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5-68)\HL (1663761)\"/>
    </mc:Choice>
  </mc:AlternateContent>
  <xr:revisionPtr revIDLastSave="0" documentId="13_ncr:1_{3473E055-0BB7-40E8-A78E-574ADCF802DC}" xr6:coauthVersionLast="47" xr6:coauthVersionMax="47" xr10:uidLastSave="{00000000-0000-0000-0000-000000000000}"/>
  <bookViews>
    <workbookView xWindow="-110" yWindow="-110" windowWidth="19420" windowHeight="11500" xr2:uid="{F8526122-2F30-47C5-91AA-F2F5DC020E57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5">'SE Separate'!$A$1:$Q$33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3" i="7" l="1"/>
  <c r="H73" i="7"/>
  <c r="D26" i="7"/>
  <c r="D38" i="7" s="1"/>
  <c r="I24" i="6"/>
  <c r="Q23" i="6"/>
  <c r="Q21" i="6"/>
  <c r="Q19" i="6"/>
  <c r="Q15" i="6"/>
  <c r="Q13" i="6"/>
  <c r="O17" i="6"/>
  <c r="S23" i="5"/>
  <c r="S21" i="5"/>
  <c r="S19" i="5"/>
  <c r="S15" i="5"/>
  <c r="S13" i="5"/>
  <c r="M17" i="5"/>
  <c r="K17" i="5"/>
  <c r="C21" i="4"/>
  <c r="C14" i="4"/>
  <c r="C44" i="3"/>
  <c r="C26" i="3"/>
  <c r="C18" i="3"/>
  <c r="C27" i="3" s="1"/>
  <c r="C32" i="2"/>
  <c r="C31" i="2"/>
  <c r="D73" i="7"/>
  <c r="F73" i="7"/>
  <c r="F26" i="7"/>
  <c r="H26" i="7"/>
  <c r="J26" i="7"/>
  <c r="Q24" i="5"/>
  <c r="Q17" i="5"/>
  <c r="M24" i="5"/>
  <c r="K24" i="6"/>
  <c r="K17" i="6"/>
  <c r="C45" i="3" l="1"/>
  <c r="I21" i="4"/>
  <c r="I14" i="4"/>
  <c r="E21" i="4"/>
  <c r="E14" i="4"/>
  <c r="I23" i="8"/>
  <c r="I16" i="8"/>
  <c r="E23" i="8"/>
  <c r="E16" i="8"/>
  <c r="K24" i="5"/>
  <c r="I24" i="5"/>
  <c r="G24" i="5"/>
  <c r="E24" i="5"/>
  <c r="G24" i="6"/>
  <c r="E24" i="6"/>
  <c r="O24" i="6"/>
  <c r="J80" i="7"/>
  <c r="F80" i="7"/>
  <c r="I44" i="3"/>
  <c r="E44" i="3"/>
  <c r="G44" i="3"/>
  <c r="I26" i="3"/>
  <c r="G26" i="3"/>
  <c r="E26" i="3"/>
  <c r="I18" i="3"/>
  <c r="I27" i="3" s="1"/>
  <c r="G18" i="3"/>
  <c r="E18" i="3"/>
  <c r="E27" i="3" s="1"/>
  <c r="I31" i="2"/>
  <c r="G31" i="2"/>
  <c r="E31" i="2"/>
  <c r="I20" i="2"/>
  <c r="G20" i="2"/>
  <c r="E20" i="2"/>
  <c r="C20" i="2"/>
  <c r="E22" i="4" l="1"/>
  <c r="E30" i="4" s="1"/>
  <c r="E32" i="4" s="1"/>
  <c r="G27" i="3"/>
  <c r="E24" i="8"/>
  <c r="E32" i="8" s="1"/>
  <c r="E34" i="8" s="1"/>
  <c r="E38" i="8" s="1"/>
  <c r="I24" i="8"/>
  <c r="I32" i="8" s="1"/>
  <c r="I34" i="8" s="1"/>
  <c r="I38" i="8" s="1"/>
  <c r="I22" i="4"/>
  <c r="I30" i="4" s="1"/>
  <c r="E32" i="2"/>
  <c r="I32" i="2"/>
  <c r="G32" i="2"/>
  <c r="I45" i="3"/>
  <c r="E45" i="3"/>
  <c r="G45" i="3"/>
  <c r="D80" i="7"/>
  <c r="C23" i="8"/>
  <c r="C16" i="8"/>
  <c r="E36" i="4" l="1"/>
  <c r="E44" i="4" s="1"/>
  <c r="E33" i="4"/>
  <c r="E40" i="4" s="1"/>
  <c r="E41" i="4" s="1"/>
  <c r="I32" i="4"/>
  <c r="I33" i="4" s="1"/>
  <c r="I40" i="4" s="1"/>
  <c r="I41" i="4" s="1"/>
  <c r="F38" i="7"/>
  <c r="F40" i="7" s="1"/>
  <c r="F82" i="7" s="1"/>
  <c r="F84" i="7" s="1"/>
  <c r="E35" i="8"/>
  <c r="E42" i="8" s="1"/>
  <c r="E43" i="8" s="1"/>
  <c r="J38" i="7"/>
  <c r="I35" i="8"/>
  <c r="I42" i="8" s="1"/>
  <c r="I43" i="8" s="1"/>
  <c r="I36" i="4"/>
  <c r="I37" i="4" s="1"/>
  <c r="I46" i="8"/>
  <c r="I39" i="8"/>
  <c r="E46" i="8"/>
  <c r="E39" i="8"/>
  <c r="I17" i="5"/>
  <c r="G17" i="5"/>
  <c r="E17" i="5"/>
  <c r="I17" i="6"/>
  <c r="G17" i="6"/>
  <c r="E17" i="6"/>
  <c r="E37" i="4" l="1"/>
  <c r="I44" i="4"/>
  <c r="J40" i="7"/>
  <c r="J82" i="7" s="1"/>
  <c r="J84" i="7" s="1"/>
  <c r="M16" i="6"/>
  <c r="O16" i="5"/>
  <c r="S16" i="5" s="1"/>
  <c r="G16" i="8"/>
  <c r="M17" i="6" l="1"/>
  <c r="Q16" i="6"/>
  <c r="Q17" i="6" s="1"/>
  <c r="G23" i="8"/>
  <c r="G24" i="8" s="1"/>
  <c r="G32" i="8" s="1"/>
  <c r="G34" i="8" s="1"/>
  <c r="C24" i="8"/>
  <c r="C32" i="8" s="1"/>
  <c r="C34" i="8" s="1"/>
  <c r="C38" i="8" l="1"/>
  <c r="C46" i="8" s="1"/>
  <c r="D40" i="7"/>
  <c r="D82" i="7" s="1"/>
  <c r="C35" i="8"/>
  <c r="O22" i="5" s="1"/>
  <c r="G35" i="8"/>
  <c r="M22" i="6" s="1"/>
  <c r="G38" i="8"/>
  <c r="G46" i="8" s="1"/>
  <c r="G21" i="4"/>
  <c r="S22" i="5" l="1"/>
  <c r="S24" i="5" s="1"/>
  <c r="O24" i="5"/>
  <c r="M24" i="6"/>
  <c r="Q22" i="6"/>
  <c r="Q24" i="6" s="1"/>
  <c r="C42" i="8"/>
  <c r="C43" i="8" s="1"/>
  <c r="G42" i="8"/>
  <c r="G43" i="8" s="1"/>
  <c r="G39" i="8"/>
  <c r="O17" i="5" l="1"/>
  <c r="S17" i="5"/>
  <c r="C39" i="8"/>
  <c r="H80" i="7"/>
  <c r="G14" i="4"/>
  <c r="G22" i="4" s="1"/>
  <c r="C22" i="4"/>
  <c r="C30" i="4" l="1"/>
  <c r="C32" i="4" s="1"/>
  <c r="C36" i="4" s="1"/>
  <c r="C44" i="4" s="1"/>
  <c r="G30" i="4"/>
  <c r="C33" i="4" l="1"/>
  <c r="C40" i="4" s="1"/>
  <c r="D84" i="7"/>
  <c r="G32" i="4"/>
  <c r="C37" i="4" l="1"/>
  <c r="H38" i="7"/>
  <c r="H40" i="7" s="1"/>
  <c r="H82" i="7" s="1"/>
  <c r="H84" i="7" s="1"/>
  <c r="G36" i="4"/>
  <c r="G44" i="4" s="1"/>
  <c r="G33" i="4"/>
  <c r="G40" i="4" s="1"/>
  <c r="G41" i="4" s="1"/>
  <c r="C41" i="4"/>
  <c r="G37" i="4" l="1"/>
</calcChain>
</file>

<file path=xl/sharedStrings.xml><?xml version="1.0" encoding="utf-8"?>
<sst xmlns="http://schemas.openxmlformats.org/spreadsheetml/2006/main" count="325" uniqueCount="172">
  <si>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</si>
  <si>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</si>
  <si>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</si>
  <si>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</si>
  <si>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</si>
  <si>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</si>
  <si>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</si>
  <si>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</si>
  <si>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</si>
  <si>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</si>
  <si>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</si>
  <si>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</si>
  <si>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</si>
  <si>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</si>
  <si>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</si>
  <si>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</si>
  <si>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</si>
  <si>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</si>
  <si>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</si>
  <si>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</si>
  <si>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</si>
  <si>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</si>
  <si>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</si>
  <si>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</si>
  <si>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</si>
  <si>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</si>
  <si>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</si>
  <si>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</si>
  <si>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</si>
  <si>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</si>
  <si>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</si>
  <si>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</si>
  <si>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</si>
  <si>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</si>
  <si>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</si>
  <si>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</si>
  <si>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</si>
  <si>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</si>
  <si>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</si>
  <si>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</si>
  <si>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</si>
  <si>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</si>
  <si>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</si>
  <si>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Dividend paid</t>
  </si>
  <si>
    <t>Interest paid</t>
  </si>
  <si>
    <t>Interest received</t>
  </si>
  <si>
    <t>CASH  FLOWS  FROM  INVESTING  ACTIVITIES</t>
  </si>
  <si>
    <t>Cash paid for purchase of intangible assets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</si>
  <si>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</si>
  <si>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</si>
  <si>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</si>
  <si>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</si>
  <si>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</si>
  <si>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</si>
  <si>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Profit from operating activities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</si>
  <si>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</si>
  <si>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</si>
  <si>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</si>
  <si>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</si>
  <si>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</si>
  <si>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</si>
  <si>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</si>
  <si>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</si>
  <si>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</si>
  <si>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and cash equivalents as at January 1,</t>
  </si>
  <si>
    <t>Revenue from management fee</t>
  </si>
  <si>
    <t xml:space="preserve">Costs of sales </t>
  </si>
  <si>
    <t xml:space="preserve">Other gains </t>
  </si>
  <si>
    <t>Gain on fair value adjustment of other financial assets</t>
  </si>
  <si>
    <t>Provisions for employee benefits</t>
  </si>
  <si>
    <t>Net cash flows used in financing activities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</si>
  <si>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</si>
  <si>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</si>
  <si>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</si>
  <si>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</si>
  <si>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Cash and cash equivalents as at June 30,</t>
  </si>
  <si>
    <t>Income tax expenses</t>
  </si>
  <si>
    <t>Note</t>
  </si>
  <si>
    <t>Total comprehensive income for the period</t>
  </si>
  <si>
    <t>5.2</t>
  </si>
  <si>
    <t>5.1</t>
  </si>
  <si>
    <t>shareholders’ equity</t>
  </si>
  <si>
    <t>Net cash flows provided by operation</t>
  </si>
  <si>
    <t>Net cash flows provided by operating activities</t>
  </si>
  <si>
    <t>Net cash flows used in investing activities</t>
  </si>
  <si>
    <t>Net decrease in cash and cash equivalents</t>
  </si>
  <si>
    <t>Cash received from disposal of equipment</t>
  </si>
  <si>
    <t>Cash paid for purchase of bonds</t>
  </si>
  <si>
    <t>Cash received from sell of unit trust</t>
  </si>
  <si>
    <t>Cash received from maturity of bonds</t>
  </si>
  <si>
    <t>Balance as at January 1, 2024</t>
  </si>
  <si>
    <t>Balance as at June 30, 2024</t>
  </si>
  <si>
    <t>STATEMENTS  OF  FINANCIAL  POSITION</t>
  </si>
  <si>
    <t>As at</t>
  </si>
  <si>
    <t>December 31,</t>
  </si>
  <si>
    <t>ASSETS</t>
  </si>
  <si>
    <t>CURRENT  ASSETS</t>
  </si>
  <si>
    <t>Cash and cash equivalents</t>
  </si>
  <si>
    <t>Other current financial assets</t>
  </si>
  <si>
    <t>Total Current Assets</t>
  </si>
  <si>
    <t>NON-CURRENT  ASSETS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</si>
  <si>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</si>
  <si>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</si>
  <si>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</si>
  <si>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</si>
  <si>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</si>
  <si>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</si>
  <si>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</si>
  <si>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</si>
  <si>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</si>
  <si>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</si>
  <si>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</si>
  <si>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</si>
  <si>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</si>
  <si>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</si>
  <si>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</si>
  <si>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</si>
  <si>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</si>
  <si>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</si>
  <si>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</si>
  <si>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</si>
  <si>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</si>
  <si>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</si>
  <si>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</si>
  <si>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</si>
  <si>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</si>
  <si>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</si>
  <si>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</si>
  <si>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</si>
  <si>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</si>
  <si>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</si>
  <si>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</si>
  <si>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</si>
  <si>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t>Deferred tax liabilities</t>
  </si>
  <si>
    <t>Gain on disposal of non-current assets classified as held-for-sale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</si>
  <si>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</si>
  <si>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Revenue from sales</t>
  </si>
  <si>
    <t>Cash paid for purchase of plant and equipment</t>
  </si>
  <si>
    <t>as held-for-sale</t>
  </si>
  <si>
    <t xml:space="preserve">Cash received from disposal of non-current assets classified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</si>
  <si>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</si>
  <si>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Short-term loans to a related company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</si>
  <si>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</si>
  <si>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Balance as at January 1, 2025</t>
  </si>
  <si>
    <t>Balance as at June 30, 2025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</si>
  <si>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</si>
  <si>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</si>
  <si>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r>
      <t xml:space="preserve">AS  AT  JUNE  </t>
    </r>
    <r>
      <rPr>
        <b/>
        <sz val="12"/>
        <rFont val="Times New Roman"/>
        <family val="1"/>
      </rPr>
      <t>30,  2025</t>
    </r>
  </si>
  <si>
    <t>June 30,</t>
  </si>
  <si>
    <t xml:space="preserve"> </t>
  </si>
  <si>
    <t>Cash paid for treasury shares</t>
  </si>
  <si>
    <t>Treasury share</t>
  </si>
  <si>
    <t>reserve</t>
  </si>
  <si>
    <t>Treasury shares</t>
  </si>
  <si>
    <t>Treasury share reserve</t>
  </si>
  <si>
    <t>19</t>
  </si>
  <si>
    <t>Cash received from loans to a related company</t>
  </si>
  <si>
    <t>Share premium</t>
  </si>
  <si>
    <t>on ordinary</t>
  </si>
  <si>
    <t>shares</t>
  </si>
  <si>
    <t>Impairment loss recognized in profit or loss (reversal)</t>
  </si>
  <si>
    <t>and write-off (reversal)</t>
  </si>
  <si>
    <t>(Gain) loss on disposal of equipment</t>
  </si>
  <si>
    <t>Income tax paid</t>
  </si>
  <si>
    <t>15</t>
  </si>
  <si>
    <t>Loss on values in inventories adjustment</t>
  </si>
  <si>
    <t>classified as held-for-sale</t>
  </si>
  <si>
    <t xml:space="preserve">Gain on disposal of non-current assets </t>
  </si>
  <si>
    <t xml:space="preserve">Impairment gain and reversal of impairment loss </t>
  </si>
  <si>
    <t>(impairment loss) determined in accordance with TFRS 9</t>
  </si>
  <si>
    <t>the equity method</t>
  </si>
  <si>
    <t xml:space="preserve">Share of profit of subsidiaries accounted for using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</si>
</sst>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15" fillId="0" borderId="0"/>
  </cellStyleXfs>
  <cellXfs count="177">
    <xf numFmtId="0" fontId="0" fillId="0" borderId="0" xfId="0"/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9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9" fillId="0" borderId="0" xfId="1" applyNumberFormat="1" applyFont="1" applyFill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5" fontId="4" fillId="0" borderId="0" xfId="2" quotePrefix="1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15" fontId="10" fillId="0" borderId="0" xfId="2" quotePrefix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37" fontId="14" fillId="0" borderId="0" xfId="2" quotePrefix="1" applyNumberFormat="1" applyFont="1" applyAlignment="1">
      <alignment horizontal="left" vertical="center" indent="2"/>
    </xf>
    <xf numFmtId="37" fontId="14" fillId="0" borderId="0" xfId="2" applyNumberFormat="1" applyFont="1" applyAlignment="1">
      <alignment horizontal="left" vertical="center" indent="2"/>
    </xf>
    <xf numFmtId="0" fontId="14" fillId="0" borderId="0" xfId="4" applyFont="1" applyAlignment="1">
      <alignment horizontal="left" vertical="center" indent="2"/>
    </xf>
    <xf numFmtId="0" fontId="14" fillId="0" borderId="0" xfId="2" applyFont="1" applyAlignment="1">
      <alignment horizontal="left" vertical="center" indent="2"/>
    </xf>
    <xf numFmtId="0" fontId="4" fillId="0" borderId="1" xfId="0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4" fillId="0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41" fontId="9" fillId="0" borderId="0" xfId="3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5" fillId="0" borderId="2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</cellXfs>
  <cellStyles count="5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  <cellStyle name="Normal_Berli - Dec 2002 (Thai)-3" xfId="4" xr:uid="{03E240FE-BF20-4765-B6D7-57AA50A4C0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83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42406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I50"/>
  <sheetViews>
    <sheetView tabSelected="1" view="pageBreakPreview" topLeftCell="A36" zoomScaleNormal="100" zoomScaleSheetLayoutView="100" workbookViewId="0">
      <selection activeCell="E11" sqref="E11"/>
    </sheetView>
  </sheetViews>
  <sheetFormatPr defaultColWidth="9.1796875" defaultRowHeight="18" customHeight="1" x14ac:dyDescent="0.35"/>
  <cols>
    <col min="1" max="1" width="47.81640625" style="101" customWidth="1"/>
    <col min="2" max="2" width="5.81640625" style="99" customWidth="1"/>
    <col min="3" max="3" width="12.453125" style="100" customWidth="1"/>
    <col min="4" max="4" width="1.453125" style="100" customWidth="1"/>
    <col min="5" max="5" width="12.453125" style="100" customWidth="1"/>
    <col min="6" max="6" width="1.453125" style="100" customWidth="1"/>
    <col min="7" max="7" width="12.453125" style="100" customWidth="1"/>
    <col min="8" max="8" width="1.453125" style="100" customWidth="1"/>
    <col min="9" max="9" width="12.453125" style="100" customWidth="1"/>
    <col min="10" max="16384" width="9.1796875" style="98"/>
  </cols>
  <sheetData>
    <row r="1" spans="1:9" ht="18.649999999999999" customHeight="1" x14ac:dyDescent="0.35">
      <c r="A1" s="165" t="s">
        <v>50</v>
      </c>
      <c r="B1" s="165"/>
      <c r="C1" s="165"/>
      <c r="D1" s="165"/>
      <c r="E1" s="165"/>
      <c r="F1" s="165"/>
      <c r="G1" s="165"/>
      <c r="H1" s="165"/>
      <c r="I1" s="165"/>
    </row>
    <row r="2" spans="1:9" ht="18.649999999999999" customHeight="1" x14ac:dyDescent="0.35">
      <c r="A2" s="165" t="s">
        <v>92</v>
      </c>
      <c r="B2" s="165"/>
      <c r="C2" s="165"/>
      <c r="D2" s="165"/>
      <c r="E2" s="165"/>
      <c r="F2" s="165"/>
      <c r="G2" s="165"/>
      <c r="H2" s="165"/>
      <c r="I2" s="165"/>
    </row>
    <row r="3" spans="1:9" ht="18.649999999999999" customHeight="1" x14ac:dyDescent="0.35">
      <c r="A3" s="165" t="s">
        <v>147</v>
      </c>
      <c r="B3" s="165"/>
      <c r="C3" s="165"/>
      <c r="D3" s="165"/>
      <c r="E3" s="165"/>
      <c r="F3" s="165"/>
      <c r="G3" s="165"/>
      <c r="H3" s="165"/>
      <c r="I3" s="165"/>
    </row>
    <row r="4" spans="1:9" ht="18.649999999999999" customHeight="1" x14ac:dyDescent="0.35">
      <c r="A4" s="114" t="s">
        <v>149</v>
      </c>
      <c r="B4" s="115"/>
      <c r="C4" s="116"/>
      <c r="D4" s="117"/>
      <c r="E4" s="117"/>
      <c r="F4" s="117"/>
      <c r="G4" s="166" t="s">
        <v>0</v>
      </c>
      <c r="H4" s="166"/>
      <c r="I4" s="166"/>
    </row>
    <row r="5" spans="1:9" ht="10" customHeight="1" x14ac:dyDescent="0.35">
      <c r="A5" s="118"/>
      <c r="C5" s="119"/>
    </row>
    <row r="6" spans="1:9" ht="18.649999999999999" customHeight="1" x14ac:dyDescent="0.35">
      <c r="B6" s="151" t="s">
        <v>4</v>
      </c>
      <c r="C6" s="165" t="s">
        <v>1</v>
      </c>
      <c r="D6" s="165"/>
      <c r="E6" s="165"/>
      <c r="F6" s="165"/>
      <c r="G6" s="165" t="s">
        <v>2</v>
      </c>
      <c r="H6" s="165"/>
      <c r="I6" s="165"/>
    </row>
    <row r="7" spans="1:9" ht="18.649999999999999" customHeight="1" x14ac:dyDescent="0.35">
      <c r="C7" s="165" t="s">
        <v>3</v>
      </c>
      <c r="D7" s="165"/>
      <c r="E7" s="165"/>
      <c r="F7" s="151"/>
      <c r="G7" s="165" t="s">
        <v>3</v>
      </c>
      <c r="H7" s="165"/>
      <c r="I7" s="165"/>
    </row>
    <row r="8" spans="1:9" ht="18.649999999999999" customHeight="1" x14ac:dyDescent="0.35">
      <c r="C8" s="151" t="s">
        <v>93</v>
      </c>
      <c r="D8" s="151"/>
      <c r="E8" s="151" t="s">
        <v>93</v>
      </c>
      <c r="F8" s="151"/>
      <c r="G8" s="151" t="s">
        <v>93</v>
      </c>
      <c r="H8" s="151"/>
      <c r="I8" s="151" t="s">
        <v>93</v>
      </c>
    </row>
    <row r="9" spans="1:9" ht="18.649999999999999" customHeight="1" x14ac:dyDescent="0.35">
      <c r="C9" s="152" t="s">
        <v>148</v>
      </c>
      <c r="D9" s="151"/>
      <c r="E9" s="151" t="s">
        <v>94</v>
      </c>
      <c r="F9" s="151"/>
      <c r="G9" s="152" t="s">
        <v>148</v>
      </c>
      <c r="H9" s="151"/>
      <c r="I9" s="151" t="s">
        <v>94</v>
      </c>
    </row>
    <row r="10" spans="1:9" ht="18.649999999999999" customHeight="1" x14ac:dyDescent="0.35">
      <c r="B10" s="98"/>
      <c r="C10" s="151">
        <v>2025</v>
      </c>
      <c r="D10" s="151"/>
      <c r="E10" s="151">
        <v>2024</v>
      </c>
      <c r="F10" s="151"/>
      <c r="G10" s="151">
        <v>2025</v>
      </c>
      <c r="H10" s="151"/>
      <c r="I10" s="151">
        <v>2024</v>
      </c>
    </row>
    <row r="11" spans="1:9" ht="18.649999999999999" customHeight="1" x14ac:dyDescent="0.35">
      <c r="B11" s="151"/>
      <c r="C11" s="151" t="s">
        <v>51</v>
      </c>
      <c r="D11" s="151"/>
      <c r="E11" s="151"/>
      <c r="F11" s="151"/>
      <c r="G11" s="151" t="s">
        <v>51</v>
      </c>
      <c r="H11" s="151"/>
      <c r="I11" s="151"/>
    </row>
    <row r="12" spans="1:9" ht="18.649999999999999" customHeight="1" x14ac:dyDescent="0.35">
      <c r="A12" s="151" t="s">
        <v>95</v>
      </c>
      <c r="C12" s="99"/>
      <c r="D12" s="99"/>
      <c r="E12" s="99"/>
      <c r="F12" s="99"/>
      <c r="G12" s="99"/>
      <c r="H12" s="99"/>
      <c r="I12" s="99"/>
    </row>
    <row r="13" spans="1:9" ht="18.649999999999999" customHeight="1" x14ac:dyDescent="0.35">
      <c r="A13" s="101" t="s">
        <v>96</v>
      </c>
      <c r="C13" s="120"/>
      <c r="D13" s="120"/>
      <c r="E13" s="120"/>
      <c r="F13" s="120"/>
      <c r="G13" s="120"/>
      <c r="H13" s="120"/>
      <c r="I13" s="120"/>
    </row>
    <row r="14" spans="1:9" ht="18.649999999999999" customHeight="1" x14ac:dyDescent="0.35">
      <c r="A14" s="121" t="s">
        <v>97</v>
      </c>
      <c r="B14" s="99">
        <v>6</v>
      </c>
      <c r="C14" s="27">
        <v>33541836</v>
      </c>
      <c r="D14" s="28"/>
      <c r="E14" s="27">
        <v>168667011</v>
      </c>
      <c r="F14" s="27"/>
      <c r="G14" s="27">
        <v>2962378</v>
      </c>
      <c r="H14" s="27"/>
      <c r="I14" s="27">
        <v>137374964</v>
      </c>
    </row>
    <row r="15" spans="1:9" ht="18.649999999999999" customHeight="1" x14ac:dyDescent="0.35">
      <c r="A15" s="121" t="s">
        <v>5</v>
      </c>
      <c r="B15" s="99">
        <v>7</v>
      </c>
      <c r="C15" s="27">
        <v>42824476</v>
      </c>
      <c r="D15" s="28"/>
      <c r="E15" s="27">
        <v>46285731</v>
      </c>
      <c r="F15" s="28"/>
      <c r="G15" s="122">
        <v>5844453</v>
      </c>
      <c r="H15" s="27"/>
      <c r="I15" s="122">
        <v>5321034</v>
      </c>
    </row>
    <row r="16" spans="1:9" ht="18.649999999999999" customHeight="1" x14ac:dyDescent="0.35">
      <c r="A16" s="121" t="s">
        <v>141</v>
      </c>
      <c r="B16" s="99">
        <v>4</v>
      </c>
      <c r="C16" s="30">
        <v>0</v>
      </c>
      <c r="D16" s="28"/>
      <c r="E16" s="30">
        <v>0</v>
      </c>
      <c r="F16" s="28"/>
      <c r="G16" s="30">
        <v>0</v>
      </c>
      <c r="H16" s="27"/>
      <c r="I16" s="122">
        <v>35000000</v>
      </c>
    </row>
    <row r="17" spans="1:9" ht="18.649999999999999" customHeight="1" x14ac:dyDescent="0.35">
      <c r="A17" s="121" t="s">
        <v>6</v>
      </c>
      <c r="B17" s="99">
        <v>8</v>
      </c>
      <c r="C17" s="27">
        <v>311716239</v>
      </c>
      <c r="D17" s="28"/>
      <c r="E17" s="27">
        <v>290658685</v>
      </c>
      <c r="F17" s="27"/>
      <c r="G17" s="30">
        <v>0</v>
      </c>
      <c r="H17" s="27"/>
      <c r="I17" s="30">
        <v>0</v>
      </c>
    </row>
    <row r="18" spans="1:9" ht="18.649999999999999" customHeight="1" x14ac:dyDescent="0.35">
      <c r="A18" s="121" t="s">
        <v>98</v>
      </c>
      <c r="B18" s="99">
        <v>9</v>
      </c>
      <c r="C18" s="27">
        <v>464400985</v>
      </c>
      <c r="D18" s="28"/>
      <c r="E18" s="27">
        <v>347952710</v>
      </c>
      <c r="F18" s="27"/>
      <c r="G18" s="27">
        <v>428081418</v>
      </c>
      <c r="H18" s="27"/>
      <c r="I18" s="27">
        <v>308070095</v>
      </c>
    </row>
    <row r="19" spans="1:9" ht="18.649999999999999" customHeight="1" x14ac:dyDescent="0.35">
      <c r="A19" s="123" t="s">
        <v>7</v>
      </c>
      <c r="C19" s="28">
        <v>898343</v>
      </c>
      <c r="D19" s="28"/>
      <c r="E19" s="28">
        <v>761009</v>
      </c>
      <c r="F19" s="28"/>
      <c r="G19" s="28">
        <v>18657</v>
      </c>
      <c r="H19" s="28"/>
      <c r="I19" s="28">
        <v>14899</v>
      </c>
    </row>
    <row r="20" spans="1:9" ht="18.649999999999999" customHeight="1" x14ac:dyDescent="0.35">
      <c r="A20" s="124" t="s">
        <v>99</v>
      </c>
      <c r="C20" s="125">
        <f>SUM(C14:C19)</f>
        <v>853381879</v>
      </c>
      <c r="D20" s="126"/>
      <c r="E20" s="125">
        <f>SUM(E14:E19)</f>
        <v>854325146</v>
      </c>
      <c r="F20" s="126"/>
      <c r="G20" s="125">
        <f>SUM(G14:G19)</f>
        <v>436906906</v>
      </c>
      <c r="H20" s="126"/>
      <c r="I20" s="125">
        <f>SUM(I14:I19)</f>
        <v>485780992</v>
      </c>
    </row>
    <row r="21" spans="1:9" ht="18.649999999999999" customHeight="1" x14ac:dyDescent="0.35">
      <c r="C21" s="23"/>
      <c r="D21" s="23"/>
      <c r="E21" s="23"/>
      <c r="F21" s="23"/>
      <c r="G21" s="23"/>
      <c r="H21" s="23"/>
      <c r="I21" s="23"/>
    </row>
    <row r="22" spans="1:9" ht="18" customHeight="1" x14ac:dyDescent="0.35">
      <c r="A22" s="101" t="s">
        <v>100</v>
      </c>
      <c r="C22" s="23"/>
      <c r="D22" s="23"/>
      <c r="E22" s="23"/>
      <c r="F22" s="23"/>
      <c r="G22" s="23"/>
      <c r="H22" s="23"/>
      <c r="I22" s="23"/>
    </row>
    <row r="23" spans="1:9" ht="18" customHeight="1" x14ac:dyDescent="0.35">
      <c r="A23" s="123" t="s">
        <v>101</v>
      </c>
      <c r="B23" s="99">
        <v>9</v>
      </c>
      <c r="C23" s="27">
        <v>25057866</v>
      </c>
      <c r="D23" s="28"/>
      <c r="E23" s="27">
        <v>34925323</v>
      </c>
      <c r="F23" s="27"/>
      <c r="G23" s="27">
        <v>25057866</v>
      </c>
      <c r="H23" s="27"/>
      <c r="I23" s="27">
        <v>34925323</v>
      </c>
    </row>
    <row r="24" spans="1:9" ht="18" customHeight="1" x14ac:dyDescent="0.35">
      <c r="A24" s="121" t="s">
        <v>102</v>
      </c>
      <c r="B24" s="99">
        <v>11</v>
      </c>
      <c r="C24" s="30">
        <v>0</v>
      </c>
      <c r="D24" s="28"/>
      <c r="E24" s="30">
        <v>0</v>
      </c>
      <c r="F24" s="27"/>
      <c r="G24" s="27">
        <v>492594131</v>
      </c>
      <c r="H24" s="27"/>
      <c r="I24" s="27">
        <v>469547416</v>
      </c>
    </row>
    <row r="25" spans="1:9" ht="18" customHeight="1" x14ac:dyDescent="0.35">
      <c r="A25" s="121" t="s">
        <v>103</v>
      </c>
      <c r="C25" s="27">
        <v>257504647</v>
      </c>
      <c r="D25" s="28"/>
      <c r="E25" s="27">
        <v>257524985</v>
      </c>
      <c r="F25" s="27"/>
      <c r="G25" s="27">
        <v>3675378</v>
      </c>
      <c r="H25" s="127"/>
      <c r="I25" s="27">
        <v>4017825</v>
      </c>
    </row>
    <row r="26" spans="1:9" ht="18" customHeight="1" x14ac:dyDescent="0.35">
      <c r="A26" s="121" t="s">
        <v>104</v>
      </c>
      <c r="C26" s="27">
        <v>292654814</v>
      </c>
      <c r="D26" s="28"/>
      <c r="E26" s="27">
        <v>290976270</v>
      </c>
      <c r="F26" s="27"/>
      <c r="G26" s="27">
        <v>7924706</v>
      </c>
      <c r="H26" s="27"/>
      <c r="I26" s="27">
        <v>8686322</v>
      </c>
    </row>
    <row r="27" spans="1:9" ht="18" customHeight="1" x14ac:dyDescent="0.35">
      <c r="A27" s="123" t="s">
        <v>105</v>
      </c>
      <c r="C27" s="27">
        <v>15617283</v>
      </c>
      <c r="D27" s="28"/>
      <c r="E27" s="27">
        <v>15617283</v>
      </c>
      <c r="F27" s="27"/>
      <c r="G27" s="30">
        <v>0</v>
      </c>
      <c r="H27" s="127"/>
      <c r="I27" s="30">
        <v>0</v>
      </c>
    </row>
    <row r="28" spans="1:9" ht="18" customHeight="1" x14ac:dyDescent="0.35">
      <c r="A28" s="121" t="s">
        <v>106</v>
      </c>
      <c r="C28" s="27">
        <v>9550598</v>
      </c>
      <c r="D28" s="28"/>
      <c r="E28" s="27">
        <v>9850753</v>
      </c>
      <c r="F28" s="27"/>
      <c r="G28" s="27">
        <v>137155</v>
      </c>
      <c r="H28" s="27"/>
      <c r="I28" s="27">
        <v>164410</v>
      </c>
    </row>
    <row r="29" spans="1:9" ht="18" customHeight="1" x14ac:dyDescent="0.35">
      <c r="A29" s="123" t="s">
        <v>107</v>
      </c>
      <c r="C29" s="27">
        <v>4753098</v>
      </c>
      <c r="D29" s="28"/>
      <c r="E29" s="27">
        <v>3968066</v>
      </c>
      <c r="F29" s="27"/>
      <c r="G29" s="30">
        <v>0</v>
      </c>
      <c r="H29" s="27"/>
      <c r="I29" s="27">
        <v>332426</v>
      </c>
    </row>
    <row r="30" spans="1:9" ht="18" customHeight="1" x14ac:dyDescent="0.35">
      <c r="A30" s="121" t="s">
        <v>8</v>
      </c>
      <c r="B30" s="99">
        <v>12</v>
      </c>
      <c r="C30" s="29">
        <v>31990578</v>
      </c>
      <c r="D30" s="28"/>
      <c r="E30" s="29">
        <v>31868080</v>
      </c>
      <c r="F30" s="27"/>
      <c r="G30" s="29">
        <v>606300</v>
      </c>
      <c r="H30" s="27"/>
      <c r="I30" s="29">
        <v>626300</v>
      </c>
    </row>
    <row r="31" spans="1:9" ht="18" customHeight="1" x14ac:dyDescent="0.35">
      <c r="A31" s="124" t="s">
        <v>108</v>
      </c>
      <c r="C31" s="125">
        <f>SUM(C23:C30)</f>
        <v>637128884</v>
      </c>
      <c r="D31" s="128"/>
      <c r="E31" s="125">
        <f>SUM(E23:E30)</f>
        <v>644730760</v>
      </c>
      <c r="F31" s="128"/>
      <c r="G31" s="125">
        <f>SUM(G23:G30)</f>
        <v>529995536</v>
      </c>
      <c r="H31" s="128"/>
      <c r="I31" s="125">
        <f>SUM(I23:I30)</f>
        <v>518300022</v>
      </c>
    </row>
    <row r="32" spans="1:9" ht="18" customHeight="1" thickBot="1" x14ac:dyDescent="0.4">
      <c r="A32" s="118" t="s">
        <v>109</v>
      </c>
      <c r="C32" s="129">
        <f>C20+C31</f>
        <v>1490510763</v>
      </c>
      <c r="D32" s="126"/>
      <c r="E32" s="129">
        <f>E20+E31</f>
        <v>1499055906</v>
      </c>
      <c r="F32" s="126"/>
      <c r="G32" s="129">
        <f>G20+G31</f>
        <v>966902442</v>
      </c>
      <c r="H32" s="126"/>
      <c r="I32" s="129">
        <f>I20+I31</f>
        <v>1004081014</v>
      </c>
    </row>
    <row r="33" spans="1:9" ht="18" customHeight="1" thickTop="1" x14ac:dyDescent="0.35">
      <c r="A33" s="118"/>
      <c r="C33" s="25"/>
      <c r="D33" s="25"/>
      <c r="E33" s="25"/>
      <c r="F33" s="25"/>
      <c r="G33" s="25"/>
      <c r="H33" s="25"/>
      <c r="I33" s="25"/>
    </row>
    <row r="34" spans="1:9" ht="18" customHeight="1" x14ac:dyDescent="0.35">
      <c r="C34" s="25"/>
      <c r="D34" s="25"/>
      <c r="E34" s="25"/>
      <c r="F34" s="25"/>
      <c r="G34" s="25"/>
      <c r="H34" s="25"/>
      <c r="I34" s="25"/>
    </row>
    <row r="35" spans="1:9" ht="18" customHeight="1" x14ac:dyDescent="0.35">
      <c r="A35" s="118"/>
      <c r="C35" s="25"/>
      <c r="D35" s="25"/>
      <c r="E35" s="25"/>
      <c r="F35" s="25"/>
      <c r="G35" s="25"/>
      <c r="H35" s="25"/>
      <c r="I35" s="25"/>
    </row>
    <row r="36" spans="1:9" ht="18" customHeight="1" x14ac:dyDescent="0.35">
      <c r="A36" s="99"/>
      <c r="C36" s="99"/>
      <c r="D36" s="99"/>
      <c r="E36" s="99"/>
      <c r="F36" s="99"/>
      <c r="G36" s="99"/>
      <c r="H36" s="99"/>
      <c r="I36" s="99"/>
    </row>
    <row r="37" spans="1:9" ht="18" customHeight="1" x14ac:dyDescent="0.35">
      <c r="C37" s="25"/>
      <c r="D37" s="25"/>
      <c r="E37" s="25"/>
      <c r="F37" s="25"/>
      <c r="G37" s="25"/>
      <c r="H37" s="25"/>
      <c r="I37" s="25"/>
    </row>
    <row r="38" spans="1:9" ht="18" customHeight="1" x14ac:dyDescent="0.35">
      <c r="A38" s="119"/>
      <c r="C38" s="25"/>
      <c r="D38" s="25"/>
      <c r="E38" s="25"/>
      <c r="F38" s="25"/>
      <c r="G38" s="25"/>
      <c r="H38" s="25"/>
      <c r="I38" s="25"/>
    </row>
    <row r="39" spans="1:9" ht="18" customHeight="1" x14ac:dyDescent="0.35">
      <c r="A39" s="118"/>
      <c r="C39" s="25"/>
      <c r="D39" s="25"/>
      <c r="E39" s="25"/>
      <c r="F39" s="25"/>
      <c r="G39" s="25"/>
      <c r="H39" s="25"/>
      <c r="I39" s="25"/>
    </row>
    <row r="40" spans="1:9" ht="18" customHeight="1" x14ac:dyDescent="0.35">
      <c r="A40" s="118"/>
      <c r="C40" s="25"/>
      <c r="D40" s="25"/>
      <c r="E40" s="25"/>
      <c r="F40" s="25"/>
      <c r="G40" s="25"/>
      <c r="H40" s="25"/>
      <c r="I40" s="25"/>
    </row>
    <row r="41" spans="1:9" ht="18" customHeight="1" x14ac:dyDescent="0.35">
      <c r="A41" s="119"/>
      <c r="B41" s="119"/>
      <c r="C41" s="119"/>
      <c r="D41" s="119"/>
      <c r="E41" s="119"/>
      <c r="F41" s="119"/>
      <c r="G41" s="119"/>
      <c r="H41" s="119"/>
      <c r="I41" s="119"/>
    </row>
    <row r="50" spans="1:1" ht="18" customHeight="1" x14ac:dyDescent="0.35">
      <c r="A50" s="119" t="s">
        <v>52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8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J52"/>
  <sheetViews>
    <sheetView zoomScaleNormal="100" zoomScaleSheetLayoutView="100" workbookViewId="0">
      <selection activeCell="E11" sqref="E11"/>
    </sheetView>
  </sheetViews>
  <sheetFormatPr defaultColWidth="9.1796875" defaultRowHeight="18" customHeight="1" x14ac:dyDescent="0.35"/>
  <cols>
    <col min="1" max="1" width="47.54296875" style="101" customWidth="1"/>
    <col min="2" max="2" width="5.1796875" style="99" bestFit="1" customWidth="1"/>
    <col min="3" max="3" width="13.81640625" style="100" bestFit="1" customWidth="1"/>
    <col min="4" max="4" width="0.81640625" style="100" customWidth="1"/>
    <col min="5" max="5" width="13.81640625" style="100" bestFit="1" customWidth="1"/>
    <col min="6" max="6" width="0.81640625" style="100" customWidth="1"/>
    <col min="7" max="7" width="13.81640625" style="100" customWidth="1"/>
    <col min="8" max="8" width="0.81640625" style="100" customWidth="1"/>
    <col min="9" max="9" width="13.81640625" style="100" customWidth="1"/>
    <col min="10" max="16384" width="9.1796875" style="98"/>
  </cols>
  <sheetData>
    <row r="1" spans="1:9" ht="18" customHeight="1" x14ac:dyDescent="0.35">
      <c r="A1" s="165" t="s">
        <v>50</v>
      </c>
      <c r="B1" s="165"/>
      <c r="C1" s="165"/>
      <c r="D1" s="165"/>
      <c r="E1" s="165"/>
      <c r="F1" s="165"/>
      <c r="G1" s="165"/>
      <c r="H1" s="165"/>
      <c r="I1" s="165"/>
    </row>
    <row r="2" spans="1:9" ht="18" customHeight="1" x14ac:dyDescent="0.35">
      <c r="A2" s="165" t="s">
        <v>110</v>
      </c>
      <c r="B2" s="165"/>
      <c r="C2" s="165"/>
      <c r="D2" s="165"/>
      <c r="E2" s="165"/>
      <c r="F2" s="165"/>
      <c r="G2" s="165"/>
      <c r="H2" s="165"/>
      <c r="I2" s="165"/>
    </row>
    <row r="3" spans="1:9" ht="18" customHeight="1" x14ac:dyDescent="0.35">
      <c r="A3" s="165" t="s">
        <v>147</v>
      </c>
      <c r="B3" s="165"/>
      <c r="C3" s="165"/>
      <c r="D3" s="165"/>
      <c r="E3" s="165"/>
      <c r="F3" s="165"/>
      <c r="G3" s="165"/>
      <c r="H3" s="165"/>
      <c r="I3" s="165"/>
    </row>
    <row r="4" spans="1:9" ht="18" customHeight="1" x14ac:dyDescent="0.35">
      <c r="A4" s="114"/>
      <c r="B4" s="115"/>
      <c r="C4" s="116"/>
      <c r="D4" s="117"/>
      <c r="E4" s="117"/>
      <c r="F4" s="117"/>
      <c r="G4" s="166" t="s">
        <v>0</v>
      </c>
      <c r="H4" s="166"/>
      <c r="I4" s="166"/>
    </row>
    <row r="5" spans="1:9" ht="6" customHeight="1" x14ac:dyDescent="0.35">
      <c r="A5" s="118"/>
      <c r="C5" s="119"/>
    </row>
    <row r="6" spans="1:9" ht="18" customHeight="1" x14ac:dyDescent="0.35">
      <c r="B6" s="151" t="s">
        <v>4</v>
      </c>
      <c r="C6" s="165" t="s">
        <v>1</v>
      </c>
      <c r="D6" s="165"/>
      <c r="E6" s="165"/>
      <c r="F6" s="165"/>
      <c r="G6" s="165" t="s">
        <v>2</v>
      </c>
      <c r="H6" s="165"/>
      <c r="I6" s="165"/>
    </row>
    <row r="7" spans="1:9" ht="18" customHeight="1" x14ac:dyDescent="0.35">
      <c r="C7" s="165" t="s">
        <v>3</v>
      </c>
      <c r="D7" s="165"/>
      <c r="E7" s="165"/>
      <c r="F7" s="151"/>
      <c r="G7" s="165" t="s">
        <v>3</v>
      </c>
      <c r="H7" s="165"/>
      <c r="I7" s="165"/>
    </row>
    <row r="8" spans="1:9" ht="18" customHeight="1" x14ac:dyDescent="0.35">
      <c r="C8" s="151" t="s">
        <v>93</v>
      </c>
      <c r="D8" s="151"/>
      <c r="E8" s="151" t="s">
        <v>93</v>
      </c>
      <c r="F8" s="151"/>
      <c r="G8" s="151" t="s">
        <v>93</v>
      </c>
      <c r="H8" s="151"/>
      <c r="I8" s="151" t="s">
        <v>93</v>
      </c>
    </row>
    <row r="9" spans="1:9" ht="18" customHeight="1" x14ac:dyDescent="0.35">
      <c r="C9" s="151" t="s">
        <v>148</v>
      </c>
      <c r="D9" s="151"/>
      <c r="E9" s="151" t="s">
        <v>94</v>
      </c>
      <c r="F9" s="151"/>
      <c r="G9" s="152" t="s">
        <v>148</v>
      </c>
      <c r="H9" s="151"/>
      <c r="I9" s="151" t="s">
        <v>94</v>
      </c>
    </row>
    <row r="10" spans="1:9" ht="18" customHeight="1" x14ac:dyDescent="0.35">
      <c r="B10" s="98"/>
      <c r="C10" s="151">
        <v>2025</v>
      </c>
      <c r="D10" s="151"/>
      <c r="E10" s="151">
        <v>2024</v>
      </c>
      <c r="F10" s="151"/>
      <c r="G10" s="151">
        <v>2025</v>
      </c>
      <c r="H10" s="151"/>
      <c r="I10" s="151">
        <v>2024</v>
      </c>
    </row>
    <row r="11" spans="1:9" ht="18" customHeight="1" x14ac:dyDescent="0.35">
      <c r="B11" s="151"/>
      <c r="C11" s="151" t="s">
        <v>51</v>
      </c>
      <c r="D11" s="151"/>
      <c r="E11" s="151"/>
      <c r="F11" s="151"/>
      <c r="G11" s="151" t="s">
        <v>51</v>
      </c>
      <c r="H11" s="151"/>
      <c r="I11" s="151"/>
    </row>
    <row r="12" spans="1:9" ht="18" customHeight="1" x14ac:dyDescent="0.35">
      <c r="A12" s="151" t="s">
        <v>111</v>
      </c>
      <c r="B12" s="130"/>
      <c r="C12" s="120"/>
      <c r="D12" s="120"/>
      <c r="E12" s="120"/>
      <c r="F12" s="120"/>
      <c r="G12" s="120"/>
      <c r="H12" s="120"/>
      <c r="I12" s="120"/>
    </row>
    <row r="13" spans="1:9" ht="18" customHeight="1" x14ac:dyDescent="0.35">
      <c r="A13" s="101" t="s">
        <v>112</v>
      </c>
      <c r="C13" s="131"/>
      <c r="D13" s="131"/>
      <c r="E13" s="131"/>
      <c r="F13" s="131"/>
      <c r="G13" s="131"/>
      <c r="H13" s="131"/>
      <c r="I13" s="131"/>
    </row>
    <row r="14" spans="1:9" ht="18" customHeight="1" x14ac:dyDescent="0.35">
      <c r="A14" s="121" t="s">
        <v>9</v>
      </c>
      <c r="B14" s="99">
        <v>13</v>
      </c>
      <c r="C14" s="132">
        <v>185252629</v>
      </c>
      <c r="D14" s="16"/>
      <c r="E14" s="132">
        <v>163116226</v>
      </c>
      <c r="F14" s="17"/>
      <c r="G14" s="17">
        <v>4183197</v>
      </c>
      <c r="H14" s="17"/>
      <c r="I14" s="17">
        <v>3923386</v>
      </c>
    </row>
    <row r="15" spans="1:9" ht="18" customHeight="1" x14ac:dyDescent="0.35">
      <c r="A15" s="121" t="s">
        <v>113</v>
      </c>
      <c r="C15" s="132">
        <v>39747641</v>
      </c>
      <c r="D15" s="16"/>
      <c r="E15" s="132">
        <v>36244560</v>
      </c>
      <c r="F15" s="17"/>
      <c r="G15" s="17">
        <v>1315358</v>
      </c>
      <c r="H15" s="17"/>
      <c r="I15" s="17">
        <v>1284649</v>
      </c>
    </row>
    <row r="16" spans="1:9" ht="18" customHeight="1" x14ac:dyDescent="0.35">
      <c r="A16" s="121" t="s">
        <v>114</v>
      </c>
      <c r="C16" s="132">
        <v>8138727</v>
      </c>
      <c r="D16" s="16"/>
      <c r="E16" s="132">
        <v>10294181</v>
      </c>
      <c r="F16" s="17"/>
      <c r="G16" s="17">
        <v>2068163</v>
      </c>
      <c r="H16" s="30"/>
      <c r="I16" s="17">
        <v>2492091</v>
      </c>
    </row>
    <row r="17" spans="1:9" ht="18" customHeight="1" x14ac:dyDescent="0.35">
      <c r="A17" s="121" t="s">
        <v>10</v>
      </c>
      <c r="C17" s="132">
        <v>1306569</v>
      </c>
      <c r="D17" s="17"/>
      <c r="E17" s="132">
        <v>1481937</v>
      </c>
      <c r="F17" s="17"/>
      <c r="G17" s="20">
        <v>283989</v>
      </c>
      <c r="H17" s="17"/>
      <c r="I17" s="20">
        <v>272524</v>
      </c>
    </row>
    <row r="18" spans="1:9" ht="18" customHeight="1" x14ac:dyDescent="0.35">
      <c r="A18" s="124" t="s">
        <v>115</v>
      </c>
      <c r="C18" s="133">
        <f>SUM(C14:C17)</f>
        <v>234445566</v>
      </c>
      <c r="D18" s="134"/>
      <c r="E18" s="133">
        <f>SUM(E14:E17)</f>
        <v>211136904</v>
      </c>
      <c r="F18" s="134"/>
      <c r="G18" s="133">
        <f>SUM(G14:G17)</f>
        <v>7850707</v>
      </c>
      <c r="H18" s="134"/>
      <c r="I18" s="133">
        <f>SUM(I14:I17)</f>
        <v>7972650</v>
      </c>
    </row>
    <row r="19" spans="1:9" ht="18" customHeight="1" x14ac:dyDescent="0.35">
      <c r="C19" s="16"/>
      <c r="D19" s="16"/>
      <c r="E19" s="16"/>
      <c r="F19" s="16"/>
      <c r="G19" s="16"/>
      <c r="H19" s="16"/>
      <c r="I19" s="16"/>
    </row>
    <row r="20" spans="1:9" ht="18" customHeight="1" x14ac:dyDescent="0.35">
      <c r="A20" s="101" t="s">
        <v>116</v>
      </c>
      <c r="C20" s="17"/>
      <c r="D20" s="17"/>
      <c r="E20" s="17"/>
      <c r="F20" s="17"/>
      <c r="G20" s="17"/>
      <c r="H20" s="17"/>
      <c r="I20" s="17"/>
    </row>
    <row r="21" spans="1:9" ht="18" customHeight="1" x14ac:dyDescent="0.35">
      <c r="A21" s="121" t="s">
        <v>117</v>
      </c>
      <c r="C21" s="132">
        <v>263256420</v>
      </c>
      <c r="D21" s="16"/>
      <c r="E21" s="132">
        <v>260226205</v>
      </c>
      <c r="F21" s="17"/>
      <c r="G21" s="17">
        <v>7808456</v>
      </c>
      <c r="H21" s="17"/>
      <c r="I21" s="17">
        <v>8473905</v>
      </c>
    </row>
    <row r="22" spans="1:9" ht="18" customHeight="1" x14ac:dyDescent="0.35">
      <c r="A22" s="123" t="s">
        <v>133</v>
      </c>
      <c r="C22" s="132">
        <v>313856</v>
      </c>
      <c r="D22" s="16"/>
      <c r="E22" s="132">
        <v>94263</v>
      </c>
      <c r="F22" s="17"/>
      <c r="G22" s="17">
        <v>202486</v>
      </c>
      <c r="H22" s="17"/>
      <c r="I22" s="139">
        <v>0</v>
      </c>
    </row>
    <row r="23" spans="1:9" ht="18" customHeight="1" x14ac:dyDescent="0.35">
      <c r="A23" s="121" t="s">
        <v>118</v>
      </c>
      <c r="C23" s="132">
        <v>12129160</v>
      </c>
      <c r="D23" s="16"/>
      <c r="E23" s="132">
        <v>11767456</v>
      </c>
      <c r="F23" s="17"/>
      <c r="G23" s="17">
        <v>343500</v>
      </c>
      <c r="H23" s="17"/>
      <c r="I23" s="17">
        <v>343500</v>
      </c>
    </row>
    <row r="24" spans="1:9" ht="18" customHeight="1" x14ac:dyDescent="0.35">
      <c r="A24" s="121" t="s">
        <v>119</v>
      </c>
      <c r="C24" s="132">
        <v>6231703</v>
      </c>
      <c r="D24" s="16"/>
      <c r="E24" s="132">
        <v>5360493</v>
      </c>
      <c r="F24" s="17"/>
      <c r="G24" s="17">
        <v>3972462</v>
      </c>
      <c r="H24" s="17"/>
      <c r="I24" s="17">
        <v>3530176</v>
      </c>
    </row>
    <row r="25" spans="1:9" ht="18" customHeight="1" x14ac:dyDescent="0.35">
      <c r="A25" s="121" t="s">
        <v>11</v>
      </c>
      <c r="C25" s="135">
        <v>5350179</v>
      </c>
      <c r="D25" s="16"/>
      <c r="E25" s="135">
        <v>4646660</v>
      </c>
      <c r="F25" s="17"/>
      <c r="G25" s="17">
        <v>91731</v>
      </c>
      <c r="H25" s="17"/>
      <c r="I25" s="17">
        <v>87637</v>
      </c>
    </row>
    <row r="26" spans="1:9" ht="18" customHeight="1" x14ac:dyDescent="0.35">
      <c r="A26" s="124" t="s">
        <v>120</v>
      </c>
      <c r="C26" s="133">
        <f>SUM(C21:C25)</f>
        <v>287281318</v>
      </c>
      <c r="D26" s="134"/>
      <c r="E26" s="133">
        <f>SUM(E21:E25)</f>
        <v>282095077</v>
      </c>
      <c r="F26" s="134"/>
      <c r="G26" s="133">
        <f>SUM(G21:G25)</f>
        <v>12418635</v>
      </c>
      <c r="H26" s="134"/>
      <c r="I26" s="133">
        <f>SUM(I21:I25)</f>
        <v>12435218</v>
      </c>
    </row>
    <row r="27" spans="1:9" ht="18" customHeight="1" x14ac:dyDescent="0.35">
      <c r="A27" s="121" t="s">
        <v>121</v>
      </c>
      <c r="C27" s="133">
        <f>C18+C26</f>
        <v>521726884</v>
      </c>
      <c r="D27" s="134"/>
      <c r="E27" s="133">
        <f>E18+E26</f>
        <v>493231981</v>
      </c>
      <c r="F27" s="134"/>
      <c r="G27" s="133">
        <f>G18+G26</f>
        <v>20269342</v>
      </c>
      <c r="H27" s="134"/>
      <c r="I27" s="133">
        <f>I18+I26</f>
        <v>20407868</v>
      </c>
    </row>
    <row r="28" spans="1:9" ht="18" customHeight="1" x14ac:dyDescent="0.35">
      <c r="C28" s="131"/>
      <c r="D28" s="131"/>
      <c r="E28" s="131"/>
      <c r="F28" s="131"/>
      <c r="G28" s="131"/>
      <c r="H28" s="131"/>
      <c r="I28" s="131"/>
    </row>
    <row r="29" spans="1:9" ht="18" customHeight="1" x14ac:dyDescent="0.35">
      <c r="A29" s="119"/>
      <c r="C29" s="25"/>
      <c r="D29" s="25"/>
      <c r="E29" s="25"/>
      <c r="F29" s="25"/>
      <c r="G29" s="25"/>
      <c r="H29" s="25"/>
      <c r="I29" s="25"/>
    </row>
    <row r="30" spans="1:9" ht="18" customHeight="1" x14ac:dyDescent="0.35">
      <c r="A30" s="101" t="s">
        <v>122</v>
      </c>
      <c r="C30" s="23"/>
      <c r="D30" s="23"/>
      <c r="E30" s="23"/>
      <c r="F30" s="23"/>
      <c r="G30" s="23"/>
      <c r="H30" s="23"/>
      <c r="I30" s="23"/>
    </row>
    <row r="31" spans="1:9" ht="18" customHeight="1" x14ac:dyDescent="0.35">
      <c r="A31" s="101" t="s">
        <v>123</v>
      </c>
      <c r="C31" s="23"/>
      <c r="D31" s="23"/>
      <c r="E31" s="23"/>
      <c r="F31" s="23"/>
      <c r="G31" s="23"/>
      <c r="H31" s="23"/>
      <c r="I31" s="23"/>
    </row>
    <row r="32" spans="1:9" ht="18" customHeight="1" x14ac:dyDescent="0.35">
      <c r="A32" s="121" t="s">
        <v>124</v>
      </c>
      <c r="C32" s="119"/>
      <c r="D32" s="122"/>
      <c r="E32" s="119"/>
      <c r="F32" s="122"/>
      <c r="G32" s="17"/>
      <c r="H32" s="122"/>
      <c r="I32" s="17"/>
    </row>
    <row r="33" spans="1:10" ht="18" customHeight="1" thickBot="1" x14ac:dyDescent="0.4">
      <c r="A33" s="154" t="s">
        <v>125</v>
      </c>
      <c r="C33" s="136">
        <v>136000000</v>
      </c>
      <c r="D33" s="122"/>
      <c r="E33" s="136">
        <v>136000000</v>
      </c>
      <c r="F33" s="122"/>
      <c r="G33" s="136">
        <v>136000000</v>
      </c>
      <c r="H33" s="122"/>
      <c r="I33" s="136">
        <v>136000000</v>
      </c>
    </row>
    <row r="34" spans="1:10" ht="18" customHeight="1" thickTop="1" x14ac:dyDescent="0.35">
      <c r="A34" s="121" t="s">
        <v>126</v>
      </c>
      <c r="C34" s="122"/>
      <c r="D34" s="122"/>
      <c r="E34" s="122"/>
      <c r="F34" s="122"/>
      <c r="G34" s="122"/>
      <c r="H34" s="122"/>
      <c r="I34" s="122"/>
    </row>
    <row r="35" spans="1:10" ht="18" customHeight="1" x14ac:dyDescent="0.35">
      <c r="A35" s="154" t="s">
        <v>127</v>
      </c>
      <c r="C35" s="19">
        <v>136000000</v>
      </c>
      <c r="D35" s="122"/>
      <c r="E35" s="19">
        <v>136000000</v>
      </c>
      <c r="F35" s="122"/>
      <c r="G35" s="122">
        <v>136000000</v>
      </c>
      <c r="H35" s="122"/>
      <c r="I35" s="122">
        <v>136000000</v>
      </c>
    </row>
    <row r="36" spans="1:10" ht="18" customHeight="1" x14ac:dyDescent="0.35">
      <c r="A36" s="101" t="s">
        <v>128</v>
      </c>
      <c r="B36" s="137"/>
      <c r="C36" s="131">
        <v>647639270</v>
      </c>
      <c r="D36" s="16"/>
      <c r="E36" s="131">
        <v>647639270</v>
      </c>
      <c r="F36" s="17"/>
      <c r="G36" s="17">
        <v>647639270</v>
      </c>
      <c r="H36" s="17"/>
      <c r="I36" s="17">
        <v>647639270</v>
      </c>
      <c r="J36" s="138"/>
    </row>
    <row r="37" spans="1:10" ht="18" customHeight="1" x14ac:dyDescent="0.35">
      <c r="A37" s="101" t="s">
        <v>129</v>
      </c>
      <c r="C37" s="131">
        <v>22151112</v>
      </c>
      <c r="D37" s="16"/>
      <c r="E37" s="131">
        <v>22151112</v>
      </c>
      <c r="F37" s="17"/>
      <c r="G37" s="139">
        <v>0</v>
      </c>
      <c r="H37" s="16"/>
      <c r="I37" s="139">
        <v>0</v>
      </c>
      <c r="J37" s="138"/>
    </row>
    <row r="38" spans="1:10" ht="18" customHeight="1" x14ac:dyDescent="0.35">
      <c r="A38" s="101" t="s">
        <v>130</v>
      </c>
      <c r="D38" s="23"/>
      <c r="F38" s="23"/>
      <c r="G38" s="19"/>
      <c r="H38" s="23"/>
      <c r="I38" s="19"/>
      <c r="J38" s="138"/>
    </row>
    <row r="39" spans="1:10" ht="18.649999999999999" customHeight="1" x14ac:dyDescent="0.35">
      <c r="A39" s="121" t="s">
        <v>27</v>
      </c>
      <c r="C39" s="119"/>
      <c r="D39" s="23"/>
      <c r="E39" s="119"/>
      <c r="F39" s="23"/>
      <c r="G39" s="19"/>
      <c r="H39" s="23"/>
      <c r="I39" s="19"/>
      <c r="J39" s="138"/>
    </row>
    <row r="40" spans="1:10" ht="18" customHeight="1" x14ac:dyDescent="0.35">
      <c r="A40" s="124" t="s">
        <v>12</v>
      </c>
      <c r="B40" s="99">
        <v>14</v>
      </c>
      <c r="C40" s="132">
        <v>13600000</v>
      </c>
      <c r="D40" s="16"/>
      <c r="E40" s="132">
        <v>13600000</v>
      </c>
      <c r="F40" s="17"/>
      <c r="G40" s="17">
        <v>13600000</v>
      </c>
      <c r="H40" s="17"/>
      <c r="I40" s="17">
        <v>13600000</v>
      </c>
      <c r="J40" s="138"/>
    </row>
    <row r="41" spans="1:10" ht="18" customHeight="1" x14ac:dyDescent="0.35">
      <c r="A41" s="124" t="s">
        <v>154</v>
      </c>
      <c r="B41" s="99">
        <v>15</v>
      </c>
      <c r="C41" s="132">
        <v>28062949</v>
      </c>
      <c r="D41" s="16"/>
      <c r="E41" s="139">
        <v>0</v>
      </c>
      <c r="F41" s="17"/>
      <c r="G41" s="17">
        <v>28062949</v>
      </c>
      <c r="H41" s="17"/>
      <c r="I41" s="139">
        <v>0</v>
      </c>
      <c r="J41" s="138"/>
    </row>
    <row r="42" spans="1:10" ht="18" customHeight="1" x14ac:dyDescent="0.35">
      <c r="A42" s="121" t="s">
        <v>34</v>
      </c>
      <c r="C42" s="132">
        <v>149393497</v>
      </c>
      <c r="D42" s="16"/>
      <c r="E42" s="132">
        <v>186433543</v>
      </c>
      <c r="F42" s="17"/>
      <c r="G42" s="17">
        <v>149393830</v>
      </c>
      <c r="H42" s="17"/>
      <c r="I42" s="17">
        <v>186433876</v>
      </c>
      <c r="J42" s="138"/>
    </row>
    <row r="43" spans="1:10" ht="18" customHeight="1" x14ac:dyDescent="0.35">
      <c r="A43" s="101" t="s">
        <v>153</v>
      </c>
      <c r="B43" s="99">
        <v>15</v>
      </c>
      <c r="C43" s="135">
        <v>-28062949</v>
      </c>
      <c r="D43" s="16"/>
      <c r="E43" s="159">
        <v>0</v>
      </c>
      <c r="F43" s="17"/>
      <c r="G43" s="20">
        <v>-28062949</v>
      </c>
      <c r="H43" s="17"/>
      <c r="I43" s="159">
        <v>0</v>
      </c>
      <c r="J43" s="138"/>
    </row>
    <row r="44" spans="1:10" ht="18" customHeight="1" x14ac:dyDescent="0.35">
      <c r="A44" s="121" t="s">
        <v>131</v>
      </c>
      <c r="C44" s="131">
        <f>SUM(C35:C43)</f>
        <v>968783879</v>
      </c>
      <c r="D44" s="128"/>
      <c r="E44" s="131">
        <f>SUM(E35:E43)</f>
        <v>1005823925</v>
      </c>
      <c r="F44" s="128"/>
      <c r="G44" s="131">
        <f>SUM(G35:G43)</f>
        <v>946633100</v>
      </c>
      <c r="H44" s="128"/>
      <c r="I44" s="131">
        <f>SUM(I35:I43)</f>
        <v>983673146</v>
      </c>
      <c r="J44" s="138"/>
    </row>
    <row r="45" spans="1:10" ht="18" customHeight="1" thickBot="1" x14ac:dyDescent="0.4">
      <c r="A45" s="130" t="s">
        <v>132</v>
      </c>
      <c r="C45" s="140">
        <f>C44+C27</f>
        <v>1490510763</v>
      </c>
      <c r="D45" s="126"/>
      <c r="E45" s="140">
        <f>E44+E27</f>
        <v>1499055906</v>
      </c>
      <c r="F45" s="126"/>
      <c r="G45" s="140">
        <f>G44+G27</f>
        <v>966902442</v>
      </c>
      <c r="H45" s="126"/>
      <c r="I45" s="140">
        <f>I44+I27</f>
        <v>1004081014</v>
      </c>
      <c r="J45" s="138"/>
    </row>
    <row r="46" spans="1:10" ht="13.5" thickTop="1" x14ac:dyDescent="0.35">
      <c r="A46" s="121"/>
      <c r="B46" s="137"/>
      <c r="C46" s="131"/>
      <c r="D46" s="16"/>
      <c r="E46" s="17"/>
      <c r="F46" s="17"/>
      <c r="G46" s="17"/>
      <c r="H46" s="17"/>
      <c r="I46" s="17"/>
      <c r="J46" s="138"/>
    </row>
    <row r="47" spans="1:10" ht="13" x14ac:dyDescent="0.35">
      <c r="A47" s="121"/>
      <c r="C47" s="131"/>
      <c r="D47" s="16"/>
      <c r="E47" s="17"/>
      <c r="F47" s="17"/>
      <c r="G47" s="17"/>
      <c r="H47" s="17"/>
      <c r="I47" s="17"/>
      <c r="J47" s="138"/>
    </row>
    <row r="48" spans="1:10" ht="13" x14ac:dyDescent="0.35">
      <c r="A48" s="121"/>
      <c r="B48" s="137"/>
      <c r="C48" s="131"/>
      <c r="D48" s="16"/>
      <c r="E48" s="17"/>
      <c r="F48" s="17"/>
      <c r="G48" s="17"/>
      <c r="H48" s="17"/>
      <c r="I48" s="17"/>
      <c r="J48" s="138"/>
    </row>
    <row r="49" spans="1:10" ht="13" x14ac:dyDescent="0.35">
      <c r="A49" s="121"/>
      <c r="B49" s="137"/>
      <c r="C49" s="131"/>
      <c r="D49" s="16"/>
      <c r="E49" s="17"/>
      <c r="F49" s="17"/>
      <c r="G49" s="17"/>
      <c r="H49" s="17"/>
      <c r="I49" s="17"/>
      <c r="J49" s="138"/>
    </row>
    <row r="52" spans="1:10" ht="18" customHeight="1" x14ac:dyDescent="0.35">
      <c r="A52" s="119" t="s">
        <v>52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8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4"/>
  <sheetViews>
    <sheetView topLeftCell="A42" zoomScaleNormal="100" zoomScaleSheetLayoutView="70" workbookViewId="0">
      <selection activeCell="E11" sqref="E11"/>
    </sheetView>
  </sheetViews>
  <sheetFormatPr defaultColWidth="9.08984375" defaultRowHeight="18" customHeight="1" x14ac:dyDescent="0.35"/>
  <cols>
    <col min="1" max="1" width="49.08984375" style="12" customWidth="1"/>
    <col min="2" max="2" width="6.08984375" style="11" customWidth="1"/>
    <col min="3" max="3" width="12.1796875" style="6" customWidth="1"/>
    <col min="4" max="4" width="0.90625" style="6" customWidth="1"/>
    <col min="5" max="5" width="12.1796875" style="6" customWidth="1"/>
    <col min="6" max="6" width="0.90625" style="6" customWidth="1"/>
    <col min="7" max="7" width="12.1796875" style="6" customWidth="1"/>
    <col min="8" max="8" width="0.90625" style="6" customWidth="1"/>
    <col min="9" max="9" width="12.1796875" style="6" customWidth="1"/>
    <col min="10" max="10" width="9.08984375" style="7" customWidth="1"/>
    <col min="11" max="16384" width="9.08984375" style="7"/>
  </cols>
  <sheetData>
    <row r="1" spans="1:11" ht="18" customHeight="1" x14ac:dyDescent="0.35">
      <c r="A1" s="168" t="s">
        <v>50</v>
      </c>
      <c r="B1" s="168"/>
      <c r="C1" s="168"/>
      <c r="D1" s="168"/>
      <c r="E1" s="168"/>
      <c r="F1" s="168"/>
      <c r="G1" s="168"/>
      <c r="H1" s="168"/>
      <c r="I1" s="168"/>
      <c r="J1" s="13"/>
      <c r="K1" s="13"/>
    </row>
    <row r="2" spans="1:11" ht="18" customHeight="1" x14ac:dyDescent="0.35">
      <c r="A2" s="168" t="s">
        <v>13</v>
      </c>
      <c r="B2" s="168"/>
      <c r="C2" s="168"/>
      <c r="D2" s="168"/>
      <c r="E2" s="168"/>
      <c r="F2" s="168"/>
      <c r="G2" s="168"/>
      <c r="H2" s="168"/>
      <c r="I2" s="168"/>
    </row>
    <row r="3" spans="1:11" ht="18" customHeight="1" x14ac:dyDescent="0.35">
      <c r="A3" s="168" t="s">
        <v>146</v>
      </c>
      <c r="B3" s="168"/>
      <c r="C3" s="168"/>
      <c r="D3" s="168"/>
      <c r="E3" s="168"/>
      <c r="F3" s="168"/>
      <c r="G3" s="168"/>
      <c r="H3" s="168"/>
      <c r="I3" s="168"/>
    </row>
    <row r="4" spans="1:11" ht="18" customHeight="1" x14ac:dyDescent="0.35">
      <c r="A4" s="168" t="s">
        <v>51</v>
      </c>
      <c r="B4" s="168"/>
      <c r="C4" s="168"/>
      <c r="D4" s="168"/>
      <c r="E4" s="168"/>
      <c r="F4" s="168"/>
      <c r="G4" s="168"/>
      <c r="H4" s="168"/>
      <c r="I4" s="168"/>
    </row>
    <row r="5" spans="1:11" ht="18" customHeight="1" x14ac:dyDescent="0.35">
      <c r="A5" s="9"/>
      <c r="B5" s="9"/>
      <c r="C5" s="9"/>
      <c r="D5" s="9"/>
      <c r="E5" s="9"/>
      <c r="F5" s="9"/>
      <c r="G5" s="169" t="s">
        <v>0</v>
      </c>
      <c r="H5" s="169"/>
      <c r="I5" s="169"/>
    </row>
    <row r="6" spans="1:11" ht="6" customHeight="1" x14ac:dyDescent="0.35">
      <c r="A6" s="6"/>
      <c r="B6" s="6"/>
      <c r="H6" s="7"/>
      <c r="I6" s="7"/>
    </row>
    <row r="7" spans="1:11" ht="18" customHeight="1" x14ac:dyDescent="0.35">
      <c r="B7" s="62" t="s">
        <v>77</v>
      </c>
      <c r="C7" s="168" t="s">
        <v>1</v>
      </c>
      <c r="D7" s="168"/>
      <c r="E7" s="168"/>
      <c r="F7" s="13"/>
      <c r="G7" s="168" t="s">
        <v>2</v>
      </c>
      <c r="H7" s="168"/>
      <c r="I7" s="168"/>
    </row>
    <row r="8" spans="1:11" ht="18" customHeight="1" x14ac:dyDescent="0.35">
      <c r="C8" s="168" t="s">
        <v>3</v>
      </c>
      <c r="D8" s="168"/>
      <c r="E8" s="168"/>
      <c r="F8" s="62"/>
      <c r="G8" s="168" t="s">
        <v>3</v>
      </c>
      <c r="H8" s="168"/>
      <c r="I8" s="168"/>
    </row>
    <row r="9" spans="1:11" ht="18" customHeight="1" x14ac:dyDescent="0.35">
      <c r="C9" s="32">
        <v>2025</v>
      </c>
      <c r="D9" s="62"/>
      <c r="E9" s="32">
        <v>2024</v>
      </c>
      <c r="F9" s="62"/>
      <c r="G9" s="32">
        <v>2025</v>
      </c>
      <c r="H9" s="153"/>
      <c r="I9" s="32">
        <v>2024</v>
      </c>
    </row>
    <row r="10" spans="1:11" ht="18" customHeight="1" x14ac:dyDescent="0.35">
      <c r="A10" s="12" t="s">
        <v>14</v>
      </c>
    </row>
    <row r="11" spans="1:11" ht="18" customHeight="1" x14ac:dyDescent="0.35">
      <c r="A11" s="18" t="s">
        <v>136</v>
      </c>
      <c r="C11" s="27">
        <v>548297105</v>
      </c>
      <c r="D11" s="28"/>
      <c r="E11" s="27">
        <v>464940898</v>
      </c>
      <c r="F11" s="27"/>
      <c r="G11" s="41">
        <v>0</v>
      </c>
      <c r="H11" s="41"/>
      <c r="I11" s="41">
        <v>0</v>
      </c>
    </row>
    <row r="12" spans="1:11" ht="18" customHeight="1" x14ac:dyDescent="0.35">
      <c r="A12" s="18" t="s">
        <v>65</v>
      </c>
      <c r="C12" s="41">
        <v>0</v>
      </c>
      <c r="D12" s="41"/>
      <c r="E12" s="41">
        <v>0</v>
      </c>
      <c r="F12" s="27"/>
      <c r="G12" s="23">
        <v>15260792</v>
      </c>
      <c r="H12" s="27"/>
      <c r="I12" s="23">
        <v>13017046</v>
      </c>
    </row>
    <row r="13" spans="1:11" ht="18" customHeight="1" x14ac:dyDescent="0.35">
      <c r="A13" s="18" t="s">
        <v>15</v>
      </c>
      <c r="C13" s="29">
        <v>9031519</v>
      </c>
      <c r="D13" s="28"/>
      <c r="E13" s="29">
        <v>7146684</v>
      </c>
      <c r="F13" s="28"/>
      <c r="G13" s="64">
        <v>40600</v>
      </c>
      <c r="H13" s="28"/>
      <c r="I13" s="64">
        <v>52757</v>
      </c>
    </row>
    <row r="14" spans="1:11" ht="18" customHeight="1" x14ac:dyDescent="0.35">
      <c r="A14" s="21" t="s">
        <v>16</v>
      </c>
      <c r="C14" s="22">
        <f>SUM(C11:C13)</f>
        <v>557328624</v>
      </c>
      <c r="D14" s="34"/>
      <c r="E14" s="22">
        <f>SUM(E11:E13)</f>
        <v>472087582</v>
      </c>
      <c r="F14" s="34"/>
      <c r="G14" s="22">
        <f>SUM(G11:G13)</f>
        <v>15301392</v>
      </c>
      <c r="H14" s="34"/>
      <c r="I14" s="22">
        <f>SUM(I11:I13)</f>
        <v>13069803</v>
      </c>
    </row>
    <row r="15" spans="1:11" ht="11.15" customHeight="1" x14ac:dyDescent="0.35">
      <c r="C15" s="35"/>
      <c r="D15" s="36"/>
      <c r="E15" s="35"/>
      <c r="F15" s="35"/>
      <c r="G15" s="35"/>
      <c r="H15" s="35"/>
      <c r="I15" s="35"/>
    </row>
    <row r="16" spans="1:11" ht="18" customHeight="1" x14ac:dyDescent="0.35">
      <c r="A16" s="12" t="s">
        <v>17</v>
      </c>
      <c r="C16" s="35"/>
      <c r="D16" s="36"/>
      <c r="E16" s="35"/>
      <c r="F16" s="35"/>
      <c r="G16" s="35"/>
      <c r="H16" s="35"/>
      <c r="I16" s="35"/>
    </row>
    <row r="17" spans="1:9" ht="18" customHeight="1" x14ac:dyDescent="0.35">
      <c r="A17" s="18" t="s">
        <v>66</v>
      </c>
      <c r="C17" s="27">
        <v>-414787219</v>
      </c>
      <c r="D17" s="28"/>
      <c r="E17" s="27">
        <v>-357261644</v>
      </c>
      <c r="F17" s="28"/>
      <c r="G17" s="41">
        <v>0</v>
      </c>
      <c r="H17" s="41"/>
      <c r="I17" s="41">
        <v>0</v>
      </c>
    </row>
    <row r="18" spans="1:9" ht="18" customHeight="1" x14ac:dyDescent="0.35">
      <c r="A18" s="18" t="s">
        <v>18</v>
      </c>
      <c r="C18" s="27">
        <v>-98570039</v>
      </c>
      <c r="D18" s="28"/>
      <c r="E18" s="27">
        <v>-79214841</v>
      </c>
      <c r="F18" s="28"/>
      <c r="G18" s="41">
        <v>0</v>
      </c>
      <c r="H18" s="41"/>
      <c r="I18" s="41">
        <v>0</v>
      </c>
    </row>
    <row r="19" spans="1:9" ht="18" customHeight="1" x14ac:dyDescent="0.35">
      <c r="A19" s="18" t="s">
        <v>19</v>
      </c>
      <c r="C19" s="28">
        <v>-21974118</v>
      </c>
      <c r="D19" s="28"/>
      <c r="E19" s="28">
        <v>-20733951</v>
      </c>
      <c r="F19" s="16"/>
      <c r="G19" s="25">
        <v>-10432473</v>
      </c>
      <c r="H19" s="16"/>
      <c r="I19" s="25">
        <v>-8993781</v>
      </c>
    </row>
    <row r="20" spans="1:9" ht="18" customHeight="1" x14ac:dyDescent="0.35">
      <c r="A20" s="18" t="s">
        <v>67</v>
      </c>
      <c r="C20" s="28">
        <v>2129175</v>
      </c>
      <c r="D20" s="28"/>
      <c r="E20" s="28">
        <v>1463685</v>
      </c>
      <c r="F20" s="16"/>
      <c r="G20" s="28">
        <v>1854698</v>
      </c>
      <c r="H20" s="16"/>
      <c r="I20" s="28">
        <v>1219130</v>
      </c>
    </row>
    <row r="21" spans="1:9" ht="18" customHeight="1" x14ac:dyDescent="0.35">
      <c r="A21" s="21" t="s">
        <v>20</v>
      </c>
      <c r="C21" s="65">
        <f>SUM(C16:C20)</f>
        <v>-533202201</v>
      </c>
      <c r="D21" s="34"/>
      <c r="E21" s="65">
        <f>SUM(E16:E20)</f>
        <v>-455746751</v>
      </c>
      <c r="F21" s="40"/>
      <c r="G21" s="65">
        <f>SUM(G16:G20)</f>
        <v>-8577775</v>
      </c>
      <c r="H21" s="40"/>
      <c r="I21" s="65">
        <f>SUM(I16:I20)</f>
        <v>-7774651</v>
      </c>
    </row>
    <row r="22" spans="1:9" ht="18" customHeight="1" x14ac:dyDescent="0.35">
      <c r="A22" s="10" t="s">
        <v>54</v>
      </c>
      <c r="C22" s="22">
        <f>C14+C21</f>
        <v>24126423</v>
      </c>
      <c r="D22" s="34"/>
      <c r="E22" s="22">
        <f>E14+E21</f>
        <v>16340831</v>
      </c>
      <c r="F22" s="40"/>
      <c r="G22" s="22">
        <f>G14+G21</f>
        <v>6723617</v>
      </c>
      <c r="H22" s="40"/>
      <c r="I22" s="22">
        <f>I14+I21</f>
        <v>5295152</v>
      </c>
    </row>
    <row r="23" spans="1:9" ht="11.15" customHeight="1" x14ac:dyDescent="0.35">
      <c r="A23" s="10"/>
      <c r="C23" s="41"/>
      <c r="D23" s="34"/>
      <c r="E23" s="41"/>
      <c r="F23" s="40"/>
      <c r="G23" s="41"/>
      <c r="H23" s="40"/>
      <c r="I23" s="41"/>
    </row>
    <row r="24" spans="1:9" ht="18" customHeight="1" x14ac:dyDescent="0.35">
      <c r="A24" s="12" t="s">
        <v>21</v>
      </c>
      <c r="C24" s="26">
        <v>1326124</v>
      </c>
      <c r="D24" s="41"/>
      <c r="E24" s="26">
        <v>2070940</v>
      </c>
      <c r="F24" s="41"/>
      <c r="G24" s="26">
        <v>1239046</v>
      </c>
      <c r="H24" s="41"/>
      <c r="I24" s="26">
        <v>1900930</v>
      </c>
    </row>
    <row r="25" spans="1:9" ht="18" customHeight="1" x14ac:dyDescent="0.35">
      <c r="A25" s="12" t="s">
        <v>22</v>
      </c>
      <c r="C25" s="26">
        <v>-4092598</v>
      </c>
      <c r="D25" s="26"/>
      <c r="E25" s="26">
        <v>-3147080</v>
      </c>
      <c r="F25" s="26"/>
      <c r="G25" s="26">
        <v>-103757</v>
      </c>
      <c r="H25" s="26"/>
      <c r="I25" s="26">
        <v>-118476</v>
      </c>
    </row>
    <row r="26" spans="1:9" ht="18" customHeight="1" x14ac:dyDescent="0.35">
      <c r="A26" s="12" t="s">
        <v>168</v>
      </c>
      <c r="C26" s="26"/>
      <c r="D26" s="26"/>
      <c r="E26" s="26"/>
      <c r="F26" s="26"/>
      <c r="G26" s="26"/>
      <c r="H26" s="26"/>
      <c r="I26" s="26"/>
    </row>
    <row r="27" spans="1:9" ht="18" customHeight="1" x14ac:dyDescent="0.35">
      <c r="A27" s="18" t="s">
        <v>169</v>
      </c>
      <c r="C27" s="26">
        <v>14771</v>
      </c>
      <c r="D27" s="26"/>
      <c r="E27" s="26">
        <v>-121676</v>
      </c>
      <c r="F27" s="26"/>
      <c r="G27" s="26">
        <v>-25730</v>
      </c>
      <c r="H27" s="26"/>
      <c r="I27" s="26">
        <v>-222386</v>
      </c>
    </row>
    <row r="28" spans="1:9" ht="18" customHeight="1" x14ac:dyDescent="0.35">
      <c r="A28" s="12" t="s">
        <v>171</v>
      </c>
      <c r="C28" s="26"/>
      <c r="D28" s="26"/>
      <c r="E28" s="26"/>
      <c r="F28" s="26"/>
      <c r="G28" s="26"/>
      <c r="H28" s="26"/>
      <c r="I28" s="26"/>
    </row>
    <row r="29" spans="1:9" ht="18" customHeight="1" x14ac:dyDescent="0.35">
      <c r="A29" s="18" t="s">
        <v>170</v>
      </c>
      <c r="C29" s="41">
        <v>0</v>
      </c>
      <c r="D29" s="41"/>
      <c r="E29" s="41">
        <v>0</v>
      </c>
      <c r="F29" s="28"/>
      <c r="G29" s="22">
        <v>10556727</v>
      </c>
      <c r="H29" s="28"/>
      <c r="I29" s="22">
        <v>6255036</v>
      </c>
    </row>
    <row r="30" spans="1:9" ht="18" customHeight="1" x14ac:dyDescent="0.35">
      <c r="A30" s="10" t="s">
        <v>55</v>
      </c>
      <c r="C30" s="42">
        <f>SUM(C22:C29)</f>
        <v>21374720</v>
      </c>
      <c r="D30" s="34"/>
      <c r="E30" s="42">
        <f>SUM(E22:E29)</f>
        <v>15143015</v>
      </c>
      <c r="F30" s="40"/>
      <c r="G30" s="42">
        <f>SUM(G22:G29)</f>
        <v>18389903</v>
      </c>
      <c r="H30" s="40"/>
      <c r="I30" s="42">
        <f>SUM(I22:I29)</f>
        <v>13110256</v>
      </c>
    </row>
    <row r="31" spans="1:9" ht="18" customHeight="1" x14ac:dyDescent="0.35">
      <c r="A31" s="12" t="s">
        <v>76</v>
      </c>
      <c r="C31" s="29">
        <v>-4570704</v>
      </c>
      <c r="D31" s="28"/>
      <c r="E31" s="29">
        <v>-3420739</v>
      </c>
      <c r="F31" s="28"/>
      <c r="G31" s="64">
        <v>-1585887</v>
      </c>
      <c r="H31" s="28"/>
      <c r="I31" s="64">
        <v>-1387980</v>
      </c>
    </row>
    <row r="32" spans="1:9" ht="18" customHeight="1" x14ac:dyDescent="0.35">
      <c r="A32" s="10" t="s">
        <v>53</v>
      </c>
      <c r="C32" s="22">
        <f>SUM(C30:C31)</f>
        <v>16804016</v>
      </c>
      <c r="D32" s="43"/>
      <c r="E32" s="22">
        <f>SUM(E30:E31)</f>
        <v>11722276</v>
      </c>
      <c r="F32" s="43"/>
      <c r="G32" s="22">
        <f>SUM(G30:G31)</f>
        <v>16804016</v>
      </c>
      <c r="H32" s="43"/>
      <c r="I32" s="22">
        <f>SUM(I30:I31)</f>
        <v>11722276</v>
      </c>
    </row>
    <row r="33" spans="1:9" s="13" customFormat="1" ht="18" customHeight="1" thickBot="1" x14ac:dyDescent="0.4">
      <c r="A33" s="13" t="s">
        <v>58</v>
      </c>
      <c r="B33" s="62"/>
      <c r="C33" s="24">
        <f>C32</f>
        <v>16804016</v>
      </c>
      <c r="D33" s="6"/>
      <c r="E33" s="24">
        <f>E32</f>
        <v>11722276</v>
      </c>
      <c r="F33" s="6"/>
      <c r="G33" s="24">
        <f>G32</f>
        <v>16804016</v>
      </c>
      <c r="H33" s="44"/>
      <c r="I33" s="24">
        <f>I32</f>
        <v>11722276</v>
      </c>
    </row>
    <row r="34" spans="1:9" ht="11.4" customHeight="1" thickTop="1" x14ac:dyDescent="0.35">
      <c r="B34" s="62"/>
      <c r="C34" s="32"/>
      <c r="D34" s="62"/>
      <c r="E34" s="32"/>
      <c r="F34" s="62"/>
      <c r="G34" s="32"/>
      <c r="H34" s="62"/>
      <c r="I34" s="32"/>
    </row>
    <row r="35" spans="1:9" ht="18" customHeight="1" x14ac:dyDescent="0.35">
      <c r="A35" s="10" t="s">
        <v>56</v>
      </c>
      <c r="C35" s="45"/>
      <c r="D35" s="45"/>
      <c r="E35" s="45"/>
      <c r="F35" s="45"/>
      <c r="G35" s="46"/>
      <c r="H35" s="46"/>
      <c r="I35" s="46"/>
    </row>
    <row r="36" spans="1:9" ht="18" customHeight="1" x14ac:dyDescent="0.35">
      <c r="A36" s="18" t="s">
        <v>23</v>
      </c>
      <c r="C36" s="27">
        <f>C32</f>
        <v>16804016</v>
      </c>
      <c r="D36" s="33"/>
      <c r="E36" s="27">
        <f>E32</f>
        <v>11722276</v>
      </c>
      <c r="F36" s="33"/>
      <c r="G36" s="33">
        <f>G32</f>
        <v>16804016</v>
      </c>
      <c r="H36" s="33"/>
      <c r="I36" s="33">
        <f>I32</f>
        <v>11722276</v>
      </c>
    </row>
    <row r="37" spans="1:9" ht="18" customHeight="1" thickBot="1" x14ac:dyDescent="0.4">
      <c r="A37" s="10" t="s">
        <v>57</v>
      </c>
      <c r="C37" s="24">
        <f>SUM(C36:C36)</f>
        <v>16804016</v>
      </c>
      <c r="E37" s="24">
        <f>SUM(E36:E36)</f>
        <v>11722276</v>
      </c>
      <c r="G37" s="24">
        <f>SUM(G36:G36)</f>
        <v>16804016</v>
      </c>
      <c r="H37" s="44"/>
      <c r="I37" s="24">
        <f>SUM(I36:I36)</f>
        <v>11722276</v>
      </c>
    </row>
    <row r="38" spans="1:9" ht="11.15" customHeight="1" thickTop="1" x14ac:dyDescent="0.35">
      <c r="A38" s="10"/>
      <c r="C38" s="45"/>
      <c r="D38" s="45"/>
      <c r="E38" s="45"/>
      <c r="F38" s="45"/>
      <c r="G38" s="46"/>
      <c r="H38" s="46"/>
      <c r="I38" s="46"/>
    </row>
    <row r="39" spans="1:9" ht="18" customHeight="1" x14ac:dyDescent="0.35">
      <c r="A39" s="10" t="s">
        <v>59</v>
      </c>
      <c r="C39" s="45"/>
      <c r="D39" s="45"/>
      <c r="E39" s="45"/>
      <c r="F39" s="45"/>
      <c r="G39" s="46"/>
      <c r="H39" s="46"/>
      <c r="I39" s="46"/>
    </row>
    <row r="40" spans="1:9" ht="18" customHeight="1" x14ac:dyDescent="0.35">
      <c r="A40" s="18" t="s">
        <v>23</v>
      </c>
      <c r="C40" s="27">
        <f>C33</f>
        <v>16804016</v>
      </c>
      <c r="D40" s="33"/>
      <c r="E40" s="27">
        <f>E33</f>
        <v>11722276</v>
      </c>
      <c r="F40" s="33"/>
      <c r="G40" s="33">
        <f>G33</f>
        <v>16804016</v>
      </c>
      <c r="H40" s="33"/>
      <c r="I40" s="33">
        <f>I33</f>
        <v>11722276</v>
      </c>
    </row>
    <row r="41" spans="1:9" ht="18" customHeight="1" thickBot="1" x14ac:dyDescent="0.4">
      <c r="A41" s="10" t="s">
        <v>58</v>
      </c>
      <c r="C41" s="24">
        <f>SUM(C40:C40)</f>
        <v>16804016</v>
      </c>
      <c r="E41" s="24">
        <f>SUM(E40:E40)</f>
        <v>11722276</v>
      </c>
      <c r="G41" s="24">
        <f>SUM(G40:G40)</f>
        <v>16804016</v>
      </c>
      <c r="H41" s="44"/>
      <c r="I41" s="24">
        <f>SUM(I40:I40)</f>
        <v>11722276</v>
      </c>
    </row>
    <row r="42" spans="1:9" ht="11.15" customHeight="1" thickTop="1" x14ac:dyDescent="0.35"/>
    <row r="43" spans="1:9" ht="18" customHeight="1" x14ac:dyDescent="0.35">
      <c r="A43" s="31" t="s">
        <v>60</v>
      </c>
      <c r="C43" s="47"/>
      <c r="D43" s="47"/>
      <c r="E43" s="47"/>
      <c r="F43" s="47"/>
      <c r="G43" s="47"/>
      <c r="H43" s="47"/>
      <c r="I43" s="47"/>
    </row>
    <row r="44" spans="1:9" ht="18" customHeight="1" thickBot="1" x14ac:dyDescent="0.4">
      <c r="A44" s="18" t="s">
        <v>61</v>
      </c>
      <c r="B44" s="11">
        <v>16</v>
      </c>
      <c r="C44" s="60">
        <f>C36/270697895</f>
        <v>6.2076640825005309E-2</v>
      </c>
      <c r="D44" s="48"/>
      <c r="E44" s="60">
        <f>E36/272000000</f>
        <v>4.3096602941176468E-2</v>
      </c>
      <c r="F44" s="61"/>
      <c r="G44" s="60">
        <f>G36/270697895</f>
        <v>6.2076640825005309E-2</v>
      </c>
      <c r="H44" s="61"/>
      <c r="I44" s="60">
        <f>I36/272000000</f>
        <v>4.3096602941176468E-2</v>
      </c>
    </row>
    <row r="45" spans="1:9" ht="18" customHeight="1" thickTop="1" x14ac:dyDescent="0.35">
      <c r="A45" s="18"/>
      <c r="C45" s="94"/>
      <c r="D45" s="48"/>
      <c r="E45" s="94"/>
      <c r="F45" s="61"/>
      <c r="G45" s="95"/>
      <c r="H45" s="61"/>
      <c r="I45" s="95"/>
    </row>
    <row r="46" spans="1:9" ht="18" customHeight="1" x14ac:dyDescent="0.35">
      <c r="A46" s="18"/>
      <c r="C46" s="94"/>
      <c r="D46" s="48"/>
      <c r="E46" s="94"/>
      <c r="F46" s="61"/>
      <c r="G46" s="95"/>
      <c r="H46" s="61"/>
      <c r="I46" s="95"/>
    </row>
    <row r="47" spans="1:9" ht="18" customHeight="1" x14ac:dyDescent="0.35">
      <c r="A47" s="18"/>
      <c r="C47" s="94"/>
      <c r="D47" s="48"/>
      <c r="E47" s="94"/>
      <c r="F47" s="61"/>
      <c r="G47" s="95"/>
      <c r="H47" s="61"/>
      <c r="I47" s="95"/>
    </row>
    <row r="48" spans="1:9" ht="18" customHeight="1" x14ac:dyDescent="0.35">
      <c r="A48" s="18"/>
      <c r="C48" s="94"/>
      <c r="D48" s="48"/>
      <c r="E48" s="94"/>
      <c r="F48" s="61"/>
      <c r="G48" s="95"/>
      <c r="H48" s="61"/>
      <c r="I48" s="95"/>
    </row>
    <row r="49" spans="1:9" ht="18" customHeight="1" x14ac:dyDescent="0.35">
      <c r="A49" s="18"/>
      <c r="C49" s="94"/>
      <c r="D49" s="48"/>
      <c r="E49" s="94"/>
      <c r="F49" s="61"/>
      <c r="G49" s="95"/>
      <c r="H49" s="61"/>
      <c r="I49" s="95"/>
    </row>
    <row r="50" spans="1:9" ht="18" customHeight="1" x14ac:dyDescent="0.35">
      <c r="A50" s="18"/>
      <c r="C50" s="94"/>
      <c r="D50" s="48"/>
      <c r="E50" s="94"/>
      <c r="F50" s="61"/>
      <c r="G50" s="95"/>
      <c r="H50" s="61"/>
      <c r="I50" s="95"/>
    </row>
    <row r="51" spans="1:9" ht="18" customHeight="1" x14ac:dyDescent="0.35">
      <c r="A51" s="18"/>
      <c r="C51" s="94"/>
      <c r="D51" s="48"/>
      <c r="E51" s="94"/>
      <c r="F51" s="61"/>
      <c r="G51" s="95"/>
      <c r="H51" s="61"/>
      <c r="I51" s="95"/>
    </row>
    <row r="52" spans="1:9" ht="18" customHeight="1" x14ac:dyDescent="0.35">
      <c r="A52" s="18"/>
      <c r="C52" s="94"/>
      <c r="D52" s="48"/>
      <c r="E52" s="94"/>
      <c r="F52" s="61"/>
      <c r="G52" s="95"/>
      <c r="H52" s="61"/>
      <c r="I52" s="95"/>
    </row>
    <row r="53" spans="1:9" ht="18" customHeight="1" x14ac:dyDescent="0.35">
      <c r="A53" s="167" t="s">
        <v>52</v>
      </c>
      <c r="B53" s="167"/>
      <c r="C53" s="167"/>
      <c r="D53" s="167"/>
      <c r="E53" s="167"/>
      <c r="F53" s="167"/>
      <c r="G53" s="167"/>
      <c r="H53" s="167"/>
      <c r="I53" s="167"/>
    </row>
    <row r="54" spans="1:9" ht="9.9" customHeight="1" x14ac:dyDescent="0.35">
      <c r="A54" s="7"/>
    </row>
  </sheetData>
  <mergeCells count="10">
    <mergeCell ref="A53:I53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8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dimension ref="A1:L54"/>
  <sheetViews>
    <sheetView topLeftCell="A43" zoomScaleNormal="100" zoomScaleSheetLayoutView="86" workbookViewId="0">
      <selection activeCell="E11" sqref="E11"/>
    </sheetView>
  </sheetViews>
  <sheetFormatPr defaultColWidth="9.08984375" defaultRowHeight="13" x14ac:dyDescent="0.35"/>
  <cols>
    <col min="1" max="1" width="43.36328125" style="12" customWidth="1"/>
    <col min="2" max="2" width="5.36328125" style="11" bestFit="1" customWidth="1"/>
    <col min="3" max="3" width="14.1796875" style="6" customWidth="1"/>
    <col min="4" max="4" width="0.90625" style="6" customWidth="1"/>
    <col min="5" max="5" width="14.1796875" style="6" customWidth="1"/>
    <col min="6" max="6" width="0.90625" style="6" customWidth="1"/>
    <col min="7" max="7" width="14.1796875" style="6" customWidth="1"/>
    <col min="8" max="8" width="0.90625" style="6" customWidth="1"/>
    <col min="9" max="9" width="14.1796875" style="6" customWidth="1"/>
    <col min="10" max="10" width="14.90625" style="7" bestFit="1" customWidth="1"/>
    <col min="11" max="12" width="15.453125" style="7" bestFit="1" customWidth="1"/>
    <col min="13" max="16384" width="9.08984375" style="7"/>
  </cols>
  <sheetData>
    <row r="1" spans="1:12" ht="18" customHeight="1" x14ac:dyDescent="0.35">
      <c r="A1" s="168" t="s">
        <v>50</v>
      </c>
      <c r="B1" s="168"/>
      <c r="C1" s="168"/>
      <c r="D1" s="168"/>
      <c r="E1" s="168"/>
      <c r="F1" s="168"/>
      <c r="G1" s="168"/>
      <c r="H1" s="168"/>
      <c r="I1" s="168"/>
      <c r="J1" s="13"/>
      <c r="K1" s="13"/>
    </row>
    <row r="2" spans="1:12" ht="18" customHeight="1" x14ac:dyDescent="0.35">
      <c r="A2" s="168" t="s">
        <v>13</v>
      </c>
      <c r="B2" s="168"/>
      <c r="C2" s="168"/>
      <c r="D2" s="168"/>
      <c r="E2" s="168"/>
      <c r="F2" s="168"/>
      <c r="G2" s="168"/>
      <c r="H2" s="168"/>
      <c r="I2" s="168"/>
    </row>
    <row r="3" spans="1:12" ht="18" customHeight="1" x14ac:dyDescent="0.35">
      <c r="A3" s="168" t="s">
        <v>142</v>
      </c>
      <c r="B3" s="168"/>
      <c r="C3" s="168"/>
      <c r="D3" s="168"/>
      <c r="E3" s="168"/>
      <c r="F3" s="168"/>
      <c r="G3" s="168"/>
      <c r="H3" s="168"/>
      <c r="I3" s="168"/>
    </row>
    <row r="4" spans="1:12" ht="18" customHeight="1" x14ac:dyDescent="0.35">
      <c r="A4" s="168" t="s">
        <v>51</v>
      </c>
      <c r="B4" s="168"/>
      <c r="C4" s="168"/>
      <c r="D4" s="168"/>
      <c r="E4" s="168"/>
      <c r="F4" s="168"/>
      <c r="G4" s="168"/>
      <c r="H4" s="168"/>
      <c r="I4" s="168"/>
    </row>
    <row r="5" spans="1:12" ht="18" customHeight="1" x14ac:dyDescent="0.35">
      <c r="A5" s="9"/>
      <c r="B5" s="9"/>
      <c r="C5" s="9"/>
      <c r="D5" s="9"/>
      <c r="E5" s="9"/>
      <c r="F5" s="9"/>
      <c r="G5" s="169" t="s">
        <v>0</v>
      </c>
      <c r="H5" s="169"/>
      <c r="I5" s="169"/>
    </row>
    <row r="6" spans="1:12" ht="6" customHeight="1" x14ac:dyDescent="0.35">
      <c r="A6" s="6"/>
      <c r="B6" s="6"/>
      <c r="H6" s="7"/>
      <c r="I6" s="7"/>
    </row>
    <row r="7" spans="1:12" ht="18" customHeight="1" x14ac:dyDescent="0.35">
      <c r="B7" s="62" t="s">
        <v>4</v>
      </c>
      <c r="C7" s="168" t="s">
        <v>1</v>
      </c>
      <c r="D7" s="168"/>
      <c r="E7" s="168"/>
      <c r="F7" s="13"/>
      <c r="G7" s="168" t="s">
        <v>2</v>
      </c>
      <c r="H7" s="168"/>
      <c r="I7" s="168"/>
    </row>
    <row r="8" spans="1:12" ht="18" customHeight="1" x14ac:dyDescent="0.35">
      <c r="C8" s="168" t="s">
        <v>3</v>
      </c>
      <c r="D8" s="168"/>
      <c r="E8" s="168"/>
      <c r="F8" s="62"/>
      <c r="G8" s="168" t="s">
        <v>3</v>
      </c>
      <c r="H8" s="168"/>
      <c r="I8" s="168"/>
    </row>
    <row r="9" spans="1:12" ht="18" customHeight="1" x14ac:dyDescent="0.35">
      <c r="C9" s="32">
        <v>2025</v>
      </c>
      <c r="D9" s="62"/>
      <c r="E9" s="32">
        <v>2024</v>
      </c>
      <c r="F9" s="62"/>
      <c r="G9" s="32">
        <v>2025</v>
      </c>
      <c r="H9" s="153"/>
      <c r="I9" s="32">
        <v>2024</v>
      </c>
    </row>
    <row r="10" spans="1:12" ht="18" customHeight="1" x14ac:dyDescent="0.35">
      <c r="A10" s="12" t="s">
        <v>14</v>
      </c>
    </row>
    <row r="11" spans="1:12" ht="18" customHeight="1" x14ac:dyDescent="0.35">
      <c r="A11" s="18" t="s">
        <v>136</v>
      </c>
      <c r="C11" s="27">
        <v>1118097394</v>
      </c>
      <c r="D11" s="28"/>
      <c r="E11" s="27">
        <v>947354818</v>
      </c>
      <c r="F11" s="27"/>
      <c r="G11" s="41">
        <v>0</v>
      </c>
      <c r="H11" s="41"/>
      <c r="I11" s="41">
        <v>0</v>
      </c>
      <c r="J11" s="44"/>
      <c r="K11" s="58"/>
      <c r="L11" s="58"/>
    </row>
    <row r="12" spans="1:12" ht="18" customHeight="1" x14ac:dyDescent="0.35">
      <c r="A12" s="18" t="s">
        <v>65</v>
      </c>
      <c r="C12" s="41">
        <v>0</v>
      </c>
      <c r="D12" s="41"/>
      <c r="E12" s="41">
        <v>0</v>
      </c>
      <c r="F12" s="27"/>
      <c r="G12" s="23">
        <v>31338718</v>
      </c>
      <c r="H12" s="27"/>
      <c r="I12" s="23">
        <v>26646658</v>
      </c>
      <c r="J12" s="44"/>
      <c r="K12" s="58"/>
      <c r="L12" s="58"/>
    </row>
    <row r="13" spans="1:12" ht="18" customHeight="1" x14ac:dyDescent="0.35">
      <c r="A13" s="18" t="s">
        <v>167</v>
      </c>
      <c r="C13" s="41"/>
      <c r="D13" s="41"/>
      <c r="E13" s="41"/>
      <c r="F13" s="27"/>
      <c r="G13" s="23"/>
      <c r="H13" s="27"/>
      <c r="I13" s="23"/>
      <c r="J13" s="44"/>
      <c r="K13" s="58"/>
      <c r="L13" s="58"/>
    </row>
    <row r="14" spans="1:12" ht="18" customHeight="1" x14ac:dyDescent="0.3">
      <c r="A14" s="21" t="s">
        <v>166</v>
      </c>
      <c r="B14" s="11">
        <v>10</v>
      </c>
      <c r="C14" s="41">
        <v>0</v>
      </c>
      <c r="D14" s="63"/>
      <c r="E14" s="27">
        <v>6454543</v>
      </c>
      <c r="F14" s="27"/>
      <c r="G14" s="41">
        <v>0</v>
      </c>
      <c r="H14" s="27"/>
      <c r="I14" s="41">
        <v>0</v>
      </c>
      <c r="J14" s="44"/>
      <c r="K14" s="58"/>
      <c r="L14" s="58"/>
    </row>
    <row r="15" spans="1:12" ht="18" customHeight="1" x14ac:dyDescent="0.35">
      <c r="A15" s="18" t="s">
        <v>15</v>
      </c>
      <c r="C15" s="29">
        <v>17806188</v>
      </c>
      <c r="D15" s="28"/>
      <c r="E15" s="29">
        <v>13100261</v>
      </c>
      <c r="F15" s="28"/>
      <c r="G15" s="64">
        <v>81100</v>
      </c>
      <c r="H15" s="28"/>
      <c r="I15" s="64">
        <v>99882</v>
      </c>
      <c r="J15" s="44"/>
      <c r="K15" s="58"/>
      <c r="L15" s="58"/>
    </row>
    <row r="16" spans="1:12" ht="18" customHeight="1" x14ac:dyDescent="0.35">
      <c r="A16" s="21" t="s">
        <v>16</v>
      </c>
      <c r="C16" s="22">
        <f>SUM(C11:C15)</f>
        <v>1135903582</v>
      </c>
      <c r="D16" s="34"/>
      <c r="E16" s="22">
        <f>SUM(E11:E15)</f>
        <v>966909622</v>
      </c>
      <c r="F16" s="34"/>
      <c r="G16" s="22">
        <f>SUM(G11:G15)</f>
        <v>31419818</v>
      </c>
      <c r="H16" s="34"/>
      <c r="I16" s="22">
        <f>SUM(I11:I15)</f>
        <v>26746540</v>
      </c>
      <c r="J16" s="44"/>
      <c r="K16" s="58"/>
      <c r="L16" s="58"/>
    </row>
    <row r="17" spans="1:12" ht="11.15" customHeight="1" x14ac:dyDescent="0.35">
      <c r="C17" s="35"/>
      <c r="D17" s="36"/>
      <c r="E17" s="35"/>
      <c r="F17" s="35"/>
      <c r="G17" s="35"/>
      <c r="H17" s="35"/>
      <c r="I17" s="35"/>
      <c r="J17" s="44"/>
      <c r="K17" s="58"/>
      <c r="L17" s="58"/>
    </row>
    <row r="18" spans="1:12" ht="18" customHeight="1" x14ac:dyDescent="0.35">
      <c r="A18" s="12" t="s">
        <v>17</v>
      </c>
      <c r="C18" s="35"/>
      <c r="D18" s="36"/>
      <c r="E18" s="35"/>
      <c r="F18" s="35"/>
      <c r="G18" s="35"/>
      <c r="H18" s="35"/>
      <c r="I18" s="35"/>
      <c r="J18" s="44"/>
      <c r="K18" s="58"/>
      <c r="L18" s="58"/>
    </row>
    <row r="19" spans="1:12" ht="18" customHeight="1" x14ac:dyDescent="0.35">
      <c r="A19" s="18" t="s">
        <v>66</v>
      </c>
      <c r="C19" s="27">
        <v>-852640967</v>
      </c>
      <c r="D19" s="28"/>
      <c r="E19" s="27">
        <v>-734842631</v>
      </c>
      <c r="F19" s="28"/>
      <c r="G19" s="41">
        <v>0</v>
      </c>
      <c r="H19" s="41"/>
      <c r="I19" s="41">
        <v>0</v>
      </c>
      <c r="J19" s="141"/>
      <c r="K19" s="58"/>
      <c r="L19" s="58"/>
    </row>
    <row r="20" spans="1:12" ht="18" customHeight="1" x14ac:dyDescent="0.35">
      <c r="A20" s="18" t="s">
        <v>18</v>
      </c>
      <c r="C20" s="27">
        <v>-191697285</v>
      </c>
      <c r="D20" s="28"/>
      <c r="E20" s="27">
        <v>-151177317</v>
      </c>
      <c r="F20" s="28"/>
      <c r="G20" s="41">
        <v>0</v>
      </c>
      <c r="H20" s="41"/>
      <c r="I20" s="41">
        <v>0</v>
      </c>
      <c r="J20" s="141"/>
      <c r="K20" s="58"/>
      <c r="L20" s="58"/>
    </row>
    <row r="21" spans="1:12" ht="18" customHeight="1" x14ac:dyDescent="0.35">
      <c r="A21" s="18" t="s">
        <v>19</v>
      </c>
      <c r="C21" s="28">
        <v>-43710132</v>
      </c>
      <c r="D21" s="28"/>
      <c r="E21" s="28">
        <v>-43015866</v>
      </c>
      <c r="F21" s="16"/>
      <c r="G21" s="25">
        <v>-20097126</v>
      </c>
      <c r="H21" s="16"/>
      <c r="I21" s="25">
        <v>-17817768</v>
      </c>
      <c r="J21" s="141"/>
      <c r="K21" s="58"/>
      <c r="L21" s="58"/>
    </row>
    <row r="22" spans="1:12" ht="18" customHeight="1" x14ac:dyDescent="0.35">
      <c r="A22" s="18" t="s">
        <v>67</v>
      </c>
      <c r="C22" s="28">
        <v>4224820</v>
      </c>
      <c r="D22" s="28"/>
      <c r="E22" s="28">
        <v>2497995</v>
      </c>
      <c r="F22" s="16"/>
      <c r="G22" s="28">
        <v>3649852</v>
      </c>
      <c r="H22" s="16"/>
      <c r="I22" s="28">
        <v>2031128</v>
      </c>
      <c r="J22" s="141"/>
      <c r="K22" s="58"/>
      <c r="L22" s="58"/>
    </row>
    <row r="23" spans="1:12" ht="18" customHeight="1" x14ac:dyDescent="0.35">
      <c r="A23" s="21" t="s">
        <v>20</v>
      </c>
      <c r="C23" s="65">
        <f>SUM(C18:C22)</f>
        <v>-1083823564</v>
      </c>
      <c r="D23" s="34"/>
      <c r="E23" s="65">
        <f>SUM(E18:E22)</f>
        <v>-926537819</v>
      </c>
      <c r="F23" s="40"/>
      <c r="G23" s="65">
        <f>SUM(G18:G22)</f>
        <v>-16447274</v>
      </c>
      <c r="H23" s="40"/>
      <c r="I23" s="65">
        <f>SUM(I18:I22)</f>
        <v>-15786640</v>
      </c>
      <c r="J23" s="44"/>
      <c r="K23" s="58"/>
      <c r="L23" s="58"/>
    </row>
    <row r="24" spans="1:12" ht="18" customHeight="1" x14ac:dyDescent="0.35">
      <c r="A24" s="10" t="s">
        <v>54</v>
      </c>
      <c r="C24" s="22">
        <f>C16+C23</f>
        <v>52080018</v>
      </c>
      <c r="D24" s="34"/>
      <c r="E24" s="22">
        <f>E16+E23</f>
        <v>40371803</v>
      </c>
      <c r="F24" s="40"/>
      <c r="G24" s="22">
        <f>G16+G23</f>
        <v>14972544</v>
      </c>
      <c r="H24" s="40"/>
      <c r="I24" s="22">
        <f>I16+I23</f>
        <v>10959900</v>
      </c>
      <c r="J24" s="44"/>
      <c r="K24" s="58"/>
      <c r="L24" s="58"/>
    </row>
    <row r="25" spans="1:12" ht="11.15" customHeight="1" x14ac:dyDescent="0.35">
      <c r="A25" s="10"/>
      <c r="C25" s="41"/>
      <c r="D25" s="34"/>
      <c r="E25" s="41"/>
      <c r="F25" s="40"/>
      <c r="G25" s="41"/>
      <c r="H25" s="40"/>
      <c r="I25" s="41"/>
      <c r="J25" s="44"/>
      <c r="K25" s="58"/>
      <c r="L25" s="58"/>
    </row>
    <row r="26" spans="1:12" ht="18" customHeight="1" x14ac:dyDescent="0.35">
      <c r="A26" s="12" t="s">
        <v>21</v>
      </c>
      <c r="C26" s="27">
        <v>2969959</v>
      </c>
      <c r="D26" s="41"/>
      <c r="E26" s="27">
        <v>4497297</v>
      </c>
      <c r="F26" s="41"/>
      <c r="G26" s="26">
        <v>2914524</v>
      </c>
      <c r="H26" s="41"/>
      <c r="I26" s="26">
        <v>4327287</v>
      </c>
      <c r="J26" s="44"/>
      <c r="K26" s="58"/>
      <c r="L26" s="58"/>
    </row>
    <row r="27" spans="1:12" ht="18" customHeight="1" x14ac:dyDescent="0.35">
      <c r="A27" s="12" t="s">
        <v>22</v>
      </c>
      <c r="C27" s="26">
        <v>-8065147</v>
      </c>
      <c r="D27" s="26"/>
      <c r="E27" s="26">
        <v>-6056932</v>
      </c>
      <c r="F27" s="26"/>
      <c r="G27" s="26">
        <v>-211260</v>
      </c>
      <c r="H27" s="26"/>
      <c r="I27" s="26">
        <v>-240523</v>
      </c>
      <c r="J27" s="44"/>
      <c r="K27" s="58"/>
      <c r="L27" s="58"/>
    </row>
    <row r="28" spans="1:12" ht="18" customHeight="1" x14ac:dyDescent="0.35">
      <c r="A28" s="12" t="s">
        <v>168</v>
      </c>
      <c r="C28" s="26"/>
      <c r="D28" s="26"/>
      <c r="E28" s="26"/>
      <c r="F28" s="26"/>
      <c r="G28" s="26"/>
      <c r="H28" s="26"/>
      <c r="I28" s="26"/>
      <c r="J28" s="44"/>
      <c r="K28" s="58"/>
      <c r="L28" s="58"/>
    </row>
    <row r="29" spans="1:12" ht="18" customHeight="1" x14ac:dyDescent="0.35">
      <c r="A29" s="18" t="s">
        <v>169</v>
      </c>
      <c r="C29" s="26">
        <v>125421</v>
      </c>
      <c r="D29" s="26"/>
      <c r="E29" s="26">
        <v>-38823</v>
      </c>
      <c r="F29" s="26"/>
      <c r="G29" s="26">
        <v>115387</v>
      </c>
      <c r="H29" s="26"/>
      <c r="I29" s="26">
        <v>-193129</v>
      </c>
      <c r="J29" s="44"/>
      <c r="K29" s="58"/>
      <c r="L29" s="58"/>
    </row>
    <row r="30" spans="1:12" ht="18" customHeight="1" x14ac:dyDescent="0.35">
      <c r="A30" s="12" t="s">
        <v>171</v>
      </c>
      <c r="C30" s="26"/>
      <c r="D30" s="26"/>
      <c r="E30" s="26"/>
      <c r="F30" s="26"/>
      <c r="G30" s="26"/>
      <c r="H30" s="26"/>
      <c r="I30" s="26"/>
      <c r="J30" s="44"/>
      <c r="K30" s="58"/>
      <c r="L30" s="58"/>
    </row>
    <row r="31" spans="1:12" ht="18.5" customHeight="1" x14ac:dyDescent="0.35">
      <c r="A31" s="18" t="s">
        <v>170</v>
      </c>
      <c r="B31" s="11">
        <v>11</v>
      </c>
      <c r="C31" s="41">
        <v>0</v>
      </c>
      <c r="D31" s="41"/>
      <c r="E31" s="41">
        <v>0</v>
      </c>
      <c r="F31" s="28"/>
      <c r="G31" s="22">
        <v>23046715</v>
      </c>
      <c r="H31" s="28"/>
      <c r="I31" s="22">
        <v>18420480</v>
      </c>
      <c r="J31" s="44"/>
      <c r="K31" s="58"/>
      <c r="L31" s="58"/>
    </row>
    <row r="32" spans="1:12" ht="18" customHeight="1" x14ac:dyDescent="0.35">
      <c r="A32" s="10" t="s">
        <v>55</v>
      </c>
      <c r="C32" s="42">
        <f>SUM(C24:C31)</f>
        <v>47110251</v>
      </c>
      <c r="D32" s="34"/>
      <c r="E32" s="42">
        <f>SUM(E24:E31)</f>
        <v>38773345</v>
      </c>
      <c r="F32" s="40"/>
      <c r="G32" s="42">
        <f>SUM(G24:G31)</f>
        <v>40837910</v>
      </c>
      <c r="H32" s="40"/>
      <c r="I32" s="42">
        <f>SUM(I24:I31)</f>
        <v>33274015</v>
      </c>
      <c r="J32" s="44"/>
      <c r="K32" s="58"/>
      <c r="L32" s="58"/>
    </row>
    <row r="33" spans="1:12" ht="18" customHeight="1" x14ac:dyDescent="0.35">
      <c r="A33" s="12" t="s">
        <v>76</v>
      </c>
      <c r="C33" s="29">
        <v>-9847365</v>
      </c>
      <c r="D33" s="28"/>
      <c r="E33" s="29">
        <v>-8475829</v>
      </c>
      <c r="F33" s="28"/>
      <c r="G33" s="64">
        <v>-3575024</v>
      </c>
      <c r="H33" s="28"/>
      <c r="I33" s="64">
        <v>-2976499</v>
      </c>
      <c r="J33" s="44"/>
      <c r="K33" s="58"/>
      <c r="L33" s="58"/>
    </row>
    <row r="34" spans="1:12" ht="18" customHeight="1" x14ac:dyDescent="0.35">
      <c r="A34" s="10" t="s">
        <v>53</v>
      </c>
      <c r="C34" s="22">
        <f>SUM(C32:C33)</f>
        <v>37262886</v>
      </c>
      <c r="D34" s="43"/>
      <c r="E34" s="22">
        <f>SUM(E32:E33)</f>
        <v>30297516</v>
      </c>
      <c r="F34" s="43"/>
      <c r="G34" s="22">
        <f>SUM(G32:G33)</f>
        <v>37262886</v>
      </c>
      <c r="H34" s="43"/>
      <c r="I34" s="22">
        <f>SUM(I32:I33)</f>
        <v>30297516</v>
      </c>
      <c r="J34" s="44"/>
      <c r="K34" s="58"/>
      <c r="L34" s="58"/>
    </row>
    <row r="35" spans="1:12" s="13" customFormat="1" ht="18" customHeight="1" thickBot="1" x14ac:dyDescent="0.4">
      <c r="A35" s="13" t="s">
        <v>58</v>
      </c>
      <c r="B35" s="62"/>
      <c r="C35" s="24">
        <f>C34</f>
        <v>37262886</v>
      </c>
      <c r="D35" s="6"/>
      <c r="E35" s="24">
        <f>E34</f>
        <v>30297516</v>
      </c>
      <c r="F35" s="6"/>
      <c r="G35" s="24">
        <f>G34</f>
        <v>37262886</v>
      </c>
      <c r="H35" s="44"/>
      <c r="I35" s="24">
        <f>I34</f>
        <v>30297516</v>
      </c>
      <c r="J35" s="44"/>
      <c r="K35" s="58"/>
      <c r="L35" s="96"/>
    </row>
    <row r="36" spans="1:12" ht="11.4" customHeight="1" thickTop="1" x14ac:dyDescent="0.35">
      <c r="B36" s="62"/>
      <c r="C36" s="32"/>
      <c r="D36" s="62"/>
      <c r="E36" s="32"/>
      <c r="F36" s="62"/>
      <c r="G36" s="32"/>
      <c r="H36" s="62"/>
      <c r="I36" s="32"/>
      <c r="J36" s="44"/>
      <c r="K36" s="96"/>
      <c r="L36" s="58"/>
    </row>
    <row r="37" spans="1:12" ht="18" customHeight="1" x14ac:dyDescent="0.35">
      <c r="A37" s="10" t="s">
        <v>56</v>
      </c>
      <c r="C37" s="45"/>
      <c r="D37" s="45"/>
      <c r="E37" s="45"/>
      <c r="F37" s="45"/>
      <c r="G37" s="46"/>
      <c r="H37" s="46"/>
      <c r="I37" s="46"/>
      <c r="J37" s="44"/>
      <c r="K37" s="58"/>
      <c r="L37" s="58"/>
    </row>
    <row r="38" spans="1:12" ht="18" customHeight="1" x14ac:dyDescent="0.35">
      <c r="A38" s="18" t="s">
        <v>23</v>
      </c>
      <c r="C38" s="67">
        <f>C34</f>
        <v>37262886</v>
      </c>
      <c r="D38" s="33"/>
      <c r="E38" s="67">
        <f>E34</f>
        <v>30297516</v>
      </c>
      <c r="F38" s="33"/>
      <c r="G38" s="33">
        <f>G34</f>
        <v>37262886</v>
      </c>
      <c r="H38" s="33"/>
      <c r="I38" s="33">
        <f>I34</f>
        <v>30297516</v>
      </c>
      <c r="J38" s="44"/>
      <c r="K38" s="58"/>
      <c r="L38" s="58"/>
    </row>
    <row r="39" spans="1:12" ht="18" customHeight="1" thickBot="1" x14ac:dyDescent="0.4">
      <c r="A39" s="10" t="s">
        <v>57</v>
      </c>
      <c r="C39" s="24">
        <f>SUM(C38:C38)</f>
        <v>37262886</v>
      </c>
      <c r="E39" s="24">
        <f>SUM(E38:E38)</f>
        <v>30297516</v>
      </c>
      <c r="G39" s="24">
        <f>SUM(G38:G38)</f>
        <v>37262886</v>
      </c>
      <c r="H39" s="44"/>
      <c r="I39" s="24">
        <f>SUM(I38:I38)</f>
        <v>30297516</v>
      </c>
      <c r="J39" s="44"/>
      <c r="K39" s="58"/>
      <c r="L39" s="58"/>
    </row>
    <row r="40" spans="1:12" ht="11.15" customHeight="1" thickTop="1" x14ac:dyDescent="0.35">
      <c r="A40" s="10"/>
      <c r="C40" s="102"/>
      <c r="D40" s="45"/>
      <c r="E40" s="102"/>
      <c r="F40" s="45"/>
      <c r="G40" s="46"/>
      <c r="H40" s="46"/>
      <c r="I40" s="46"/>
      <c r="J40" s="44"/>
      <c r="K40" s="58"/>
      <c r="L40" s="58"/>
    </row>
    <row r="41" spans="1:12" ht="18" customHeight="1" x14ac:dyDescent="0.35">
      <c r="A41" s="10" t="s">
        <v>59</v>
      </c>
      <c r="C41" s="102"/>
      <c r="D41" s="45"/>
      <c r="E41" s="102"/>
      <c r="F41" s="45"/>
      <c r="G41" s="46"/>
      <c r="H41" s="46"/>
      <c r="I41" s="46"/>
      <c r="J41" s="44"/>
      <c r="K41" s="58"/>
      <c r="L41" s="58"/>
    </row>
    <row r="42" spans="1:12" ht="18" customHeight="1" x14ac:dyDescent="0.35">
      <c r="A42" s="18" t="s">
        <v>23</v>
      </c>
      <c r="C42" s="67">
        <f>C35</f>
        <v>37262886</v>
      </c>
      <c r="D42" s="33"/>
      <c r="E42" s="67">
        <f>E35</f>
        <v>30297516</v>
      </c>
      <c r="F42" s="33"/>
      <c r="G42" s="33">
        <f>G35</f>
        <v>37262886</v>
      </c>
      <c r="H42" s="33"/>
      <c r="I42" s="33">
        <f>I35</f>
        <v>30297516</v>
      </c>
      <c r="J42" s="44"/>
      <c r="K42" s="58"/>
      <c r="L42" s="58"/>
    </row>
    <row r="43" spans="1:12" ht="18" customHeight="1" thickBot="1" x14ac:dyDescent="0.4">
      <c r="A43" s="10" t="s">
        <v>58</v>
      </c>
      <c r="C43" s="24">
        <f>SUM(C42:C42)</f>
        <v>37262886</v>
      </c>
      <c r="E43" s="24">
        <f>SUM(E42:E42)</f>
        <v>30297516</v>
      </c>
      <c r="G43" s="24">
        <f>SUM(G42:G42)</f>
        <v>37262886</v>
      </c>
      <c r="H43" s="44"/>
      <c r="I43" s="24">
        <f>SUM(I42:I42)</f>
        <v>30297516</v>
      </c>
      <c r="J43" s="44"/>
      <c r="K43" s="58"/>
      <c r="L43" s="58"/>
    </row>
    <row r="44" spans="1:12" ht="11.15" customHeight="1" thickTop="1" x14ac:dyDescent="0.35">
      <c r="J44" s="44"/>
      <c r="K44" s="58"/>
      <c r="L44" s="58"/>
    </row>
    <row r="45" spans="1:12" ht="18" customHeight="1" x14ac:dyDescent="0.35">
      <c r="A45" s="31" t="s">
        <v>60</v>
      </c>
      <c r="C45" s="47"/>
      <c r="D45" s="47"/>
      <c r="E45" s="47"/>
      <c r="F45" s="47"/>
      <c r="G45" s="47"/>
      <c r="H45" s="47"/>
      <c r="I45" s="47"/>
      <c r="J45" s="44"/>
      <c r="K45" s="58"/>
      <c r="L45" s="58"/>
    </row>
    <row r="46" spans="1:12" ht="18" customHeight="1" thickBot="1" x14ac:dyDescent="0.4">
      <c r="A46" s="18" t="s">
        <v>61</v>
      </c>
      <c r="B46" s="11">
        <v>16</v>
      </c>
      <c r="C46" s="60">
        <f>C38/271345350</f>
        <v>0.13732642184581384</v>
      </c>
      <c r="D46" s="48"/>
      <c r="E46" s="60">
        <f>E38/272000000</f>
        <v>0.11138792647058823</v>
      </c>
      <c r="F46" s="61"/>
      <c r="G46" s="60">
        <f>G38/271345350</f>
        <v>0.13732642184581384</v>
      </c>
      <c r="H46" s="61"/>
      <c r="I46" s="60">
        <f>I38/272000000</f>
        <v>0.11138792647058823</v>
      </c>
      <c r="J46" s="44"/>
      <c r="K46" s="58"/>
      <c r="L46" s="58"/>
    </row>
    <row r="47" spans="1:12" ht="18" customHeight="1" thickTop="1" x14ac:dyDescent="0.35">
      <c r="A47" s="18"/>
      <c r="C47" s="94"/>
      <c r="D47" s="48"/>
      <c r="E47" s="94"/>
      <c r="F47" s="61"/>
      <c r="G47" s="95"/>
      <c r="H47" s="61"/>
      <c r="I47" s="95"/>
      <c r="K47" s="58"/>
    </row>
    <row r="48" spans="1:12" ht="18" customHeight="1" x14ac:dyDescent="0.35">
      <c r="A48" s="18"/>
      <c r="C48" s="94"/>
      <c r="D48" s="48"/>
      <c r="E48" s="94"/>
      <c r="F48" s="61"/>
      <c r="G48" s="95"/>
      <c r="H48" s="61"/>
      <c r="I48" s="95"/>
    </row>
    <row r="49" spans="1:9" ht="18" customHeight="1" x14ac:dyDescent="0.35">
      <c r="A49" s="18"/>
      <c r="C49" s="94"/>
      <c r="D49" s="48"/>
      <c r="E49" s="94"/>
      <c r="F49" s="61"/>
      <c r="G49" s="95"/>
      <c r="H49" s="61"/>
      <c r="I49" s="95"/>
    </row>
    <row r="50" spans="1:9" ht="18" customHeight="1" x14ac:dyDescent="0.35">
      <c r="A50" s="18"/>
      <c r="C50" s="94"/>
      <c r="D50" s="48"/>
      <c r="E50" s="94"/>
      <c r="F50" s="61"/>
      <c r="G50" s="95"/>
      <c r="H50" s="61"/>
      <c r="I50" s="95"/>
    </row>
    <row r="51" spans="1:9" ht="18" customHeight="1" x14ac:dyDescent="0.35">
      <c r="A51" s="18"/>
      <c r="C51" s="94"/>
      <c r="D51" s="48"/>
      <c r="E51" s="94"/>
      <c r="F51" s="61"/>
      <c r="G51" s="95"/>
      <c r="H51" s="61"/>
      <c r="I51" s="95"/>
    </row>
    <row r="52" spans="1:9" ht="18" customHeight="1" x14ac:dyDescent="0.35">
      <c r="A52" s="18"/>
      <c r="C52" s="94"/>
      <c r="D52" s="48"/>
      <c r="E52" s="94"/>
      <c r="F52" s="61"/>
      <c r="G52" s="95"/>
      <c r="H52" s="61"/>
      <c r="I52" s="95"/>
    </row>
    <row r="53" spans="1:9" ht="18" customHeight="1" x14ac:dyDescent="0.35">
      <c r="A53" s="167" t="s">
        <v>52</v>
      </c>
      <c r="B53" s="167"/>
      <c r="C53" s="167"/>
      <c r="D53" s="167"/>
      <c r="E53" s="167"/>
      <c r="F53" s="167"/>
      <c r="G53" s="167"/>
      <c r="H53" s="167"/>
      <c r="I53" s="167"/>
    </row>
    <row r="54" spans="1:9" ht="9.9" customHeight="1" x14ac:dyDescent="0.35">
      <c r="A54" s="7"/>
    </row>
  </sheetData>
  <mergeCells count="10">
    <mergeCell ref="C8:E8"/>
    <mergeCell ref="G8:I8"/>
    <mergeCell ref="A53:I53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80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AC34"/>
  <sheetViews>
    <sheetView showWhiteSpace="0" view="pageBreakPreview" topLeftCell="A25" zoomScale="85" zoomScaleNormal="85" zoomScaleSheetLayoutView="85" zoomScalePageLayoutView="67" workbookViewId="0">
      <selection activeCell="K14" sqref="K14"/>
    </sheetView>
  </sheetViews>
  <sheetFormatPr defaultColWidth="9.08984375" defaultRowHeight="18" customHeight="1" x14ac:dyDescent="0.35"/>
  <cols>
    <col min="1" max="1" width="2.54296875" style="70" customWidth="1"/>
    <col min="2" max="2" width="33.36328125" style="70" bestFit="1" customWidth="1"/>
    <col min="3" max="3" width="7.453125" style="70" customWidth="1"/>
    <col min="4" max="4" width="1.453125" style="70" customWidth="1"/>
    <col min="5" max="5" width="13.90625" style="70" customWidth="1"/>
    <col min="6" max="6" width="0.90625" style="70" customWidth="1"/>
    <col min="7" max="7" width="13.90625" style="70" bestFit="1" customWidth="1"/>
    <col min="8" max="8" width="0.90625" style="70" customWidth="1"/>
    <col min="9" max="9" width="16.90625" style="70" customWidth="1"/>
    <col min="10" max="10" width="0.90625" style="70" customWidth="1"/>
    <col min="11" max="11" width="13.453125" style="70" customWidth="1"/>
    <col min="12" max="12" width="0.90625" style="70" customWidth="1"/>
    <col min="13" max="13" width="13.453125" style="70" customWidth="1"/>
    <col min="14" max="14" width="0.90625" style="70" customWidth="1"/>
    <col min="15" max="15" width="13.453125" style="70" customWidth="1"/>
    <col min="16" max="16" width="0.90625" style="70" customWidth="1"/>
    <col min="17" max="17" width="13.453125" style="70" customWidth="1"/>
    <col min="18" max="18" width="0.90625" style="70" customWidth="1"/>
    <col min="19" max="19" width="17" style="70" bestFit="1" customWidth="1"/>
    <col min="20" max="20" width="9.08984375" style="70"/>
    <col min="21" max="22" width="11.1796875" style="70" bestFit="1" customWidth="1"/>
    <col min="23" max="16384" width="9.08984375" style="70"/>
  </cols>
  <sheetData>
    <row r="1" spans="1:19" ht="18" customHeight="1" x14ac:dyDescent="0.35">
      <c r="A1" s="171" t="s">
        <v>50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18" customHeight="1" x14ac:dyDescent="0.35">
      <c r="A2" s="171" t="s">
        <v>24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ht="18" customHeight="1" x14ac:dyDescent="0.35">
      <c r="A3" s="171" t="s">
        <v>145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19" ht="18" customHeight="1" x14ac:dyDescent="0.35">
      <c r="A4" s="171" t="s">
        <v>51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19" ht="18" customHeight="1" x14ac:dyDescent="0.35">
      <c r="A5" s="1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2"/>
      <c r="P5" s="1"/>
      <c r="Q5" s="1"/>
      <c r="R5" s="166" t="s">
        <v>73</v>
      </c>
      <c r="S5" s="166"/>
    </row>
    <row r="6" spans="1:19" ht="6" customHeight="1" x14ac:dyDescent="0.35">
      <c r="A6" s="66"/>
      <c r="B6" s="66"/>
      <c r="C6" s="66"/>
      <c r="D6" s="66"/>
      <c r="E6" s="66"/>
      <c r="F6" s="66"/>
      <c r="G6" s="66"/>
      <c r="H6" s="66"/>
      <c r="I6" s="66"/>
      <c r="P6" s="66"/>
      <c r="Q6" s="66"/>
    </row>
    <row r="7" spans="1:19" s="71" customFormat="1" ht="16.5" customHeight="1" x14ac:dyDescent="0.35">
      <c r="C7" s="91" t="s">
        <v>4</v>
      </c>
      <c r="D7" s="91"/>
      <c r="E7" s="173" t="s">
        <v>25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</row>
    <row r="8" spans="1:19" s="71" customFormat="1" ht="18.649999999999999" customHeight="1" x14ac:dyDescent="0.35">
      <c r="F8" s="91"/>
      <c r="H8" s="91"/>
      <c r="I8" s="72"/>
      <c r="J8" s="72"/>
      <c r="K8" s="172" t="s">
        <v>26</v>
      </c>
      <c r="L8" s="172"/>
      <c r="M8" s="172"/>
      <c r="N8" s="172"/>
      <c r="O8" s="172"/>
      <c r="P8" s="156"/>
      <c r="S8" s="91"/>
    </row>
    <row r="9" spans="1:19" s="71" customFormat="1" ht="18" customHeight="1" x14ac:dyDescent="0.35">
      <c r="E9" s="91" t="s">
        <v>28</v>
      </c>
      <c r="F9" s="73"/>
      <c r="G9" s="163" t="s">
        <v>157</v>
      </c>
      <c r="H9" s="73"/>
      <c r="I9" s="91" t="s">
        <v>71</v>
      </c>
      <c r="K9" s="174" t="s">
        <v>27</v>
      </c>
      <c r="L9" s="174"/>
      <c r="M9" s="174"/>
      <c r="N9" s="74"/>
      <c r="P9" s="73"/>
      <c r="Q9" s="70"/>
      <c r="R9" s="91"/>
      <c r="S9" s="91"/>
    </row>
    <row r="10" spans="1:19" ht="18" customHeight="1" x14ac:dyDescent="0.35">
      <c r="A10" s="71"/>
      <c r="B10" s="75"/>
      <c r="C10" s="71"/>
      <c r="D10" s="71"/>
      <c r="E10" s="91" t="s">
        <v>30</v>
      </c>
      <c r="F10" s="76"/>
      <c r="G10" s="91" t="s">
        <v>158</v>
      </c>
      <c r="H10" s="73"/>
      <c r="I10" s="91" t="s">
        <v>31</v>
      </c>
      <c r="J10" s="71"/>
      <c r="K10" s="4"/>
      <c r="L10" s="13"/>
      <c r="M10" s="158" t="s">
        <v>151</v>
      </c>
      <c r="N10" s="13"/>
      <c r="O10" s="13"/>
      <c r="P10" s="76"/>
      <c r="Q10" s="13"/>
      <c r="R10" s="73"/>
      <c r="S10" s="91" t="s">
        <v>29</v>
      </c>
    </row>
    <row r="11" spans="1:19" ht="18" customHeight="1" x14ac:dyDescent="0.35">
      <c r="A11" s="71"/>
      <c r="B11" s="75"/>
      <c r="E11" s="147" t="s">
        <v>32</v>
      </c>
      <c r="F11" s="76"/>
      <c r="G11" s="147" t="s">
        <v>159</v>
      </c>
      <c r="H11" s="73"/>
      <c r="I11" s="147" t="s">
        <v>33</v>
      </c>
      <c r="J11" s="73"/>
      <c r="K11" s="157" t="s">
        <v>12</v>
      </c>
      <c r="L11" s="13"/>
      <c r="M11" s="157" t="s">
        <v>152</v>
      </c>
      <c r="N11" s="13"/>
      <c r="O11" s="157" t="s">
        <v>34</v>
      </c>
      <c r="P11" s="76"/>
      <c r="Q11" s="157" t="s">
        <v>153</v>
      </c>
      <c r="R11" s="73"/>
      <c r="S11" s="147" t="s">
        <v>81</v>
      </c>
    </row>
    <row r="12" spans="1:19" ht="18" customHeight="1" x14ac:dyDescent="0.35">
      <c r="A12" s="71"/>
      <c r="B12" s="75"/>
      <c r="J12" s="73"/>
      <c r="R12" s="73"/>
    </row>
    <row r="13" spans="1:19" ht="18" customHeight="1" x14ac:dyDescent="0.35">
      <c r="A13" s="71" t="s">
        <v>90</v>
      </c>
      <c r="B13" s="71"/>
      <c r="C13" s="71"/>
      <c r="D13" s="71"/>
      <c r="E13" s="26">
        <v>136000000</v>
      </c>
      <c r="F13" s="16"/>
      <c r="G13" s="26">
        <v>647639270</v>
      </c>
      <c r="H13" s="16"/>
      <c r="I13" s="26">
        <v>22151112</v>
      </c>
      <c r="J13" s="16"/>
      <c r="K13" s="26">
        <v>13600000</v>
      </c>
      <c r="L13" s="16"/>
      <c r="M13" s="41">
        <v>0</v>
      </c>
      <c r="N13" s="16"/>
      <c r="O13" s="26">
        <v>148660315</v>
      </c>
      <c r="P13" s="16"/>
      <c r="Q13" s="41">
        <v>0</v>
      </c>
      <c r="R13" s="68"/>
      <c r="S13" s="26">
        <f>SUM(E13:Q13)</f>
        <v>968050697</v>
      </c>
    </row>
    <row r="14" spans="1:19" s="71" customFormat="1" ht="18" customHeight="1" x14ac:dyDescent="0.35">
      <c r="A14" s="71" t="s">
        <v>35</v>
      </c>
      <c r="C14" s="70"/>
      <c r="D14" s="70"/>
      <c r="E14" s="77"/>
      <c r="F14" s="78"/>
      <c r="G14" s="77"/>
      <c r="H14" s="78"/>
      <c r="I14" s="78"/>
      <c r="J14" s="78"/>
      <c r="K14" s="77"/>
      <c r="L14" s="78"/>
      <c r="M14" s="16"/>
      <c r="N14" s="78"/>
      <c r="O14" s="16"/>
      <c r="P14" s="78"/>
      <c r="Q14" s="77"/>
      <c r="R14" s="17"/>
      <c r="S14" s="16"/>
    </row>
    <row r="15" spans="1:19" ht="18" customHeight="1" x14ac:dyDescent="0.35">
      <c r="B15" s="70" t="s">
        <v>43</v>
      </c>
      <c r="C15" s="80">
        <v>19</v>
      </c>
      <c r="D15" s="80"/>
      <c r="E15" s="41">
        <v>0</v>
      </c>
      <c r="F15" s="79"/>
      <c r="G15" s="41">
        <v>0</v>
      </c>
      <c r="H15" s="81"/>
      <c r="I15" s="41">
        <v>0</v>
      </c>
      <c r="J15" s="81"/>
      <c r="K15" s="41">
        <v>0</v>
      </c>
      <c r="L15" s="82"/>
      <c r="M15" s="41">
        <v>0</v>
      </c>
      <c r="N15" s="82"/>
      <c r="O15" s="26">
        <v>-40799985</v>
      </c>
      <c r="P15" s="79"/>
      <c r="Q15" s="41">
        <v>0</v>
      </c>
      <c r="R15" s="68"/>
      <c r="S15" s="26">
        <f t="shared" ref="S15:S16" si="0">SUM(E15:Q15)</f>
        <v>-40799985</v>
      </c>
    </row>
    <row r="16" spans="1:19" ht="18" customHeight="1" x14ac:dyDescent="0.35">
      <c r="B16" s="70" t="s">
        <v>78</v>
      </c>
      <c r="C16" s="80"/>
      <c r="D16" s="80"/>
      <c r="E16" s="103">
        <v>0</v>
      </c>
      <c r="F16" s="79"/>
      <c r="G16" s="103">
        <v>0</v>
      </c>
      <c r="H16" s="79"/>
      <c r="I16" s="103">
        <v>0</v>
      </c>
      <c r="J16" s="81"/>
      <c r="K16" s="103">
        <v>0</v>
      </c>
      <c r="L16" s="83"/>
      <c r="M16" s="41">
        <v>0</v>
      </c>
      <c r="N16" s="83"/>
      <c r="O16" s="20">
        <f>'PL-6'!E35</f>
        <v>30297516</v>
      </c>
      <c r="P16" s="79"/>
      <c r="Q16" s="103">
        <v>0</v>
      </c>
      <c r="R16" s="68"/>
      <c r="S16" s="26">
        <f t="shared" si="0"/>
        <v>30297516</v>
      </c>
    </row>
    <row r="17" spans="1:29" ht="18" customHeight="1" thickBot="1" x14ac:dyDescent="0.35">
      <c r="A17" s="71" t="s">
        <v>91</v>
      </c>
      <c r="B17" s="71"/>
      <c r="C17" s="71"/>
      <c r="D17" s="71"/>
      <c r="E17" s="84">
        <f>SUM(E13:E16)</f>
        <v>136000000</v>
      </c>
      <c r="F17" s="66"/>
      <c r="G17" s="84">
        <f>SUM(G13:G16)</f>
        <v>647639270</v>
      </c>
      <c r="H17" s="66"/>
      <c r="I17" s="84">
        <f>SUM(I13:I16)</f>
        <v>22151112</v>
      </c>
      <c r="J17" s="66"/>
      <c r="K17" s="84">
        <f>SUM(K13:K16)</f>
        <v>13600000</v>
      </c>
      <c r="L17" s="66"/>
      <c r="M17" s="164">
        <f>SUM(M13:M16)</f>
        <v>0</v>
      </c>
      <c r="N17" s="66"/>
      <c r="O17" s="84">
        <f>SUM(O13:O16)</f>
        <v>138157846</v>
      </c>
      <c r="P17" s="66"/>
      <c r="Q17" s="164">
        <f>SUM(Q13:Q16)</f>
        <v>0</v>
      </c>
      <c r="R17" s="66"/>
      <c r="S17" s="24">
        <f>SUM(S13:S16)</f>
        <v>957548228</v>
      </c>
      <c r="T17" s="85"/>
      <c r="U17" s="85"/>
      <c r="V17" s="86"/>
      <c r="W17" s="86"/>
      <c r="X17" s="86"/>
      <c r="Y17" s="86"/>
      <c r="Z17" s="86"/>
      <c r="AA17" s="86"/>
      <c r="AB17" s="86"/>
      <c r="AC17" s="86"/>
    </row>
    <row r="18" spans="1:29" ht="18" customHeight="1" thickTop="1" x14ac:dyDescent="0.3">
      <c r="A18" s="71"/>
      <c r="B18" s="71"/>
      <c r="C18" s="71"/>
      <c r="D18" s="71"/>
      <c r="E18" s="26"/>
      <c r="F18" s="66"/>
      <c r="G18" s="26"/>
      <c r="H18" s="66"/>
      <c r="I18" s="26"/>
      <c r="J18" s="66"/>
      <c r="K18" s="26"/>
      <c r="L18" s="66"/>
      <c r="M18" s="26"/>
      <c r="N18" s="66"/>
      <c r="O18" s="26"/>
      <c r="P18" s="66"/>
      <c r="Q18" s="26"/>
      <c r="R18" s="66"/>
      <c r="S18" s="26"/>
      <c r="T18" s="85"/>
      <c r="U18" s="85"/>
      <c r="V18" s="86"/>
      <c r="W18" s="86"/>
      <c r="X18" s="86"/>
      <c r="Y18" s="86"/>
      <c r="Z18" s="86"/>
      <c r="AA18" s="86"/>
      <c r="AB18" s="86"/>
      <c r="AC18" s="86"/>
    </row>
    <row r="19" spans="1:29" ht="18" customHeight="1" x14ac:dyDescent="0.35">
      <c r="A19" s="71" t="s">
        <v>143</v>
      </c>
      <c r="B19" s="71"/>
      <c r="C19" s="71"/>
      <c r="D19" s="71"/>
      <c r="E19" s="26">
        <v>136000000</v>
      </c>
      <c r="F19" s="16"/>
      <c r="G19" s="26">
        <v>647639270</v>
      </c>
      <c r="H19" s="16"/>
      <c r="I19" s="26">
        <v>22151112</v>
      </c>
      <c r="J19" s="16"/>
      <c r="K19" s="26">
        <v>13600000</v>
      </c>
      <c r="L19" s="16"/>
      <c r="M19" s="41">
        <v>0</v>
      </c>
      <c r="N19" s="16"/>
      <c r="O19" s="26">
        <v>186433543</v>
      </c>
      <c r="P19" s="16"/>
      <c r="Q19" s="41">
        <v>0</v>
      </c>
      <c r="R19" s="68"/>
      <c r="S19" s="26">
        <f>SUM(E19:Q19)</f>
        <v>1005823925</v>
      </c>
    </row>
    <row r="20" spans="1:29" s="71" customFormat="1" ht="18" customHeight="1" x14ac:dyDescent="0.35">
      <c r="A20" s="71" t="s">
        <v>35</v>
      </c>
      <c r="C20" s="70"/>
      <c r="D20" s="70"/>
      <c r="E20" s="77"/>
      <c r="F20" s="78"/>
      <c r="G20" s="77"/>
      <c r="H20" s="78"/>
      <c r="I20" s="78"/>
      <c r="J20" s="78"/>
      <c r="K20" s="77"/>
      <c r="L20" s="78"/>
      <c r="M20" s="16"/>
      <c r="N20" s="78"/>
      <c r="O20" s="16"/>
      <c r="P20" s="78"/>
      <c r="Q20" s="77"/>
      <c r="R20" s="17"/>
      <c r="S20" s="16"/>
    </row>
    <row r="21" spans="1:29" s="7" customFormat="1" ht="18" customHeight="1" x14ac:dyDescent="0.35">
      <c r="B21" s="7" t="s">
        <v>43</v>
      </c>
      <c r="C21" s="11">
        <v>19</v>
      </c>
      <c r="D21" s="11"/>
      <c r="E21" s="41">
        <v>0</v>
      </c>
      <c r="F21" s="82"/>
      <c r="G21" s="41">
        <v>0</v>
      </c>
      <c r="H21" s="160"/>
      <c r="I21" s="41">
        <v>0</v>
      </c>
      <c r="J21" s="160"/>
      <c r="K21" s="41">
        <v>0</v>
      </c>
      <c r="L21" s="41"/>
      <c r="M21" s="41">
        <v>0</v>
      </c>
      <c r="N21" s="82"/>
      <c r="O21" s="26">
        <v>-46239983</v>
      </c>
      <c r="P21" s="82"/>
      <c r="Q21" s="41">
        <v>0</v>
      </c>
      <c r="R21" s="14"/>
      <c r="S21" s="26">
        <f t="shared" ref="S21:S23" si="1">SUM(E21:Q21)</f>
        <v>-46239983</v>
      </c>
    </row>
    <row r="22" spans="1:29" s="7" customFormat="1" ht="18" customHeight="1" x14ac:dyDescent="0.35">
      <c r="B22" s="7" t="s">
        <v>78</v>
      </c>
      <c r="C22" s="11"/>
      <c r="D22" s="11"/>
      <c r="E22" s="41">
        <v>0</v>
      </c>
      <c r="F22" s="82"/>
      <c r="G22" s="41">
        <v>0</v>
      </c>
      <c r="H22" s="160"/>
      <c r="I22" s="41">
        <v>0</v>
      </c>
      <c r="J22" s="160"/>
      <c r="K22" s="41">
        <v>0</v>
      </c>
      <c r="L22" s="41"/>
      <c r="M22" s="41">
        <v>0</v>
      </c>
      <c r="N22" s="82"/>
      <c r="O22" s="26">
        <f>'PL-6'!C35</f>
        <v>37262886</v>
      </c>
      <c r="P22" s="82"/>
      <c r="Q22" s="41">
        <v>0</v>
      </c>
      <c r="R22" s="14"/>
      <c r="S22" s="26">
        <f t="shared" si="1"/>
        <v>37262886</v>
      </c>
    </row>
    <row r="23" spans="1:29" s="7" customFormat="1" ht="18" customHeight="1" x14ac:dyDescent="0.35">
      <c r="B23" s="7" t="s">
        <v>153</v>
      </c>
      <c r="C23" s="11">
        <v>15</v>
      </c>
      <c r="D23" s="11"/>
      <c r="E23" s="103">
        <v>0</v>
      </c>
      <c r="F23" s="82"/>
      <c r="G23" s="103">
        <v>0</v>
      </c>
      <c r="H23" s="82"/>
      <c r="I23" s="103">
        <v>0</v>
      </c>
      <c r="J23" s="160"/>
      <c r="K23" s="103">
        <v>0</v>
      </c>
      <c r="L23" s="161"/>
      <c r="M23" s="20">
        <v>28062949</v>
      </c>
      <c r="N23" s="161"/>
      <c r="O23" s="20">
        <v>-28062949</v>
      </c>
      <c r="P23" s="82"/>
      <c r="Q23" s="20">
        <v>-28062949</v>
      </c>
      <c r="R23" s="14"/>
      <c r="S23" s="26">
        <f t="shared" si="1"/>
        <v>-28062949</v>
      </c>
    </row>
    <row r="24" spans="1:29" ht="18" customHeight="1" thickBot="1" x14ac:dyDescent="0.35">
      <c r="A24" s="71" t="s">
        <v>144</v>
      </c>
      <c r="B24" s="71"/>
      <c r="C24" s="71"/>
      <c r="D24" s="71"/>
      <c r="E24" s="84">
        <f>SUM(E19:E23)</f>
        <v>136000000</v>
      </c>
      <c r="F24" s="66"/>
      <c r="G24" s="84">
        <f>SUM(G19:G23)</f>
        <v>647639270</v>
      </c>
      <c r="H24" s="66"/>
      <c r="I24" s="84">
        <f>SUM(I19:I23)</f>
        <v>22151112</v>
      </c>
      <c r="J24" s="66"/>
      <c r="K24" s="84">
        <f>SUM(K19:K23)</f>
        <v>13600000</v>
      </c>
      <c r="L24" s="66"/>
      <c r="M24" s="84">
        <f>SUM(M19:M23)</f>
        <v>28062949</v>
      </c>
      <c r="N24" s="66"/>
      <c r="O24" s="84">
        <f>SUM(O19:O23)</f>
        <v>149393497</v>
      </c>
      <c r="P24" s="66"/>
      <c r="Q24" s="84">
        <f>SUM(Q19:Q23)</f>
        <v>-28062949</v>
      </c>
      <c r="R24" s="66"/>
      <c r="S24" s="24">
        <f>SUM(S19:S23)</f>
        <v>968783879</v>
      </c>
      <c r="T24" s="85"/>
      <c r="U24" s="85"/>
      <c r="V24" s="86"/>
      <c r="W24" s="86"/>
      <c r="X24" s="86"/>
      <c r="Y24" s="86"/>
      <c r="Z24" s="86"/>
      <c r="AA24" s="86"/>
      <c r="AB24" s="86"/>
      <c r="AC24" s="86"/>
    </row>
    <row r="25" spans="1:29" ht="18" customHeight="1" thickTop="1" x14ac:dyDescent="0.35"/>
    <row r="34" spans="1:10" ht="18" customHeight="1" x14ac:dyDescent="0.35">
      <c r="A34" s="170" t="s">
        <v>52</v>
      </c>
      <c r="B34" s="170"/>
      <c r="C34" s="170"/>
      <c r="D34" s="170"/>
      <c r="E34" s="170"/>
      <c r="F34" s="170"/>
      <c r="G34" s="170"/>
      <c r="H34" s="170"/>
      <c r="I34" s="170"/>
      <c r="J34" s="170"/>
    </row>
  </sheetData>
  <mergeCells count="9">
    <mergeCell ref="A34:J34"/>
    <mergeCell ref="A4:S4"/>
    <mergeCell ref="K8:O8"/>
    <mergeCell ref="A1:S1"/>
    <mergeCell ref="A2:S2"/>
    <mergeCell ref="A3:S3"/>
    <mergeCell ref="E7:S7"/>
    <mergeCell ref="R5:S5"/>
    <mergeCell ref="K9:M9"/>
  </mergeCells>
  <pageMargins left="1" right="0.3" top="1" bottom="0.5" header="0.5" footer="0.3"/>
  <pageSetup paperSize="9" scale="79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W33"/>
  <sheetViews>
    <sheetView view="pageBreakPreview" topLeftCell="A16" zoomScale="85" zoomScaleNormal="100" zoomScaleSheetLayoutView="85" zoomScalePageLayoutView="115" workbookViewId="0">
      <selection activeCell="M9" sqref="M1:M1048576"/>
    </sheetView>
  </sheetViews>
  <sheetFormatPr defaultColWidth="9.08984375" defaultRowHeight="18" customHeight="1" x14ac:dyDescent="0.35"/>
  <cols>
    <col min="1" max="1" width="2.54296875" style="4" customWidth="1"/>
    <col min="2" max="2" width="35.54296875" style="4" customWidth="1"/>
    <col min="3" max="3" width="5.453125" style="4" bestFit="1" customWidth="1"/>
    <col min="4" max="4" width="1" style="4" customWidth="1"/>
    <col min="5" max="5" width="15.81640625" style="4" customWidth="1"/>
    <col min="6" max="6" width="1.453125" style="4" customWidth="1"/>
    <col min="7" max="7" width="15.81640625" style="4" customWidth="1"/>
    <col min="8" max="8" width="1.453125" style="4" customWidth="1"/>
    <col min="9" max="9" width="15.81640625" style="4" customWidth="1"/>
    <col min="10" max="10" width="1.453125" style="4" customWidth="1"/>
    <col min="11" max="11" width="15.81640625" style="4" customWidth="1"/>
    <col min="12" max="12" width="1.453125" style="4" customWidth="1"/>
    <col min="13" max="13" width="15" style="4" customWidth="1"/>
    <col min="14" max="14" width="1.453125" style="4" customWidth="1"/>
    <col min="15" max="15" width="14.6328125" style="4" customWidth="1"/>
    <col min="16" max="16" width="1.453125" style="4" customWidth="1"/>
    <col min="17" max="17" width="17.81640625" style="4" customWidth="1"/>
    <col min="18" max="18" width="1.08984375" style="4" customWidth="1"/>
    <col min="19" max="16384" width="9.08984375" style="4"/>
  </cols>
  <sheetData>
    <row r="1" spans="1:23" ht="21.9" customHeight="1" x14ac:dyDescent="0.35">
      <c r="A1" s="175" t="s">
        <v>50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87"/>
      <c r="S1" s="87"/>
      <c r="T1" s="87"/>
      <c r="U1" s="87"/>
      <c r="V1" s="87"/>
      <c r="W1" s="87"/>
    </row>
    <row r="2" spans="1:23" ht="21.9" customHeight="1" x14ac:dyDescent="0.35">
      <c r="A2" s="175" t="s">
        <v>135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87"/>
      <c r="S2" s="87"/>
      <c r="T2" s="87"/>
      <c r="U2" s="87"/>
      <c r="V2" s="87"/>
      <c r="W2" s="87"/>
    </row>
    <row r="3" spans="1:23" ht="21.9" customHeight="1" x14ac:dyDescent="0.35">
      <c r="A3" s="175" t="s">
        <v>142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87"/>
      <c r="S3" s="87"/>
      <c r="T3" s="87"/>
      <c r="U3" s="87"/>
      <c r="V3" s="87"/>
      <c r="W3" s="87"/>
    </row>
    <row r="4" spans="1:23" ht="21.9" customHeight="1" x14ac:dyDescent="0.35">
      <c r="A4" s="175" t="s">
        <v>51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87"/>
      <c r="S4" s="87"/>
      <c r="T4" s="87"/>
      <c r="U4" s="87"/>
      <c r="V4" s="87"/>
      <c r="W4" s="87"/>
    </row>
    <row r="5" spans="1:23" ht="18" customHeight="1" x14ac:dyDescent="0.35">
      <c r="A5" s="9"/>
      <c r="B5" s="9"/>
      <c r="C5" s="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6" t="s">
        <v>72</v>
      </c>
      <c r="R5" s="97"/>
    </row>
    <row r="6" spans="1:23" ht="6" customHeight="1" x14ac:dyDescent="0.35">
      <c r="A6" s="6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13"/>
    </row>
    <row r="7" spans="1:23" ht="18" customHeight="1" x14ac:dyDescent="0.35">
      <c r="A7" s="11"/>
      <c r="B7" s="62"/>
      <c r="C7" s="62" t="s">
        <v>4</v>
      </c>
      <c r="D7" s="168" t="s">
        <v>36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23" ht="18" customHeight="1" x14ac:dyDescent="0.35">
      <c r="A8" s="11"/>
      <c r="B8" s="62"/>
      <c r="C8" s="62"/>
      <c r="D8" s="62"/>
      <c r="E8" s="62"/>
      <c r="F8" s="13"/>
      <c r="G8" s="62"/>
      <c r="H8" s="62"/>
      <c r="I8" s="176" t="s">
        <v>26</v>
      </c>
      <c r="J8" s="176"/>
      <c r="K8" s="176"/>
      <c r="L8" s="176"/>
      <c r="M8" s="176"/>
      <c r="N8" s="158"/>
      <c r="O8" s="158"/>
      <c r="P8" s="62"/>
      <c r="Q8" s="7"/>
    </row>
    <row r="9" spans="1:23" ht="18" customHeight="1" x14ac:dyDescent="0.35">
      <c r="A9" s="11"/>
      <c r="B9" s="155"/>
      <c r="C9" s="155"/>
      <c r="D9" s="155"/>
      <c r="E9" s="155" t="s">
        <v>28</v>
      </c>
      <c r="F9" s="13"/>
      <c r="G9" s="163" t="s">
        <v>157</v>
      </c>
      <c r="H9" s="155"/>
      <c r="I9" s="174" t="s">
        <v>27</v>
      </c>
      <c r="J9" s="174"/>
      <c r="K9" s="174"/>
      <c r="L9" s="158"/>
      <c r="M9" s="158"/>
      <c r="N9" s="155"/>
      <c r="O9" s="158"/>
      <c r="P9" s="155"/>
      <c r="Q9" s="7"/>
    </row>
    <row r="10" spans="1:23" ht="18" customHeight="1" x14ac:dyDescent="0.35">
      <c r="A10" s="13"/>
      <c r="B10" s="105"/>
      <c r="C10" s="13"/>
      <c r="D10" s="13"/>
      <c r="E10" s="62" t="s">
        <v>30</v>
      </c>
      <c r="F10" s="62"/>
      <c r="G10" s="163" t="s">
        <v>158</v>
      </c>
      <c r="H10" s="13"/>
      <c r="J10" s="13"/>
      <c r="K10" s="158" t="s">
        <v>151</v>
      </c>
      <c r="L10" s="13"/>
      <c r="M10" s="13"/>
      <c r="N10" s="155"/>
      <c r="O10" s="13"/>
      <c r="P10" s="62"/>
      <c r="Q10" s="106" t="s">
        <v>29</v>
      </c>
    </row>
    <row r="11" spans="1:23" ht="18" customHeight="1" x14ac:dyDescent="0.35">
      <c r="A11" s="13"/>
      <c r="B11" s="105"/>
      <c r="C11" s="62"/>
      <c r="D11" s="13"/>
      <c r="E11" s="148" t="s">
        <v>32</v>
      </c>
      <c r="F11" s="107"/>
      <c r="G11" s="162" t="s">
        <v>159</v>
      </c>
      <c r="H11" s="62"/>
      <c r="I11" s="148" t="s">
        <v>12</v>
      </c>
      <c r="J11" s="13"/>
      <c r="K11" s="157" t="s">
        <v>152</v>
      </c>
      <c r="L11" s="13"/>
      <c r="M11" s="157" t="s">
        <v>34</v>
      </c>
      <c r="N11" s="13"/>
      <c r="O11" s="148" t="s">
        <v>153</v>
      </c>
      <c r="P11" s="13"/>
      <c r="Q11" s="108" t="s">
        <v>81</v>
      </c>
    </row>
    <row r="12" spans="1:23" s="8" customFormat="1" ht="18" customHeight="1" x14ac:dyDescent="0.35">
      <c r="A12" s="49"/>
      <c r="B12" s="109"/>
      <c r="C12" s="53"/>
      <c r="D12" s="13"/>
      <c r="E12" s="53"/>
      <c r="F12" s="107"/>
      <c r="G12" s="62"/>
      <c r="H12" s="62"/>
      <c r="I12" s="53"/>
      <c r="J12" s="53"/>
      <c r="K12" s="53"/>
      <c r="L12" s="53"/>
      <c r="M12" s="53"/>
      <c r="N12" s="155"/>
      <c r="O12" s="53"/>
      <c r="P12" s="62"/>
      <c r="Q12" s="53"/>
    </row>
    <row r="13" spans="1:23" ht="18" customHeight="1" x14ac:dyDescent="0.35">
      <c r="A13" s="13" t="s">
        <v>90</v>
      </c>
      <c r="B13" s="7"/>
      <c r="C13" s="11"/>
      <c r="D13" s="7"/>
      <c r="E13" s="17">
        <v>136000000</v>
      </c>
      <c r="F13" s="17"/>
      <c r="G13" s="26">
        <v>647639270</v>
      </c>
      <c r="H13" s="17"/>
      <c r="I13" s="17">
        <v>13600000</v>
      </c>
      <c r="J13" s="17"/>
      <c r="K13" s="41">
        <v>0</v>
      </c>
      <c r="L13" s="17"/>
      <c r="M13" s="17">
        <v>148660648</v>
      </c>
      <c r="N13" s="17"/>
      <c r="O13" s="41">
        <v>0</v>
      </c>
      <c r="P13" s="17"/>
      <c r="Q13" s="26">
        <f>SUM(E13:O13)</f>
        <v>945899918</v>
      </c>
      <c r="R13" s="5"/>
    </row>
    <row r="14" spans="1:23" ht="18" customHeight="1" x14ac:dyDescent="0.35">
      <c r="A14" s="13" t="s">
        <v>35</v>
      </c>
      <c r="B14" s="7"/>
      <c r="C14" s="11"/>
      <c r="D14" s="7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41"/>
      <c r="R14" s="5"/>
    </row>
    <row r="15" spans="1:23" ht="18" customHeight="1" x14ac:dyDescent="0.35">
      <c r="A15" s="13"/>
      <c r="B15" s="7" t="s">
        <v>43</v>
      </c>
      <c r="C15" s="11">
        <v>19</v>
      </c>
      <c r="D15" s="7"/>
      <c r="E15" s="41">
        <v>0</v>
      </c>
      <c r="F15" s="41"/>
      <c r="G15" s="41">
        <v>0</v>
      </c>
      <c r="H15" s="82"/>
      <c r="I15" s="41">
        <v>0</v>
      </c>
      <c r="J15" s="82"/>
      <c r="K15" s="41">
        <v>0</v>
      </c>
      <c r="L15" s="82"/>
      <c r="M15" s="111">
        <v>-40799985</v>
      </c>
      <c r="N15" s="111"/>
      <c r="O15" s="41">
        <v>0</v>
      </c>
      <c r="P15" s="111"/>
      <c r="Q15" s="26">
        <f>SUM(E15:O15)</f>
        <v>-40799985</v>
      </c>
      <c r="R15" s="5"/>
      <c r="U15" s="3"/>
    </row>
    <row r="16" spans="1:23" ht="18" customHeight="1" x14ac:dyDescent="0.35">
      <c r="A16" s="13"/>
      <c r="B16" s="7" t="s">
        <v>78</v>
      </c>
      <c r="C16" s="11"/>
      <c r="D16" s="7"/>
      <c r="E16" s="103">
        <v>0</v>
      </c>
      <c r="F16" s="41"/>
      <c r="G16" s="103">
        <v>0</v>
      </c>
      <c r="H16" s="30"/>
      <c r="I16" s="103">
        <v>0</v>
      </c>
      <c r="J16" s="30"/>
      <c r="K16" s="103">
        <v>0</v>
      </c>
      <c r="L16" s="30"/>
      <c r="M16" s="22">
        <f>'PL-6'!E35</f>
        <v>30297516</v>
      </c>
      <c r="N16" s="111"/>
      <c r="O16" s="41">
        <v>0</v>
      </c>
      <c r="P16" s="111"/>
      <c r="Q16" s="22">
        <f>SUM(E16:O16)</f>
        <v>30297516</v>
      </c>
      <c r="R16" s="5"/>
      <c r="U16" s="3"/>
    </row>
    <row r="17" spans="1:21" ht="18" customHeight="1" thickBot="1" x14ac:dyDescent="0.4">
      <c r="A17" s="13" t="s">
        <v>91</v>
      </c>
      <c r="B17" s="7"/>
      <c r="C17" s="112"/>
      <c r="D17" s="7"/>
      <c r="E17" s="84">
        <f>SUM(E13:E16)</f>
        <v>136000000</v>
      </c>
      <c r="F17" s="110"/>
      <c r="G17" s="84">
        <f>SUM(G13:G16)</f>
        <v>647639270</v>
      </c>
      <c r="H17" s="110"/>
      <c r="I17" s="84">
        <f>SUM(I13:I16)</f>
        <v>13600000</v>
      </c>
      <c r="J17" s="110"/>
      <c r="K17" s="164">
        <f>SUM(K13:K16)</f>
        <v>0</v>
      </c>
      <c r="L17" s="110"/>
      <c r="M17" s="84">
        <f>SUM(M13:M16)</f>
        <v>138158179</v>
      </c>
      <c r="N17" s="41"/>
      <c r="O17" s="164">
        <f>SUM(O13:O16)</f>
        <v>0</v>
      </c>
      <c r="P17" s="41"/>
      <c r="Q17" s="84">
        <f>SUM(Q13:Q16)</f>
        <v>935397449</v>
      </c>
      <c r="R17" s="5"/>
    </row>
    <row r="18" spans="1:21" ht="18" customHeight="1" thickTop="1" x14ac:dyDescent="0.35">
      <c r="A18" s="13"/>
      <c r="B18" s="7"/>
      <c r="C18" s="112"/>
      <c r="D18" s="7"/>
      <c r="E18" s="26"/>
      <c r="F18" s="110"/>
      <c r="G18" s="26"/>
      <c r="H18" s="110"/>
      <c r="I18" s="26"/>
      <c r="J18" s="110"/>
      <c r="K18" s="26"/>
      <c r="L18" s="110"/>
      <c r="M18" s="26"/>
      <c r="N18" s="41"/>
      <c r="O18" s="26"/>
      <c r="P18" s="41"/>
      <c r="Q18" s="26"/>
      <c r="R18" s="5"/>
    </row>
    <row r="19" spans="1:21" ht="18" customHeight="1" x14ac:dyDescent="0.35">
      <c r="A19" s="13" t="s">
        <v>143</v>
      </c>
      <c r="B19" s="7"/>
      <c r="C19" s="11"/>
      <c r="D19" s="7"/>
      <c r="E19" s="17">
        <v>136000000</v>
      </c>
      <c r="F19" s="17"/>
      <c r="G19" s="26">
        <v>647639270</v>
      </c>
      <c r="H19" s="17"/>
      <c r="I19" s="17">
        <v>13600000</v>
      </c>
      <c r="J19" s="17"/>
      <c r="K19" s="41">
        <v>0</v>
      </c>
      <c r="L19" s="17"/>
      <c r="M19" s="17">
        <v>186433876</v>
      </c>
      <c r="N19" s="17"/>
      <c r="O19" s="41">
        <v>0</v>
      </c>
      <c r="P19" s="17"/>
      <c r="Q19" s="26">
        <f>SUM(E19:O19)</f>
        <v>983673146</v>
      </c>
      <c r="R19" s="5"/>
    </row>
    <row r="20" spans="1:21" ht="18" customHeight="1" x14ac:dyDescent="0.35">
      <c r="A20" s="13" t="s">
        <v>35</v>
      </c>
      <c r="B20" s="7"/>
      <c r="C20" s="11"/>
      <c r="D20" s="7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41"/>
      <c r="R20" s="5"/>
    </row>
    <row r="21" spans="1:21" ht="18" customHeight="1" x14ac:dyDescent="0.35">
      <c r="A21" s="13"/>
      <c r="B21" s="7" t="s">
        <v>43</v>
      </c>
      <c r="C21" s="11">
        <v>19</v>
      </c>
      <c r="D21" s="7"/>
      <c r="E21" s="41">
        <v>0</v>
      </c>
      <c r="F21" s="41"/>
      <c r="G21" s="41">
        <v>0</v>
      </c>
      <c r="H21" s="82"/>
      <c r="I21" s="41">
        <v>0</v>
      </c>
      <c r="J21" s="82"/>
      <c r="K21" s="41">
        <v>0</v>
      </c>
      <c r="L21" s="82"/>
      <c r="M21" s="111">
        <v>-46239983</v>
      </c>
      <c r="N21" s="111"/>
      <c r="O21" s="41">
        <v>0</v>
      </c>
      <c r="P21" s="111"/>
      <c r="Q21" s="26">
        <f>SUM(E21:O21)</f>
        <v>-46239983</v>
      </c>
      <c r="R21" s="5"/>
      <c r="U21" s="3"/>
    </row>
    <row r="22" spans="1:21" ht="18" customHeight="1" x14ac:dyDescent="0.35">
      <c r="A22" s="13"/>
      <c r="B22" s="7" t="s">
        <v>78</v>
      </c>
      <c r="C22" s="11"/>
      <c r="D22" s="7"/>
      <c r="E22" s="41">
        <v>0</v>
      </c>
      <c r="F22" s="41"/>
      <c r="G22" s="41">
        <v>0</v>
      </c>
      <c r="H22" s="82"/>
      <c r="I22" s="41">
        <v>0</v>
      </c>
      <c r="J22" s="82"/>
      <c r="K22" s="41">
        <v>0</v>
      </c>
      <c r="L22" s="82"/>
      <c r="M22" s="111">
        <f>'PL-6'!G35</f>
        <v>37262886</v>
      </c>
      <c r="N22" s="111"/>
      <c r="O22" s="41">
        <v>0</v>
      </c>
      <c r="P22" s="111"/>
      <c r="Q22" s="26">
        <f>SUM(E22:O22)</f>
        <v>37262886</v>
      </c>
      <c r="R22" s="5"/>
      <c r="U22" s="3"/>
    </row>
    <row r="23" spans="1:21" ht="18" customHeight="1" x14ac:dyDescent="0.35">
      <c r="A23" s="13"/>
      <c r="B23" s="7" t="s">
        <v>153</v>
      </c>
      <c r="C23" s="11">
        <v>15</v>
      </c>
      <c r="D23" s="7"/>
      <c r="E23" s="103">
        <v>0</v>
      </c>
      <c r="F23" s="41"/>
      <c r="G23" s="103">
        <v>0</v>
      </c>
      <c r="H23" s="30"/>
      <c r="I23" s="103">
        <v>0</v>
      </c>
      <c r="J23" s="30"/>
      <c r="K23" s="22">
        <v>28062949</v>
      </c>
      <c r="L23" s="30"/>
      <c r="M23" s="22">
        <v>-28062949</v>
      </c>
      <c r="N23" s="111"/>
      <c r="O23" s="22">
        <v>-28062949</v>
      </c>
      <c r="P23" s="111"/>
      <c r="Q23" s="22">
        <f>SUM(E23:O23)</f>
        <v>-28062949</v>
      </c>
      <c r="R23" s="5"/>
      <c r="U23" s="3"/>
    </row>
    <row r="24" spans="1:21" ht="18" customHeight="1" thickBot="1" x14ac:dyDescent="0.4">
      <c r="A24" s="13" t="s">
        <v>144</v>
      </c>
      <c r="B24" s="7"/>
      <c r="C24" s="112"/>
      <c r="D24" s="7"/>
      <c r="E24" s="84">
        <f>SUM(E19:E23)</f>
        <v>136000000</v>
      </c>
      <c r="F24" s="110"/>
      <c r="G24" s="84">
        <f>SUM(G19:G23)</f>
        <v>647639270</v>
      </c>
      <c r="H24" s="110"/>
      <c r="I24" s="84">
        <f>SUM(I19:I23)</f>
        <v>13600000</v>
      </c>
      <c r="J24" s="110"/>
      <c r="K24" s="84">
        <f>SUM(K19:K23)</f>
        <v>28062949</v>
      </c>
      <c r="L24" s="110"/>
      <c r="M24" s="84">
        <f>SUM(M19:M23)</f>
        <v>149393830</v>
      </c>
      <c r="N24" s="41"/>
      <c r="O24" s="84">
        <f>SUM(O19:O23)</f>
        <v>-28062949</v>
      </c>
      <c r="P24" s="41"/>
      <c r="Q24" s="84">
        <f>SUM(Q19:Q23)</f>
        <v>946633100</v>
      </c>
      <c r="R24" s="5"/>
    </row>
    <row r="25" spans="1:21" ht="18" customHeight="1" thickTop="1" x14ac:dyDescent="0.35">
      <c r="A25" s="13"/>
      <c r="B25" s="7"/>
      <c r="C25" s="112"/>
      <c r="D25" s="7"/>
      <c r="E25" s="26"/>
      <c r="F25" s="110"/>
      <c r="G25" s="26"/>
      <c r="H25" s="110"/>
      <c r="I25" s="26"/>
      <c r="J25" s="110"/>
      <c r="K25" s="26"/>
      <c r="L25" s="110"/>
      <c r="M25" s="26"/>
      <c r="N25" s="41"/>
      <c r="O25" s="26"/>
      <c r="P25" s="41"/>
      <c r="Q25" s="26"/>
      <c r="R25" s="5"/>
    </row>
    <row r="26" spans="1:21" ht="18" customHeight="1" x14ac:dyDescent="0.35">
      <c r="A26" s="13"/>
      <c r="B26" s="7"/>
      <c r="C26" s="112"/>
      <c r="D26" s="7"/>
      <c r="E26" s="26"/>
      <c r="F26" s="110"/>
      <c r="G26" s="26"/>
      <c r="H26" s="110"/>
      <c r="I26" s="26"/>
      <c r="J26" s="110"/>
      <c r="K26" s="26"/>
      <c r="L26" s="110"/>
      <c r="M26" s="26"/>
      <c r="N26" s="41"/>
      <c r="O26" s="26"/>
      <c r="P26" s="41"/>
      <c r="Q26" s="26"/>
      <c r="R26" s="5"/>
    </row>
    <row r="27" spans="1:21" ht="18" customHeight="1" x14ac:dyDescent="0.35">
      <c r="A27" s="13"/>
      <c r="B27" s="7"/>
      <c r="C27" s="112"/>
      <c r="D27" s="7"/>
      <c r="E27" s="26"/>
      <c r="F27" s="110"/>
      <c r="G27" s="26"/>
      <c r="H27" s="110"/>
      <c r="I27" s="26"/>
      <c r="J27" s="110"/>
      <c r="K27" s="26"/>
      <c r="L27" s="110"/>
      <c r="M27" s="26"/>
      <c r="N27" s="41"/>
      <c r="O27" s="26"/>
      <c r="P27" s="41"/>
      <c r="Q27" s="26"/>
      <c r="R27" s="5"/>
    </row>
    <row r="28" spans="1:21" ht="18" customHeight="1" x14ac:dyDescent="0.35">
      <c r="A28" s="13"/>
      <c r="B28" s="7"/>
      <c r="C28" s="112"/>
      <c r="D28" s="7"/>
      <c r="E28" s="26"/>
      <c r="F28" s="110"/>
      <c r="G28" s="26"/>
      <c r="H28" s="110"/>
      <c r="I28" s="26"/>
      <c r="J28" s="110"/>
      <c r="K28" s="26"/>
      <c r="L28" s="110"/>
      <c r="M28" s="26"/>
      <c r="N28" s="41"/>
      <c r="O28" s="26"/>
      <c r="P28" s="41"/>
      <c r="Q28" s="26"/>
      <c r="R28" s="5"/>
    </row>
    <row r="29" spans="1:21" ht="18" customHeight="1" x14ac:dyDescent="0.35">
      <c r="A29" s="13"/>
      <c r="B29" s="7"/>
      <c r="C29" s="112"/>
      <c r="D29" s="7"/>
      <c r="E29" s="26"/>
      <c r="F29" s="110"/>
      <c r="G29" s="26"/>
      <c r="H29" s="110"/>
      <c r="I29" s="26"/>
      <c r="J29" s="110"/>
      <c r="K29" s="26"/>
      <c r="L29" s="110"/>
      <c r="M29" s="26"/>
      <c r="N29" s="41"/>
      <c r="O29" s="26"/>
      <c r="P29" s="41"/>
      <c r="Q29" s="26"/>
      <c r="R29" s="5"/>
    </row>
    <row r="30" spans="1:21" ht="18" customHeight="1" x14ac:dyDescent="0.35">
      <c r="A30" s="13"/>
      <c r="B30" s="7"/>
      <c r="C30" s="112"/>
      <c r="D30" s="7"/>
      <c r="E30" s="26"/>
      <c r="F30" s="110"/>
      <c r="G30" s="26"/>
      <c r="H30" s="110"/>
      <c r="I30" s="26"/>
      <c r="J30" s="110"/>
      <c r="K30" s="26"/>
      <c r="L30" s="110"/>
      <c r="M30" s="26"/>
      <c r="N30" s="41"/>
      <c r="O30" s="26"/>
      <c r="P30" s="41"/>
      <c r="Q30" s="26"/>
      <c r="R30" s="5"/>
    </row>
    <row r="31" spans="1:21" ht="18" customHeight="1" x14ac:dyDescent="0.35">
      <c r="A31" s="13"/>
      <c r="B31" s="7"/>
      <c r="C31" s="112"/>
      <c r="D31" s="7"/>
      <c r="E31" s="26"/>
      <c r="F31" s="110"/>
      <c r="G31" s="26"/>
      <c r="H31" s="110"/>
      <c r="I31" s="26"/>
      <c r="J31" s="110"/>
      <c r="K31" s="26"/>
      <c r="L31" s="110"/>
      <c r="M31" s="26"/>
      <c r="N31" s="41"/>
      <c r="O31" s="26"/>
      <c r="P31" s="41"/>
      <c r="Q31" s="26"/>
      <c r="R31" s="5"/>
    </row>
    <row r="32" spans="1:21" ht="18" customHeight="1" x14ac:dyDescent="0.35">
      <c r="A32" s="13"/>
      <c r="B32" s="7"/>
      <c r="C32" s="112"/>
      <c r="D32" s="7"/>
      <c r="E32" s="26"/>
      <c r="F32" s="110"/>
      <c r="G32" s="26"/>
      <c r="H32" s="110"/>
      <c r="I32" s="26"/>
      <c r="J32" s="110"/>
      <c r="K32" s="26"/>
      <c r="L32" s="110"/>
      <c r="M32" s="26"/>
      <c r="N32" s="41"/>
      <c r="O32" s="26"/>
      <c r="P32" s="41"/>
      <c r="Q32" s="26"/>
      <c r="R32" s="5"/>
    </row>
    <row r="33" spans="1:17" ht="18" customHeight="1" x14ac:dyDescent="0.35">
      <c r="A33" s="167" t="s">
        <v>52</v>
      </c>
      <c r="B33" s="167"/>
      <c r="C33" s="167"/>
      <c r="D33" s="167"/>
      <c r="E33" s="167"/>
      <c r="F33" s="167"/>
      <c r="G33" s="167"/>
      <c r="H33" s="113"/>
      <c r="I33" s="113"/>
      <c r="J33" s="113"/>
      <c r="K33" s="113"/>
      <c r="L33" s="113"/>
      <c r="M33" s="113"/>
      <c r="N33" s="113"/>
      <c r="O33" s="113"/>
      <c r="P33" s="113"/>
      <c r="Q33" s="7"/>
    </row>
  </sheetData>
  <mergeCells count="8">
    <mergeCell ref="A33:G33"/>
    <mergeCell ref="A4:Q4"/>
    <mergeCell ref="A1:Q1"/>
    <mergeCell ref="A2:Q2"/>
    <mergeCell ref="A3:Q3"/>
    <mergeCell ref="D7:Q7"/>
    <mergeCell ref="I9:K9"/>
    <mergeCell ref="I8:M8"/>
  </mergeCells>
  <pageMargins left="1" right="0.3" top="1" bottom="0.5" header="0.5" footer="0.3"/>
  <pageSetup paperSize="9" scale="79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L108"/>
  <sheetViews>
    <sheetView view="pageBreakPreview" topLeftCell="A68" zoomScale="70" zoomScaleNormal="100" zoomScaleSheetLayoutView="70" workbookViewId="0">
      <selection activeCell="E11" sqref="E11"/>
    </sheetView>
  </sheetViews>
  <sheetFormatPr defaultColWidth="9.08984375" defaultRowHeight="18" customHeight="1" x14ac:dyDescent="0.35"/>
  <cols>
    <col min="1" max="1" width="50.453125" style="7" customWidth="1"/>
    <col min="2" max="2" width="5.1796875" style="7" bestFit="1" customWidth="1"/>
    <col min="3" max="3" width="0.90625" style="7" customWidth="1"/>
    <col min="4" max="4" width="12.36328125" style="7" bestFit="1" customWidth="1"/>
    <col min="5" max="5" width="0.90625" style="7" customWidth="1"/>
    <col min="6" max="6" width="12.36328125" style="7" bestFit="1" customWidth="1"/>
    <col min="7" max="7" width="0.90625" style="7" customWidth="1"/>
    <col min="8" max="8" width="12.36328125" style="7" bestFit="1" customWidth="1"/>
    <col min="9" max="9" width="0.90625" style="7" customWidth="1"/>
    <col min="10" max="10" width="12.36328125" style="7" bestFit="1" customWidth="1"/>
    <col min="11" max="16384" width="9.08984375" style="7"/>
  </cols>
  <sheetData>
    <row r="1" spans="1:12" ht="18" customHeight="1" x14ac:dyDescent="0.35">
      <c r="A1" s="168" t="s">
        <v>50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2" ht="18" customHeight="1" x14ac:dyDescent="0.35">
      <c r="A2" s="168" t="s">
        <v>37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2" ht="18" customHeight="1" x14ac:dyDescent="0.35">
      <c r="A3" s="168" t="s">
        <v>142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2" ht="18" customHeight="1" x14ac:dyDescent="0.35">
      <c r="A4" s="168" t="s">
        <v>51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2" ht="18" customHeight="1" x14ac:dyDescent="0.35">
      <c r="A5" s="9"/>
      <c r="B5" s="9"/>
      <c r="C5" s="9"/>
      <c r="D5" s="9"/>
      <c r="E5" s="9"/>
      <c r="F5" s="9"/>
      <c r="G5" s="9"/>
      <c r="H5" s="169" t="s">
        <v>0</v>
      </c>
      <c r="I5" s="169"/>
      <c r="J5" s="169"/>
    </row>
    <row r="6" spans="1:12" ht="6" customHeight="1" x14ac:dyDescent="0.35">
      <c r="A6" s="6"/>
      <c r="B6" s="6"/>
      <c r="C6" s="6"/>
      <c r="D6" s="6"/>
      <c r="E6" s="6"/>
      <c r="F6" s="6"/>
      <c r="G6" s="6"/>
      <c r="H6" s="6"/>
    </row>
    <row r="7" spans="1:12" ht="18" customHeight="1" x14ac:dyDescent="0.35">
      <c r="B7" s="62" t="s">
        <v>4</v>
      </c>
      <c r="D7" s="168" t="s">
        <v>1</v>
      </c>
      <c r="E7" s="168"/>
      <c r="F7" s="168"/>
      <c r="G7" s="168"/>
      <c r="H7" s="168" t="s">
        <v>2</v>
      </c>
      <c r="I7" s="168"/>
      <c r="J7" s="168"/>
    </row>
    <row r="8" spans="1:12" s="11" customFormat="1" ht="18" customHeight="1" x14ac:dyDescent="0.35">
      <c r="D8" s="168" t="s">
        <v>3</v>
      </c>
      <c r="E8" s="168"/>
      <c r="F8" s="168"/>
      <c r="G8" s="62"/>
      <c r="H8" s="168" t="s">
        <v>3</v>
      </c>
      <c r="I8" s="168"/>
      <c r="J8" s="168"/>
    </row>
    <row r="9" spans="1:12" s="11" customFormat="1" ht="18" customHeight="1" x14ac:dyDescent="0.35">
      <c r="C9" s="62"/>
      <c r="D9" s="62">
        <v>2025</v>
      </c>
      <c r="E9" s="62"/>
      <c r="F9" s="153">
        <v>2024</v>
      </c>
      <c r="G9" s="62"/>
      <c r="H9" s="153">
        <v>2025</v>
      </c>
      <c r="I9" s="153"/>
      <c r="J9" s="153">
        <v>2024</v>
      </c>
    </row>
    <row r="10" spans="1:12" ht="18" customHeight="1" x14ac:dyDescent="0.35">
      <c r="A10" s="13" t="s">
        <v>38</v>
      </c>
      <c r="C10" s="49"/>
      <c r="D10" s="14"/>
      <c r="E10" s="14"/>
      <c r="G10" s="14"/>
      <c r="H10" s="14"/>
      <c r="I10" s="14"/>
      <c r="J10" s="14"/>
    </row>
    <row r="11" spans="1:12" ht="18" customHeight="1" x14ac:dyDescent="0.35">
      <c r="A11" s="7" t="s">
        <v>57</v>
      </c>
      <c r="D11" s="51">
        <v>37262886</v>
      </c>
      <c r="E11" s="50"/>
      <c r="F11" s="51">
        <v>30297516</v>
      </c>
      <c r="G11" s="52"/>
      <c r="H11" s="51">
        <v>37262886</v>
      </c>
      <c r="I11" s="50"/>
      <c r="J11" s="51">
        <v>30297516</v>
      </c>
    </row>
    <row r="12" spans="1:12" ht="18" customHeight="1" x14ac:dyDescent="0.35">
      <c r="A12" s="7" t="s">
        <v>39</v>
      </c>
      <c r="C12" s="53"/>
      <c r="D12" s="51"/>
      <c r="E12" s="50"/>
      <c r="F12" s="51"/>
      <c r="G12" s="52"/>
      <c r="H12" s="88"/>
      <c r="I12" s="50"/>
      <c r="J12" s="88"/>
    </row>
    <row r="13" spans="1:12" ht="18" customHeight="1" x14ac:dyDescent="0.35">
      <c r="A13" s="18" t="s">
        <v>76</v>
      </c>
      <c r="C13" s="53"/>
      <c r="D13" s="51">
        <v>9847365</v>
      </c>
      <c r="E13" s="50"/>
      <c r="F13" s="51">
        <v>8475829</v>
      </c>
      <c r="G13" s="52"/>
      <c r="H13" s="51">
        <v>3575024</v>
      </c>
      <c r="I13" s="50"/>
      <c r="J13" s="51">
        <v>2976499</v>
      </c>
      <c r="L13" s="142"/>
    </row>
    <row r="14" spans="1:12" ht="18" customHeight="1" x14ac:dyDescent="0.35">
      <c r="A14" s="18" t="s">
        <v>62</v>
      </c>
      <c r="D14" s="51">
        <v>44644974</v>
      </c>
      <c r="E14" s="50"/>
      <c r="F14" s="51">
        <v>35484661</v>
      </c>
      <c r="G14" s="52"/>
      <c r="H14" s="50">
        <v>1378851</v>
      </c>
      <c r="I14" s="50"/>
      <c r="J14" s="50">
        <v>1353205</v>
      </c>
      <c r="L14" s="142"/>
    </row>
    <row r="15" spans="1:12" ht="18" customHeight="1" x14ac:dyDescent="0.35">
      <c r="A15" s="18" t="s">
        <v>160</v>
      </c>
      <c r="D15" s="51">
        <v>-125421</v>
      </c>
      <c r="E15" s="50"/>
      <c r="F15" s="51">
        <v>38823</v>
      </c>
      <c r="G15" s="52"/>
      <c r="H15" s="50">
        <v>-115387</v>
      </c>
      <c r="I15" s="50"/>
      <c r="J15" s="50">
        <v>193129</v>
      </c>
      <c r="L15" s="143"/>
    </row>
    <row r="16" spans="1:12" ht="18" customHeight="1" x14ac:dyDescent="0.35">
      <c r="A16" s="18" t="s">
        <v>165</v>
      </c>
      <c r="D16" s="51"/>
      <c r="E16" s="50"/>
      <c r="F16" s="51"/>
      <c r="G16" s="52"/>
      <c r="H16" s="50"/>
      <c r="I16" s="50"/>
      <c r="J16" s="50"/>
      <c r="L16" s="143"/>
    </row>
    <row r="17" spans="1:12" ht="18" customHeight="1" x14ac:dyDescent="0.35">
      <c r="A17" s="21" t="s">
        <v>161</v>
      </c>
      <c r="D17" s="51">
        <v>118416</v>
      </c>
      <c r="E17" s="51"/>
      <c r="F17" s="51">
        <v>-132493</v>
      </c>
      <c r="G17" s="52"/>
      <c r="H17" s="41">
        <v>0</v>
      </c>
      <c r="I17" s="19"/>
      <c r="J17" s="41">
        <v>0</v>
      </c>
      <c r="L17" s="143"/>
    </row>
    <row r="18" spans="1:12" ht="18" customHeight="1" x14ac:dyDescent="0.35">
      <c r="A18" s="18" t="s">
        <v>118</v>
      </c>
      <c r="D18" s="51">
        <v>10019</v>
      </c>
      <c r="E18" s="51"/>
      <c r="F18" s="41">
        <v>0</v>
      </c>
      <c r="G18" s="52"/>
      <c r="H18" s="41">
        <v>0</v>
      </c>
      <c r="I18" s="19"/>
      <c r="J18" s="41">
        <v>0</v>
      </c>
      <c r="L18" s="143"/>
    </row>
    <row r="19" spans="1:12" ht="18" customHeight="1" x14ac:dyDescent="0.35">
      <c r="A19" s="18" t="s">
        <v>69</v>
      </c>
      <c r="D19" s="51">
        <v>871210</v>
      </c>
      <c r="E19" s="51"/>
      <c r="F19" s="51">
        <v>605759</v>
      </c>
      <c r="G19" s="51"/>
      <c r="H19" s="51">
        <v>442286</v>
      </c>
      <c r="I19" s="51"/>
      <c r="J19" s="51">
        <v>304568</v>
      </c>
      <c r="L19" s="143"/>
    </row>
    <row r="20" spans="1:12" ht="18" customHeight="1" x14ac:dyDescent="0.35">
      <c r="A20" s="18" t="s">
        <v>68</v>
      </c>
      <c r="D20" s="51">
        <v>-4224820</v>
      </c>
      <c r="E20" s="50"/>
      <c r="F20" s="51">
        <v>-2497995</v>
      </c>
      <c r="G20" s="52"/>
      <c r="H20" s="51">
        <v>-3649852</v>
      </c>
      <c r="I20" s="50"/>
      <c r="J20" s="51">
        <v>-2031128</v>
      </c>
      <c r="L20" s="143"/>
    </row>
    <row r="21" spans="1:12" ht="18" customHeight="1" x14ac:dyDescent="0.35">
      <c r="A21" s="18" t="s">
        <v>134</v>
      </c>
      <c r="D21" s="41">
        <v>0</v>
      </c>
      <c r="E21" s="50"/>
      <c r="F21" s="51">
        <v>-6454543</v>
      </c>
      <c r="G21" s="52"/>
      <c r="H21" s="41">
        <v>0</v>
      </c>
      <c r="I21" s="19"/>
      <c r="J21" s="41">
        <v>0</v>
      </c>
      <c r="L21" s="143"/>
    </row>
    <row r="22" spans="1:12" ht="18" customHeight="1" x14ac:dyDescent="0.35">
      <c r="A22" s="18" t="s">
        <v>162</v>
      </c>
      <c r="D22" s="51">
        <v>-224760</v>
      </c>
      <c r="E22" s="37"/>
      <c r="F22" s="51">
        <v>47811</v>
      </c>
      <c r="G22" s="52"/>
      <c r="H22" s="41">
        <v>0</v>
      </c>
      <c r="I22" s="50"/>
      <c r="J22" s="51">
        <v>7088</v>
      </c>
      <c r="L22" s="144"/>
    </row>
    <row r="23" spans="1:12" ht="18" customHeight="1" x14ac:dyDescent="0.35">
      <c r="A23" s="18" t="s">
        <v>63</v>
      </c>
      <c r="D23" s="41">
        <v>0</v>
      </c>
      <c r="E23" s="37"/>
      <c r="F23" s="41">
        <v>0</v>
      </c>
      <c r="G23" s="52"/>
      <c r="H23" s="50">
        <v>-23046715</v>
      </c>
      <c r="I23" s="41"/>
      <c r="J23" s="50">
        <v>-18420480</v>
      </c>
      <c r="L23" s="143"/>
    </row>
    <row r="24" spans="1:12" ht="18" customHeight="1" x14ac:dyDescent="0.35">
      <c r="A24" s="18" t="s">
        <v>21</v>
      </c>
      <c r="D24" s="26">
        <v>-2969959</v>
      </c>
      <c r="E24" s="50"/>
      <c r="F24" s="26">
        <v>-4497297</v>
      </c>
      <c r="G24" s="52"/>
      <c r="H24" s="50">
        <v>-2914524</v>
      </c>
      <c r="I24" s="50"/>
      <c r="J24" s="50">
        <v>-4327287</v>
      </c>
      <c r="L24" s="145"/>
    </row>
    <row r="25" spans="1:12" ht="18" customHeight="1" x14ac:dyDescent="0.35">
      <c r="A25" s="18" t="s">
        <v>22</v>
      </c>
      <c r="D25" s="104">
        <v>8065147</v>
      </c>
      <c r="E25" s="50"/>
      <c r="F25" s="104">
        <v>6056932</v>
      </c>
      <c r="G25" s="52"/>
      <c r="H25" s="39">
        <v>211260</v>
      </c>
      <c r="I25" s="50"/>
      <c r="J25" s="39">
        <v>240523</v>
      </c>
      <c r="L25" s="145"/>
    </row>
    <row r="26" spans="1:12" ht="18" customHeight="1" x14ac:dyDescent="0.35">
      <c r="D26" s="42">
        <f>SUM(D11:D25)</f>
        <v>93275057</v>
      </c>
      <c r="E26" s="50"/>
      <c r="F26" s="42">
        <f>SUM(F11:F25)</f>
        <v>67425003</v>
      </c>
      <c r="G26" s="52"/>
      <c r="H26" s="42">
        <f>SUM(H11:H25)</f>
        <v>13143829</v>
      </c>
      <c r="I26" s="50"/>
      <c r="J26" s="42">
        <f>SUM(J11:J25)</f>
        <v>10593633</v>
      </c>
    </row>
    <row r="27" spans="1:12" ht="18" customHeight="1" x14ac:dyDescent="0.35">
      <c r="A27" s="7" t="s">
        <v>40</v>
      </c>
      <c r="C27" s="53"/>
      <c r="D27" s="52"/>
      <c r="E27" s="52"/>
      <c r="F27" s="52"/>
      <c r="G27" s="52"/>
      <c r="H27" s="50"/>
      <c r="I27" s="52"/>
      <c r="J27" s="50"/>
    </row>
    <row r="28" spans="1:12" ht="18" customHeight="1" x14ac:dyDescent="0.35">
      <c r="A28" s="7" t="s">
        <v>41</v>
      </c>
      <c r="C28" s="53"/>
      <c r="D28" s="52"/>
      <c r="E28" s="52"/>
      <c r="F28" s="52"/>
      <c r="G28" s="52"/>
      <c r="H28" s="50"/>
      <c r="I28" s="52"/>
      <c r="J28" s="50"/>
    </row>
    <row r="29" spans="1:12" ht="18" customHeight="1" x14ac:dyDescent="0.35">
      <c r="A29" s="18" t="s">
        <v>5</v>
      </c>
      <c r="D29" s="51">
        <v>3162159</v>
      </c>
      <c r="E29" s="52"/>
      <c r="F29" s="51">
        <v>6360469</v>
      </c>
      <c r="G29" s="52"/>
      <c r="H29" s="54">
        <v>-131339</v>
      </c>
      <c r="I29" s="52"/>
      <c r="J29" s="89">
        <v>-155129</v>
      </c>
    </row>
    <row r="30" spans="1:12" ht="18" customHeight="1" x14ac:dyDescent="0.35">
      <c r="A30" s="18" t="s">
        <v>6</v>
      </c>
      <c r="D30" s="51">
        <v>-21175970</v>
      </c>
      <c r="E30" s="52"/>
      <c r="F30" s="51">
        <v>-54625726</v>
      </c>
      <c r="G30" s="52"/>
      <c r="H30" s="41">
        <v>0</v>
      </c>
      <c r="I30" s="52"/>
      <c r="J30" s="41">
        <v>0</v>
      </c>
    </row>
    <row r="31" spans="1:12" ht="18" customHeight="1" x14ac:dyDescent="0.35">
      <c r="A31" s="18" t="s">
        <v>7</v>
      </c>
      <c r="D31" s="51">
        <v>-137334</v>
      </c>
      <c r="E31" s="52"/>
      <c r="F31" s="51">
        <v>442831</v>
      </c>
      <c r="G31" s="52"/>
      <c r="H31" s="54">
        <v>-3758</v>
      </c>
      <c r="I31" s="52"/>
      <c r="J31" s="89">
        <v>-12791</v>
      </c>
    </row>
    <row r="32" spans="1:12" ht="18" customHeight="1" x14ac:dyDescent="0.35">
      <c r="A32" s="18" t="s">
        <v>8</v>
      </c>
      <c r="D32" s="51">
        <v>-697618</v>
      </c>
      <c r="E32" s="52"/>
      <c r="F32" s="51">
        <v>-1312807</v>
      </c>
      <c r="G32" s="52"/>
      <c r="H32" s="54">
        <v>20000</v>
      </c>
      <c r="I32" s="52"/>
      <c r="J32" s="89">
        <v>-72000</v>
      </c>
    </row>
    <row r="33" spans="1:10" ht="18" customHeight="1" x14ac:dyDescent="0.35">
      <c r="A33" s="7" t="s">
        <v>42</v>
      </c>
      <c r="D33" s="51"/>
      <c r="E33" s="52"/>
      <c r="F33" s="51"/>
      <c r="G33" s="52"/>
      <c r="H33" s="54"/>
      <c r="I33" s="52"/>
      <c r="J33" s="89"/>
    </row>
    <row r="34" spans="1:10" ht="18" customHeight="1" x14ac:dyDescent="0.35">
      <c r="A34" s="18" t="s">
        <v>9</v>
      </c>
      <c r="D34" s="51">
        <v>21263107</v>
      </c>
      <c r="E34" s="52"/>
      <c r="F34" s="51">
        <v>28263480</v>
      </c>
      <c r="G34" s="52"/>
      <c r="H34" s="54">
        <v>-603721</v>
      </c>
      <c r="I34" s="52"/>
      <c r="J34" s="54">
        <v>248452</v>
      </c>
    </row>
    <row r="35" spans="1:10" ht="18" customHeight="1" x14ac:dyDescent="0.35">
      <c r="A35" s="18" t="s">
        <v>10</v>
      </c>
      <c r="D35" s="51">
        <v>-175368</v>
      </c>
      <c r="E35" s="52"/>
      <c r="F35" s="51">
        <v>-288779</v>
      </c>
      <c r="G35" s="52"/>
      <c r="H35" s="54">
        <v>11465</v>
      </c>
      <c r="I35" s="52"/>
      <c r="J35" s="89">
        <v>11720</v>
      </c>
    </row>
    <row r="36" spans="1:10" ht="18" customHeight="1" x14ac:dyDescent="0.35">
      <c r="A36" s="18" t="s">
        <v>118</v>
      </c>
      <c r="D36" s="51">
        <v>-63414</v>
      </c>
      <c r="E36" s="52"/>
      <c r="F36" s="41">
        <v>0</v>
      </c>
      <c r="G36" s="52"/>
      <c r="H36" s="41">
        <v>0</v>
      </c>
      <c r="I36" s="52"/>
      <c r="J36" s="41">
        <v>0</v>
      </c>
    </row>
    <row r="37" spans="1:10" ht="18" customHeight="1" x14ac:dyDescent="0.35">
      <c r="A37" s="18" t="s">
        <v>11</v>
      </c>
      <c r="D37" s="56">
        <v>703519</v>
      </c>
      <c r="E37" s="52"/>
      <c r="F37" s="56">
        <v>413095</v>
      </c>
      <c r="G37" s="52"/>
      <c r="H37" s="55">
        <v>4094</v>
      </c>
      <c r="I37" s="52"/>
      <c r="J37" s="90">
        <v>12145</v>
      </c>
    </row>
    <row r="38" spans="1:10" ht="18" customHeight="1" x14ac:dyDescent="0.35">
      <c r="A38" s="10" t="s">
        <v>82</v>
      </c>
      <c r="D38" s="26">
        <f>SUM(D26:D37)</f>
        <v>96154138</v>
      </c>
      <c r="E38" s="52"/>
      <c r="F38" s="26">
        <f>SUM(F26:F37)</f>
        <v>46677566</v>
      </c>
      <c r="G38" s="52"/>
      <c r="H38" s="26">
        <f>SUM(H26:H37)</f>
        <v>12440570</v>
      </c>
      <c r="I38" s="52"/>
      <c r="J38" s="26">
        <f>SUM(J26:J37)</f>
        <v>10626030</v>
      </c>
    </row>
    <row r="39" spans="1:10" ht="18" customHeight="1" x14ac:dyDescent="0.35">
      <c r="A39" s="12" t="s">
        <v>163</v>
      </c>
      <c r="D39" s="92">
        <v>-12568258</v>
      </c>
      <c r="E39" s="52"/>
      <c r="F39" s="92">
        <v>-9216079</v>
      </c>
      <c r="G39" s="52"/>
      <c r="H39" s="55">
        <v>-3464040</v>
      </c>
      <c r="I39" s="54"/>
      <c r="J39" s="55">
        <v>-2139742</v>
      </c>
    </row>
    <row r="40" spans="1:10" ht="18" customHeight="1" x14ac:dyDescent="0.35">
      <c r="A40" s="13" t="s">
        <v>83</v>
      </c>
      <c r="C40" s="13"/>
      <c r="D40" s="22">
        <f>SUM(D38:D39)</f>
        <v>83585880</v>
      </c>
      <c r="E40" s="52"/>
      <c r="F40" s="22">
        <f>SUM(F38:F39)</f>
        <v>37461487</v>
      </c>
      <c r="G40" s="52"/>
      <c r="H40" s="22">
        <f>SUM(H38:H39)</f>
        <v>8976530</v>
      </c>
      <c r="I40" s="52"/>
      <c r="J40" s="22">
        <f>SUM(J38:J39)</f>
        <v>8486288</v>
      </c>
    </row>
    <row r="41" spans="1:10" ht="18" customHeight="1" x14ac:dyDescent="0.35">
      <c r="A41" s="13"/>
      <c r="B41" s="13"/>
      <c r="C41" s="13"/>
      <c r="D41" s="57"/>
      <c r="E41" s="57"/>
      <c r="F41" s="57"/>
      <c r="G41" s="57"/>
      <c r="H41" s="57"/>
      <c r="I41" s="57"/>
      <c r="J41" s="57"/>
    </row>
    <row r="42" spans="1:10" ht="18" customHeight="1" x14ac:dyDescent="0.35">
      <c r="A42" s="13"/>
      <c r="B42" s="13"/>
      <c r="C42" s="13"/>
      <c r="D42" s="57"/>
      <c r="E42" s="57"/>
      <c r="F42" s="57"/>
      <c r="G42" s="57"/>
      <c r="H42" s="57"/>
      <c r="I42" s="57"/>
      <c r="J42" s="57"/>
    </row>
    <row r="43" spans="1:10" ht="18" customHeight="1" x14ac:dyDescent="0.35">
      <c r="A43" s="13"/>
      <c r="B43" s="13"/>
      <c r="C43" s="13"/>
      <c r="D43" s="57"/>
      <c r="E43" s="57"/>
      <c r="F43" s="57"/>
      <c r="G43" s="57"/>
      <c r="H43" s="57"/>
      <c r="I43" s="57"/>
      <c r="J43" s="57"/>
    </row>
    <row r="44" spans="1:10" ht="18" customHeight="1" x14ac:dyDescent="0.35">
      <c r="A44" s="13"/>
      <c r="B44" s="13"/>
      <c r="C44" s="13"/>
      <c r="D44" s="57"/>
      <c r="E44" s="57"/>
      <c r="F44" s="57"/>
      <c r="G44" s="57"/>
      <c r="H44" s="57"/>
      <c r="I44" s="57"/>
      <c r="J44" s="57"/>
    </row>
    <row r="45" spans="1:10" ht="18" customHeight="1" x14ac:dyDescent="0.35">
      <c r="A45" s="13"/>
      <c r="B45" s="13"/>
      <c r="C45" s="13"/>
      <c r="D45" s="57"/>
      <c r="E45" s="57"/>
      <c r="F45" s="57"/>
      <c r="G45" s="57"/>
      <c r="H45" s="57"/>
      <c r="I45" s="57"/>
      <c r="J45" s="57"/>
    </row>
    <row r="46" spans="1:10" ht="18" customHeight="1" x14ac:dyDescent="0.35">
      <c r="A46" s="13"/>
      <c r="B46" s="13"/>
      <c r="C46" s="13"/>
      <c r="D46" s="57"/>
      <c r="E46" s="57"/>
      <c r="F46" s="57"/>
      <c r="G46" s="57"/>
      <c r="H46" s="57"/>
      <c r="I46" s="57"/>
      <c r="J46" s="57"/>
    </row>
    <row r="47" spans="1:10" ht="18" customHeight="1" x14ac:dyDescent="0.35">
      <c r="A47" s="13"/>
      <c r="B47" s="13"/>
      <c r="C47" s="13"/>
      <c r="D47" s="57"/>
      <c r="E47" s="57"/>
      <c r="F47" s="57"/>
      <c r="G47" s="57"/>
      <c r="H47" s="57"/>
      <c r="I47" s="57"/>
      <c r="J47" s="57"/>
    </row>
    <row r="48" spans="1:10" ht="18" customHeight="1" x14ac:dyDescent="0.35">
      <c r="A48" s="13"/>
      <c r="B48" s="13"/>
      <c r="C48" s="13"/>
      <c r="D48" s="57"/>
      <c r="E48" s="57"/>
      <c r="F48" s="57"/>
      <c r="G48" s="57"/>
      <c r="H48" s="57"/>
      <c r="I48" s="57"/>
      <c r="J48" s="57"/>
    </row>
    <row r="49" spans="1:10" ht="18" customHeight="1" x14ac:dyDescent="0.35">
      <c r="A49" s="13"/>
      <c r="B49" s="13"/>
      <c r="C49" s="13"/>
      <c r="D49" s="57"/>
      <c r="E49" s="57"/>
      <c r="F49" s="57"/>
      <c r="G49" s="57"/>
      <c r="H49" s="57"/>
      <c r="I49" s="57"/>
      <c r="J49" s="57"/>
    </row>
    <row r="50" spans="1:10" ht="18" customHeight="1" x14ac:dyDescent="0.35">
      <c r="A50" s="13"/>
      <c r="B50" s="13"/>
      <c r="C50" s="13"/>
      <c r="D50" s="57"/>
      <c r="E50" s="57"/>
      <c r="F50" s="57"/>
      <c r="G50" s="57"/>
      <c r="H50" s="57"/>
      <c r="I50" s="57"/>
      <c r="J50" s="57"/>
    </row>
    <row r="51" spans="1:10" ht="18" customHeight="1" x14ac:dyDescent="0.35">
      <c r="A51" s="13"/>
      <c r="B51" s="13"/>
      <c r="C51" s="13"/>
      <c r="D51" s="57"/>
      <c r="E51" s="57"/>
      <c r="F51" s="57"/>
      <c r="G51" s="57"/>
      <c r="H51" s="57"/>
      <c r="I51" s="57"/>
      <c r="J51" s="57"/>
    </row>
    <row r="52" spans="1:10" ht="18" customHeight="1" x14ac:dyDescent="0.35">
      <c r="A52" s="168" t="s">
        <v>50</v>
      </c>
      <c r="B52" s="168"/>
      <c r="C52" s="168"/>
      <c r="D52" s="168"/>
      <c r="E52" s="168"/>
      <c r="F52" s="168"/>
      <c r="G52" s="168"/>
      <c r="H52" s="168"/>
      <c r="I52" s="168"/>
      <c r="J52" s="168"/>
    </row>
    <row r="53" spans="1:10" ht="18" customHeight="1" x14ac:dyDescent="0.35">
      <c r="A53" s="168" t="s">
        <v>140</v>
      </c>
      <c r="B53" s="168"/>
      <c r="C53" s="168"/>
      <c r="D53" s="168"/>
      <c r="E53" s="168"/>
      <c r="F53" s="168"/>
      <c r="G53" s="168"/>
      <c r="H53" s="168"/>
      <c r="I53" s="168"/>
      <c r="J53" s="168"/>
    </row>
    <row r="54" spans="1:10" ht="18" customHeight="1" x14ac:dyDescent="0.35">
      <c r="A54" s="168" t="s">
        <v>142</v>
      </c>
      <c r="B54" s="168"/>
      <c r="C54" s="168"/>
      <c r="D54" s="168"/>
      <c r="E54" s="168"/>
      <c r="F54" s="168"/>
      <c r="G54" s="168"/>
      <c r="H54" s="168"/>
      <c r="I54" s="168"/>
      <c r="J54" s="168"/>
    </row>
    <row r="55" spans="1:10" ht="18" customHeight="1" x14ac:dyDescent="0.35">
      <c r="A55" s="168" t="s">
        <v>51</v>
      </c>
      <c r="B55" s="168"/>
      <c r="C55" s="168"/>
      <c r="D55" s="168"/>
      <c r="E55" s="168"/>
      <c r="F55" s="168"/>
      <c r="G55" s="168"/>
      <c r="H55" s="168"/>
      <c r="I55" s="168"/>
      <c r="J55" s="168"/>
    </row>
    <row r="56" spans="1:10" ht="18" customHeight="1" x14ac:dyDescent="0.35">
      <c r="A56" s="9"/>
      <c r="B56" s="9"/>
      <c r="C56" s="9"/>
      <c r="D56" s="9"/>
      <c r="E56" s="9"/>
      <c r="F56" s="9"/>
      <c r="G56" s="9"/>
      <c r="H56" s="169" t="s">
        <v>0</v>
      </c>
      <c r="I56" s="169"/>
      <c r="J56" s="169"/>
    </row>
    <row r="57" spans="1:10" ht="6" customHeight="1" x14ac:dyDescent="0.35">
      <c r="A57" s="6"/>
      <c r="B57" s="6"/>
      <c r="C57" s="6"/>
      <c r="D57" s="6"/>
      <c r="E57" s="6"/>
      <c r="F57" s="6"/>
      <c r="G57" s="6"/>
      <c r="H57" s="6"/>
    </row>
    <row r="58" spans="1:10" ht="18" customHeight="1" x14ac:dyDescent="0.35">
      <c r="B58" s="150" t="s">
        <v>4</v>
      </c>
      <c r="D58" s="168" t="s">
        <v>1</v>
      </c>
      <c r="E58" s="168"/>
      <c r="F58" s="168"/>
      <c r="G58" s="168"/>
      <c r="H58" s="168" t="s">
        <v>2</v>
      </c>
      <c r="I58" s="168"/>
      <c r="J58" s="168"/>
    </row>
    <row r="59" spans="1:10" s="11" customFormat="1" ht="18" customHeight="1" x14ac:dyDescent="0.35">
      <c r="D59" s="168" t="s">
        <v>3</v>
      </c>
      <c r="E59" s="168"/>
      <c r="F59" s="168"/>
      <c r="G59" s="150"/>
      <c r="H59" s="168" t="s">
        <v>3</v>
      </c>
      <c r="I59" s="168"/>
      <c r="J59" s="168"/>
    </row>
    <row r="60" spans="1:10" s="11" customFormat="1" ht="18" customHeight="1" x14ac:dyDescent="0.35">
      <c r="C60" s="150"/>
      <c r="D60" s="153">
        <v>2025</v>
      </c>
      <c r="E60" s="153"/>
      <c r="F60" s="153">
        <v>2024</v>
      </c>
      <c r="G60" s="153"/>
      <c r="H60" s="153">
        <v>2025</v>
      </c>
      <c r="I60" s="153"/>
      <c r="J60" s="153">
        <v>2024</v>
      </c>
    </row>
    <row r="61" spans="1:10" ht="18" customHeight="1" x14ac:dyDescent="0.35">
      <c r="A61" s="13" t="s">
        <v>46</v>
      </c>
      <c r="C61" s="49"/>
    </row>
    <row r="62" spans="1:10" ht="18" customHeight="1" x14ac:dyDescent="0.35">
      <c r="A62" s="12" t="s">
        <v>88</v>
      </c>
      <c r="D62" s="54">
        <v>172444073</v>
      </c>
      <c r="E62" s="54"/>
      <c r="F62" s="54">
        <v>58592859</v>
      </c>
      <c r="G62" s="54"/>
      <c r="H62" s="54">
        <v>37258594</v>
      </c>
      <c r="I62" s="54"/>
      <c r="J62" s="54">
        <v>53536731</v>
      </c>
    </row>
    <row r="63" spans="1:10" ht="18" customHeight="1" x14ac:dyDescent="0.35">
      <c r="A63" s="12" t="s">
        <v>74</v>
      </c>
      <c r="D63" s="54">
        <v>-275330563</v>
      </c>
      <c r="E63" s="54"/>
      <c r="F63" s="54">
        <v>-191791375</v>
      </c>
      <c r="G63" s="54"/>
      <c r="H63" s="54">
        <v>-144283100</v>
      </c>
      <c r="I63" s="54"/>
      <c r="J63" s="54">
        <v>-179735248</v>
      </c>
    </row>
    <row r="64" spans="1:10" ht="18" customHeight="1" x14ac:dyDescent="0.35">
      <c r="A64" s="12" t="s">
        <v>89</v>
      </c>
      <c r="D64" s="67">
        <v>45000000</v>
      </c>
      <c r="E64" s="54"/>
      <c r="F64" s="67">
        <v>65000000</v>
      </c>
      <c r="G64" s="54"/>
      <c r="H64" s="54">
        <v>45000000</v>
      </c>
      <c r="I64" s="54"/>
      <c r="J64" s="54">
        <v>65000000</v>
      </c>
    </row>
    <row r="65" spans="1:10" ht="18" customHeight="1" x14ac:dyDescent="0.35">
      <c r="A65" s="12" t="s">
        <v>87</v>
      </c>
      <c r="D65" s="67">
        <v>-45100321</v>
      </c>
      <c r="E65" s="54"/>
      <c r="F65" s="67">
        <v>-79289600</v>
      </c>
      <c r="G65" s="54"/>
      <c r="H65" s="54">
        <v>-45100321</v>
      </c>
      <c r="I65" s="54"/>
      <c r="J65" s="54">
        <v>-79289600</v>
      </c>
    </row>
    <row r="66" spans="1:10" ht="18" customHeight="1" x14ac:dyDescent="0.35">
      <c r="A66" s="12" t="s">
        <v>139</v>
      </c>
      <c r="D66" s="67"/>
      <c r="E66" s="54"/>
      <c r="F66" s="67"/>
      <c r="G66" s="54"/>
      <c r="H66" s="54"/>
      <c r="I66" s="54"/>
      <c r="J66" s="54"/>
    </row>
    <row r="67" spans="1:10" ht="18" customHeight="1" x14ac:dyDescent="0.35">
      <c r="A67" s="18" t="s">
        <v>138</v>
      </c>
      <c r="D67" s="41">
        <v>0</v>
      </c>
      <c r="E67" s="54"/>
      <c r="F67" s="67">
        <v>21836554</v>
      </c>
      <c r="G67" s="54"/>
      <c r="H67" s="41">
        <v>0</v>
      </c>
      <c r="I67" s="54"/>
      <c r="J67" s="41">
        <v>0</v>
      </c>
    </row>
    <row r="68" spans="1:10" ht="18" customHeight="1" x14ac:dyDescent="0.35">
      <c r="A68" s="12" t="s">
        <v>86</v>
      </c>
      <c r="D68" s="26">
        <v>261364</v>
      </c>
      <c r="E68" s="54"/>
      <c r="F68" s="26">
        <v>9004</v>
      </c>
      <c r="G68" s="54"/>
      <c r="H68" s="41">
        <v>0</v>
      </c>
      <c r="I68" s="54"/>
      <c r="J68" s="54">
        <v>1084</v>
      </c>
    </row>
    <row r="69" spans="1:10" ht="18" customHeight="1" x14ac:dyDescent="0.35">
      <c r="A69" s="12" t="s">
        <v>137</v>
      </c>
      <c r="B69" s="11" t="s">
        <v>80</v>
      </c>
      <c r="D69" s="67">
        <v>-20140358</v>
      </c>
      <c r="E69" s="54"/>
      <c r="F69" s="67">
        <v>-42772390</v>
      </c>
      <c r="G69" s="54"/>
      <c r="H69" s="54">
        <v>-214993</v>
      </c>
      <c r="I69" s="54"/>
      <c r="J69" s="54">
        <v>-89147</v>
      </c>
    </row>
    <row r="70" spans="1:10" ht="18" customHeight="1" x14ac:dyDescent="0.35">
      <c r="A70" s="12" t="s">
        <v>47</v>
      </c>
      <c r="B70" s="11"/>
      <c r="D70" s="26">
        <v>-77690</v>
      </c>
      <c r="E70" s="54"/>
      <c r="F70" s="26">
        <v>-2820075</v>
      </c>
      <c r="G70" s="54"/>
      <c r="H70" s="26">
        <v>-32540</v>
      </c>
      <c r="I70" s="54"/>
      <c r="J70" s="26">
        <v>-21900</v>
      </c>
    </row>
    <row r="71" spans="1:10" ht="18" customHeight="1" x14ac:dyDescent="0.35">
      <c r="A71" s="12" t="s">
        <v>156</v>
      </c>
      <c r="B71" s="11"/>
      <c r="D71" s="41">
        <v>0</v>
      </c>
      <c r="E71" s="54"/>
      <c r="F71" s="41">
        <v>0</v>
      </c>
      <c r="G71" s="54"/>
      <c r="H71" s="26">
        <v>35000000</v>
      </c>
      <c r="I71" s="54"/>
      <c r="J71" s="41">
        <v>0</v>
      </c>
    </row>
    <row r="72" spans="1:10" ht="18" customHeight="1" x14ac:dyDescent="0.35">
      <c r="A72" s="12" t="s">
        <v>45</v>
      </c>
      <c r="D72" s="26">
        <v>3321974</v>
      </c>
      <c r="E72" s="30"/>
      <c r="F72" s="26">
        <v>6031949</v>
      </c>
      <c r="G72" s="54"/>
      <c r="H72" s="38">
        <v>3268644</v>
      </c>
      <c r="I72" s="54"/>
      <c r="J72" s="38">
        <v>5861939</v>
      </c>
    </row>
    <row r="73" spans="1:10" ht="18" customHeight="1" x14ac:dyDescent="0.35">
      <c r="A73" s="13" t="s">
        <v>84</v>
      </c>
      <c r="C73" s="13"/>
      <c r="D73" s="65">
        <f>SUM(D62:D72)</f>
        <v>-119621521</v>
      </c>
      <c r="E73" s="52"/>
      <c r="F73" s="65">
        <f>SUM(F62:F72)</f>
        <v>-165203074</v>
      </c>
      <c r="G73" s="52"/>
      <c r="H73" s="65">
        <f>SUM(H62:H72)</f>
        <v>-69103716</v>
      </c>
      <c r="I73" s="52"/>
      <c r="J73" s="65">
        <f>SUM(J62:J72)</f>
        <v>-134736141</v>
      </c>
    </row>
    <row r="74" spans="1:10" ht="18" customHeight="1" x14ac:dyDescent="0.35">
      <c r="A74" s="13"/>
      <c r="B74" s="13"/>
      <c r="C74" s="13"/>
      <c r="D74" s="57"/>
      <c r="E74" s="57"/>
      <c r="F74" s="57"/>
      <c r="G74" s="57"/>
      <c r="H74" s="57"/>
      <c r="I74" s="57"/>
      <c r="J74" s="57"/>
    </row>
    <row r="75" spans="1:10" ht="18" customHeight="1" x14ac:dyDescent="0.35">
      <c r="A75" s="13" t="s">
        <v>48</v>
      </c>
      <c r="C75" s="49"/>
      <c r="D75" s="93"/>
      <c r="E75" s="52"/>
      <c r="F75" s="93"/>
      <c r="G75" s="52"/>
      <c r="H75" s="54"/>
      <c r="I75" s="52"/>
      <c r="J75" s="54"/>
    </row>
    <row r="76" spans="1:10" ht="18" customHeight="1" x14ac:dyDescent="0.35">
      <c r="A76" s="12" t="s">
        <v>49</v>
      </c>
      <c r="B76" s="59" t="s">
        <v>79</v>
      </c>
      <c r="D76" s="67">
        <v>-25646521</v>
      </c>
      <c r="F76" s="67">
        <v>-19356739</v>
      </c>
      <c r="G76" s="52"/>
      <c r="H76" s="26">
        <v>-846000</v>
      </c>
      <c r="I76" s="52"/>
      <c r="J76" s="26">
        <v>-834000</v>
      </c>
    </row>
    <row r="77" spans="1:10" ht="18" customHeight="1" x14ac:dyDescent="0.35">
      <c r="A77" s="12" t="s">
        <v>150</v>
      </c>
      <c r="B77" s="59" t="s">
        <v>164</v>
      </c>
      <c r="D77" s="67">
        <v>-27199417</v>
      </c>
      <c r="F77" s="41">
        <v>0</v>
      </c>
      <c r="G77" s="52"/>
      <c r="H77" s="26">
        <v>-27199417</v>
      </c>
      <c r="I77" s="52"/>
      <c r="J77" s="41">
        <v>0</v>
      </c>
    </row>
    <row r="78" spans="1:10" ht="18" customHeight="1" x14ac:dyDescent="0.35">
      <c r="A78" s="12" t="s">
        <v>43</v>
      </c>
      <c r="B78" s="59" t="s">
        <v>155</v>
      </c>
      <c r="D78" s="67">
        <v>-46239983</v>
      </c>
      <c r="F78" s="67">
        <v>-40799985</v>
      </c>
      <c r="G78" s="52"/>
      <c r="H78" s="26">
        <v>-46239983</v>
      </c>
      <c r="I78" s="52"/>
      <c r="J78" s="26">
        <v>-40799985</v>
      </c>
    </row>
    <row r="79" spans="1:10" ht="18" customHeight="1" x14ac:dyDescent="0.35">
      <c r="A79" s="12" t="s">
        <v>44</v>
      </c>
      <c r="B79" s="59" t="s">
        <v>79</v>
      </c>
      <c r="D79" s="69">
        <v>-3613</v>
      </c>
      <c r="E79" s="11"/>
      <c r="F79" s="69">
        <v>-2810</v>
      </c>
      <c r="G79" s="52"/>
      <c r="H79" s="103">
        <v>0</v>
      </c>
      <c r="I79" s="52"/>
      <c r="J79" s="103">
        <v>0</v>
      </c>
    </row>
    <row r="80" spans="1:10" ht="18" customHeight="1" x14ac:dyDescent="0.35">
      <c r="A80" s="13" t="s">
        <v>70</v>
      </c>
      <c r="B80" s="59"/>
      <c r="C80" s="13"/>
      <c r="D80" s="22">
        <f>SUM(D76:D79)</f>
        <v>-99089534</v>
      </c>
      <c r="E80" s="57"/>
      <c r="F80" s="22">
        <f>SUM(F76:F79)</f>
        <v>-60159534</v>
      </c>
      <c r="G80" s="57"/>
      <c r="H80" s="22">
        <f>SUM(H76:H79)</f>
        <v>-74285400</v>
      </c>
      <c r="I80" s="57"/>
      <c r="J80" s="22">
        <f>SUM(J76:J79)</f>
        <v>-41633985</v>
      </c>
    </row>
    <row r="81" spans="1:10" ht="18" customHeight="1" x14ac:dyDescent="0.35">
      <c r="A81" s="13"/>
      <c r="B81" s="59"/>
      <c r="C81" s="13"/>
      <c r="D81" s="93"/>
      <c r="E81" s="52"/>
      <c r="F81" s="93"/>
      <c r="G81" s="52"/>
      <c r="H81" s="54"/>
      <c r="I81" s="52"/>
      <c r="J81" s="54"/>
    </row>
    <row r="82" spans="1:10" ht="18" customHeight="1" x14ac:dyDescent="0.35">
      <c r="A82" s="13" t="s">
        <v>85</v>
      </c>
      <c r="B82" s="59"/>
      <c r="C82" s="13"/>
      <c r="D82" s="67">
        <f>D80+D73+D40</f>
        <v>-135125175</v>
      </c>
      <c r="E82" s="14"/>
      <c r="F82" s="67">
        <f>F80+F73+F40</f>
        <v>-187901121</v>
      </c>
      <c r="G82" s="14"/>
      <c r="H82" s="67">
        <f>H80+H73+H40</f>
        <v>-134412586</v>
      </c>
      <c r="I82" s="14"/>
      <c r="J82" s="67">
        <f>J80+J73+J40</f>
        <v>-167883838</v>
      </c>
    </row>
    <row r="83" spans="1:10" ht="18" customHeight="1" x14ac:dyDescent="0.35">
      <c r="A83" s="13" t="s">
        <v>64</v>
      </c>
      <c r="B83" s="59"/>
      <c r="D83" s="93">
        <v>168667011</v>
      </c>
      <c r="E83" s="15"/>
      <c r="F83" s="93">
        <v>334813795</v>
      </c>
      <c r="G83" s="52"/>
      <c r="H83" s="54">
        <v>137374964</v>
      </c>
      <c r="I83" s="52"/>
      <c r="J83" s="54">
        <v>304075298</v>
      </c>
    </row>
    <row r="84" spans="1:10" ht="18" customHeight="1" thickBot="1" x14ac:dyDescent="0.4">
      <c r="A84" s="13" t="s">
        <v>75</v>
      </c>
      <c r="B84" s="59"/>
      <c r="C84" s="13"/>
      <c r="D84" s="24">
        <f>SUM(D82:D83)</f>
        <v>33541836</v>
      </c>
      <c r="E84" s="52"/>
      <c r="F84" s="24">
        <f>SUM(F82:F83)</f>
        <v>146912674</v>
      </c>
      <c r="G84" s="52"/>
      <c r="H84" s="24">
        <f>SUM(H82:H83)</f>
        <v>2962378</v>
      </c>
      <c r="I84" s="52"/>
      <c r="J84" s="24">
        <f>SUM(J82:J83)</f>
        <v>136191460</v>
      </c>
    </row>
    <row r="85" spans="1:10" ht="18" customHeight="1" thickTop="1" x14ac:dyDescent="0.35">
      <c r="A85" s="13"/>
      <c r="B85" s="59"/>
      <c r="C85" s="13"/>
      <c r="D85" s="26"/>
      <c r="E85" s="52"/>
      <c r="F85" s="26"/>
      <c r="G85" s="52"/>
      <c r="H85" s="26"/>
      <c r="I85" s="52"/>
      <c r="J85" s="26"/>
    </row>
    <row r="86" spans="1:10" ht="18" customHeight="1" x14ac:dyDescent="0.35">
      <c r="A86" s="13"/>
      <c r="B86" s="59"/>
      <c r="C86" s="13"/>
      <c r="D86" s="26"/>
      <c r="E86" s="52"/>
      <c r="F86" s="26"/>
      <c r="G86" s="52"/>
      <c r="H86" s="26"/>
      <c r="I86" s="52"/>
      <c r="J86" s="26"/>
    </row>
    <row r="87" spans="1:10" ht="18" customHeight="1" x14ac:dyDescent="0.35">
      <c r="A87" s="13"/>
      <c r="B87" s="59"/>
      <c r="C87" s="13"/>
      <c r="D87" s="26"/>
      <c r="E87" s="52"/>
      <c r="F87" s="26"/>
      <c r="G87" s="52"/>
      <c r="H87" s="26"/>
      <c r="I87" s="52"/>
      <c r="J87" s="26"/>
    </row>
    <row r="88" spans="1:10" ht="18" customHeight="1" x14ac:dyDescent="0.35">
      <c r="A88" s="13"/>
      <c r="B88" s="59"/>
      <c r="C88" s="13"/>
      <c r="D88" s="26"/>
      <c r="E88" s="52"/>
      <c r="F88" s="26"/>
      <c r="G88" s="52"/>
      <c r="H88" s="26"/>
      <c r="I88" s="52"/>
      <c r="J88" s="26"/>
    </row>
    <row r="89" spans="1:10" ht="18" customHeight="1" x14ac:dyDescent="0.35">
      <c r="A89" s="13"/>
      <c r="B89" s="59"/>
      <c r="C89" s="13"/>
      <c r="D89" s="26"/>
      <c r="E89" s="52"/>
      <c r="F89" s="26"/>
      <c r="G89" s="52"/>
      <c r="H89" s="26"/>
      <c r="I89" s="52"/>
      <c r="J89" s="26"/>
    </row>
    <row r="90" spans="1:10" ht="18" customHeight="1" x14ac:dyDescent="0.35">
      <c r="A90" s="13"/>
      <c r="B90" s="59"/>
      <c r="C90" s="13"/>
      <c r="D90" s="26"/>
      <c r="E90" s="52"/>
      <c r="F90" s="26"/>
      <c r="G90" s="52"/>
      <c r="H90" s="26"/>
      <c r="I90" s="52"/>
      <c r="J90" s="26"/>
    </row>
    <row r="91" spans="1:10" ht="18" customHeight="1" x14ac:dyDescent="0.35">
      <c r="A91" s="13"/>
      <c r="B91" s="59"/>
      <c r="C91" s="13"/>
      <c r="D91" s="26"/>
      <c r="E91" s="52"/>
      <c r="F91" s="26"/>
      <c r="G91" s="52"/>
      <c r="H91" s="26"/>
      <c r="I91" s="52"/>
      <c r="J91" s="26"/>
    </row>
    <row r="92" spans="1:10" ht="18" customHeight="1" x14ac:dyDescent="0.35">
      <c r="A92" s="13"/>
      <c r="B92" s="59"/>
      <c r="C92" s="13"/>
      <c r="D92" s="26"/>
      <c r="E92" s="52"/>
      <c r="F92" s="26"/>
      <c r="G92" s="52"/>
      <c r="H92" s="26"/>
      <c r="I92" s="52"/>
      <c r="J92" s="26"/>
    </row>
    <row r="93" spans="1:10" ht="18" customHeight="1" x14ac:dyDescent="0.35">
      <c r="A93" s="13"/>
      <c r="B93" s="59"/>
      <c r="C93" s="13"/>
      <c r="D93" s="26"/>
      <c r="E93" s="52"/>
      <c r="F93" s="26"/>
      <c r="G93" s="52"/>
      <c r="H93" s="26"/>
      <c r="I93" s="52"/>
      <c r="J93" s="26"/>
    </row>
    <row r="94" spans="1:10" ht="18" customHeight="1" x14ac:dyDescent="0.35">
      <c r="A94" s="13"/>
      <c r="B94" s="59"/>
      <c r="C94" s="13"/>
      <c r="D94" s="26"/>
      <c r="E94" s="52"/>
      <c r="F94" s="26"/>
      <c r="G94" s="52"/>
      <c r="H94" s="26"/>
      <c r="I94" s="52"/>
      <c r="J94" s="26"/>
    </row>
    <row r="95" spans="1:10" ht="18" customHeight="1" x14ac:dyDescent="0.35">
      <c r="A95" s="13"/>
      <c r="B95" s="59"/>
      <c r="C95" s="13"/>
      <c r="D95" s="26"/>
      <c r="E95" s="52"/>
      <c r="F95" s="26"/>
      <c r="G95" s="52"/>
      <c r="H95" s="26"/>
      <c r="I95" s="52"/>
      <c r="J95" s="26"/>
    </row>
    <row r="96" spans="1:10" ht="18" customHeight="1" x14ac:dyDescent="0.35">
      <c r="A96" s="13"/>
      <c r="B96" s="59"/>
      <c r="C96" s="13"/>
      <c r="D96" s="26"/>
      <c r="E96" s="52"/>
      <c r="F96" s="26"/>
      <c r="G96" s="52"/>
      <c r="H96" s="26"/>
      <c r="I96" s="52"/>
      <c r="J96" s="26"/>
    </row>
    <row r="97" spans="1:10" ht="18" customHeight="1" x14ac:dyDescent="0.35">
      <c r="A97" s="13"/>
      <c r="B97" s="59"/>
      <c r="C97" s="13"/>
      <c r="D97" s="26"/>
      <c r="E97" s="52"/>
      <c r="F97" s="26"/>
      <c r="G97" s="52"/>
      <c r="H97" s="26"/>
      <c r="I97" s="52"/>
      <c r="J97" s="26"/>
    </row>
    <row r="98" spans="1:10" ht="18" customHeight="1" x14ac:dyDescent="0.35">
      <c r="A98" s="13"/>
      <c r="B98" s="59"/>
      <c r="C98" s="13"/>
      <c r="D98" s="26"/>
      <c r="E98" s="52"/>
      <c r="F98" s="26"/>
      <c r="G98" s="52"/>
      <c r="H98" s="26"/>
      <c r="I98" s="52"/>
      <c r="J98" s="26"/>
    </row>
    <row r="99" spans="1:10" ht="18" customHeight="1" x14ac:dyDescent="0.35">
      <c r="A99" s="13"/>
      <c r="B99" s="59"/>
      <c r="C99" s="13"/>
      <c r="D99" s="26"/>
      <c r="E99" s="52"/>
      <c r="F99" s="26"/>
      <c r="G99" s="52"/>
      <c r="H99" s="26"/>
      <c r="I99" s="52"/>
      <c r="J99" s="26"/>
    </row>
    <row r="100" spans="1:10" ht="18" customHeight="1" x14ac:dyDescent="0.35">
      <c r="A100" s="13"/>
      <c r="B100" s="59"/>
      <c r="C100" s="13"/>
      <c r="D100" s="26"/>
      <c r="E100" s="52"/>
      <c r="F100" s="26"/>
      <c r="G100" s="52"/>
      <c r="H100" s="26"/>
      <c r="I100" s="52"/>
      <c r="J100" s="26"/>
    </row>
    <row r="101" spans="1:10" ht="18" customHeight="1" x14ac:dyDescent="0.35">
      <c r="A101" s="12"/>
    </row>
    <row r="102" spans="1:10" ht="18" customHeight="1" x14ac:dyDescent="0.35">
      <c r="A102" s="12" t="s">
        <v>52</v>
      </c>
      <c r="B102" s="13"/>
      <c r="C102" s="13"/>
      <c r="D102" s="57"/>
      <c r="E102" s="57"/>
      <c r="F102" s="57"/>
      <c r="G102" s="57"/>
      <c r="H102" s="57"/>
      <c r="I102" s="57"/>
      <c r="J102" s="57"/>
    </row>
    <row r="105" spans="1:10" ht="18" customHeight="1" x14ac:dyDescent="0.35">
      <c r="A105" s="18"/>
    </row>
    <row r="106" spans="1:10" ht="18" customHeight="1" x14ac:dyDescent="0.35">
      <c r="A106" s="18"/>
    </row>
    <row r="107" spans="1:10" ht="18" customHeight="1" x14ac:dyDescent="0.35">
      <c r="A107" s="18"/>
    </row>
    <row r="108" spans="1:10" ht="18" customHeight="1" x14ac:dyDescent="0.35">
      <c r="A108" s="18"/>
    </row>
  </sheetData>
  <mergeCells count="18">
    <mergeCell ref="D58:G58"/>
    <mergeCell ref="H58:J58"/>
    <mergeCell ref="D59:F59"/>
    <mergeCell ref="H59:J59"/>
    <mergeCell ref="A52:J52"/>
    <mergeCell ref="A53:J53"/>
    <mergeCell ref="A54:J54"/>
    <mergeCell ref="A55:J55"/>
    <mergeCell ref="H56:J56"/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5" footer="0.3"/>
  <pageSetup paperSize="9" scale="80" firstPageNumber="3" orientation="portrait" useFirstPageNumber="1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2025-08-11T03:54:53Z</cp:lastPrinted>
  <dcterms:created xsi:type="dcterms:W3CDTF">2022-04-14T04:31:19Z</dcterms:created>
  <dcterms:modified xsi:type="dcterms:W3CDTF">2025-08-11T03:54:56Z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