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ongwattananon\Desktop\BBGI\FS\BBGIQ225\EN\11.1 SET\"/>
    </mc:Choice>
  </mc:AlternateContent>
  <xr:revisionPtr revIDLastSave="0" documentId="13_ncr:1_{2B94CB22-4933-4E25-A0F8-2EE415D2B590}" xr6:coauthVersionLast="47" xr6:coauthVersionMax="47" xr10:uidLastSave="{00000000-0000-0000-0000-000000000000}"/>
  <bookViews>
    <workbookView xWindow="-108" yWindow="-108" windowWidth="23256" windowHeight="13896" tabRatio="761" xr2:uid="{14883CB7-AEC5-4D12-A49E-22CE010D98F3}"/>
  </bookViews>
  <sheets>
    <sheet name="BS_2-4" sheetId="2" r:id="rId1"/>
    <sheet name="PL_5-6" sheetId="3" r:id="rId2"/>
    <sheet name="PL_7-8" sheetId="4" r:id="rId3"/>
    <sheet name="SH_9" sheetId="6" r:id="rId4"/>
    <sheet name="SH_10" sheetId="10" r:id="rId5"/>
    <sheet name="SH_11" sheetId="8" r:id="rId6"/>
    <sheet name="SH_12" sheetId="12" r:id="rId7"/>
    <sheet name="CF_13-14" sheetId="5" r:id="rId8"/>
  </sheets>
  <definedNames>
    <definedName name="_xlnm._FilterDatabase" localSheetId="3" hidden="1">SH_9!#REF!</definedName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5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_xlnm.Print_Area" localSheetId="0">'BS_2-4'!$A$1:$L$102</definedName>
    <definedName name="_xlnm.Print_Area" localSheetId="7">'CF_13-14'!$A$1:$H$90</definedName>
    <definedName name="_xlnm.Print_Area" localSheetId="1">'PL_5-6'!$A$1:$K$67</definedName>
    <definedName name="_xlnm.Print_Area" localSheetId="2">'PL_7-8'!$A$1:$K$68</definedName>
    <definedName name="_xlnm.Print_Area" localSheetId="4">SH_10!$A$1:$Y$28</definedName>
    <definedName name="_xlnm.Print_Area" localSheetId="5">SH_11!$A$1:$O$25</definedName>
    <definedName name="_xlnm.Print_Area" localSheetId="6">SH_12!$A$1:$Q$22</definedName>
    <definedName name="_xlnm.Print_Area" localSheetId="3">SH_9!$A$1:$U$35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12" l="1"/>
  <c r="M15" i="12"/>
  <c r="M22" i="12" s="1"/>
  <c r="Q26" i="10"/>
  <c r="Q19" i="10"/>
  <c r="Q21" i="10" s="1"/>
  <c r="Q28" i="10" s="1"/>
  <c r="H88" i="5" l="1"/>
  <c r="F88" i="5"/>
  <c r="D88" i="5"/>
  <c r="B88" i="5"/>
  <c r="K26" i="10" l="1"/>
  <c r="K19" i="10"/>
  <c r="K21" i="10" s="1"/>
  <c r="K28" i="10" s="1"/>
  <c r="U12" i="10"/>
  <c r="E54" i="4"/>
  <c r="K53" i="3"/>
  <c r="I53" i="3"/>
  <c r="G53" i="3"/>
  <c r="E53" i="3"/>
  <c r="F92" i="2" l="1"/>
  <c r="L18" i="2" l="1"/>
  <c r="J18" i="2"/>
  <c r="H18" i="2"/>
  <c r="F18" i="2"/>
  <c r="W19" i="10" l="1"/>
  <c r="W21" i="10" s="1"/>
  <c r="S19" i="10"/>
  <c r="S21" i="10" s="1"/>
  <c r="O19" i="10"/>
  <c r="O21" i="10" s="1"/>
  <c r="M19" i="10"/>
  <c r="M21" i="10" s="1"/>
  <c r="I19" i="10"/>
  <c r="I21" i="10" s="1"/>
  <c r="G19" i="10"/>
  <c r="G21" i="10" s="1"/>
  <c r="E19" i="10"/>
  <c r="E21" i="10" s="1"/>
  <c r="C19" i="10"/>
  <c r="C21" i="10" s="1"/>
  <c r="D8" i="3" l="1"/>
  <c r="H29" i="5"/>
  <c r="F29" i="5"/>
  <c r="F39" i="5" s="1"/>
  <c r="D29" i="5"/>
  <c r="D39" i="5" s="1"/>
  <c r="B29" i="5"/>
  <c r="B39" i="5" s="1"/>
  <c r="H83" i="5" l="1"/>
  <c r="F83" i="5"/>
  <c r="D83" i="5"/>
  <c r="B83" i="5"/>
  <c r="D63" i="5"/>
  <c r="F63" i="5"/>
  <c r="E30" i="4"/>
  <c r="L54" i="2"/>
  <c r="J54" i="2"/>
  <c r="L31" i="2"/>
  <c r="J31" i="2"/>
  <c r="H31" i="2"/>
  <c r="F31" i="2"/>
  <c r="F33" i="2" s="1"/>
  <c r="G54" i="4" l="1"/>
  <c r="G56" i="4" s="1"/>
  <c r="O13" i="8"/>
  <c r="Y18" i="10"/>
  <c r="U17" i="10"/>
  <c r="F94" i="2"/>
  <c r="L63" i="2"/>
  <c r="L65" i="2" s="1"/>
  <c r="J63" i="2"/>
  <c r="J65" i="2" s="1"/>
  <c r="H63" i="2"/>
  <c r="F63" i="2"/>
  <c r="M33" i="6"/>
  <c r="F54" i="2"/>
  <c r="H54" i="2"/>
  <c r="L33" i="2"/>
  <c r="Y17" i="10" l="1"/>
  <c r="Y19" i="10" s="1"/>
  <c r="Y21" i="10" s="1"/>
  <c r="U19" i="10"/>
  <c r="U21" i="10" s="1"/>
  <c r="O20" i="12"/>
  <c r="K20" i="12"/>
  <c r="I20" i="12"/>
  <c r="G20" i="12"/>
  <c r="E20" i="12"/>
  <c r="C20" i="12"/>
  <c r="Q19" i="12"/>
  <c r="Q18" i="12"/>
  <c r="O15" i="12"/>
  <c r="K15" i="12"/>
  <c r="I15" i="12"/>
  <c r="G15" i="12"/>
  <c r="E15" i="12"/>
  <c r="C15" i="12"/>
  <c r="Q14" i="12"/>
  <c r="Q15" i="12" s="1"/>
  <c r="Q11" i="12"/>
  <c r="M23" i="8"/>
  <c r="K23" i="8"/>
  <c r="I23" i="8"/>
  <c r="G23" i="8"/>
  <c r="E23" i="8"/>
  <c r="C23" i="8"/>
  <c r="O22" i="8"/>
  <c r="A22" i="8" s="1" a="1"/>
  <c r="A22" i="8" s="1"/>
  <c r="O21" i="8"/>
  <c r="M18" i="8"/>
  <c r="K18" i="8"/>
  <c r="I18" i="8"/>
  <c r="G18" i="8"/>
  <c r="E18" i="8"/>
  <c r="C18" i="8"/>
  <c r="O17" i="8"/>
  <c r="O18" i="8" s="1"/>
  <c r="W26" i="10"/>
  <c r="W28" i="10" s="1"/>
  <c r="S26" i="10"/>
  <c r="O26" i="10"/>
  <c r="O28" i="10" s="1"/>
  <c r="M26" i="10"/>
  <c r="I26" i="10"/>
  <c r="I28" i="10" s="1"/>
  <c r="G26" i="10"/>
  <c r="G28" i="10" s="1"/>
  <c r="E26" i="10"/>
  <c r="C26" i="10"/>
  <c r="U25" i="10"/>
  <c r="Y25" i="10" s="1"/>
  <c r="U24" i="10"/>
  <c r="Y24" i="10" s="1"/>
  <c r="M28" i="10"/>
  <c r="Y16" i="10"/>
  <c r="K33" i="6"/>
  <c r="I33" i="6"/>
  <c r="G33" i="6"/>
  <c r="E33" i="6"/>
  <c r="C33" i="6"/>
  <c r="Q32" i="6"/>
  <c r="S33" i="6"/>
  <c r="Q31" i="6"/>
  <c r="S26" i="6"/>
  <c r="Q25" i="6"/>
  <c r="U25" i="6" s="1"/>
  <c r="U26" i="6" s="1"/>
  <c r="O25" i="6"/>
  <c r="O26" i="6" s="1"/>
  <c r="M25" i="6"/>
  <c r="M26" i="6" s="1"/>
  <c r="K25" i="6"/>
  <c r="K26" i="6" s="1"/>
  <c r="I25" i="6"/>
  <c r="I26" i="6" s="1"/>
  <c r="G25" i="6"/>
  <c r="G26" i="6" s="1"/>
  <c r="E25" i="6"/>
  <c r="E26" i="6" s="1"/>
  <c r="C25" i="6"/>
  <c r="C26" i="6" s="1"/>
  <c r="S21" i="6"/>
  <c r="O21" i="6"/>
  <c r="M21" i="6"/>
  <c r="K21" i="6"/>
  <c r="I21" i="6"/>
  <c r="G21" i="6"/>
  <c r="E21" i="6"/>
  <c r="C21" i="6"/>
  <c r="U20" i="6"/>
  <c r="Q19" i="6"/>
  <c r="U19" i="6" s="1"/>
  <c r="Q18" i="6"/>
  <c r="Q14" i="6"/>
  <c r="U14" i="6" s="1"/>
  <c r="B11" i="6"/>
  <c r="G34" i="4"/>
  <c r="E34" i="4"/>
  <c r="K34" i="4"/>
  <c r="I34" i="4"/>
  <c r="G25" i="8" l="1"/>
  <c r="E28" i="6"/>
  <c r="E35" i="6" s="1"/>
  <c r="I28" i="6"/>
  <c r="I35" i="6" s="1"/>
  <c r="O28" i="6"/>
  <c r="E22" i="12"/>
  <c r="G22" i="12"/>
  <c r="I22" i="12"/>
  <c r="I25" i="8"/>
  <c r="K25" i="8"/>
  <c r="M25" i="8"/>
  <c r="K22" i="12"/>
  <c r="C25" i="8"/>
  <c r="E25" i="8"/>
  <c r="Q26" i="6"/>
  <c r="C28" i="6"/>
  <c r="C35" i="6" s="1"/>
  <c r="G28" i="6"/>
  <c r="G35" i="6" s="1"/>
  <c r="S28" i="6"/>
  <c r="Q21" i="6"/>
  <c r="S28" i="10"/>
  <c r="C28" i="10"/>
  <c r="E28" i="10"/>
  <c r="U26" i="10"/>
  <c r="Q20" i="12"/>
  <c r="Q22" i="12" s="1"/>
  <c r="O22" i="12"/>
  <c r="C22" i="12"/>
  <c r="O23" i="8"/>
  <c r="A20" i="8" s="1" a="1"/>
  <c r="A20" i="8" s="1"/>
  <c r="O33" i="6"/>
  <c r="S35" i="6"/>
  <c r="Y12" i="10"/>
  <c r="Q33" i="6"/>
  <c r="U33" i="6" s="1"/>
  <c r="U31" i="6"/>
  <c r="U32" i="6"/>
  <c r="A32" i="6" s="1" a="1"/>
  <c r="A32" i="6" s="1"/>
  <c r="K28" i="6"/>
  <c r="K35" i="6" s="1"/>
  <c r="M28" i="6"/>
  <c r="M35" i="6" s="1"/>
  <c r="U18" i="6"/>
  <c r="U21" i="6" s="1"/>
  <c r="U28" i="6" s="1"/>
  <c r="O35" i="6" l="1"/>
  <c r="Q28" i="6"/>
  <c r="Y26" i="10"/>
  <c r="Y28" i="10" s="1"/>
  <c r="U28" i="10"/>
  <c r="A23" i="8" a="1"/>
  <c r="A23" i="8" s="1"/>
  <c r="O25" i="8"/>
  <c r="U35" i="6"/>
  <c r="A33" i="6" a="1"/>
  <c r="A33" i="6" s="1"/>
  <c r="A30" i="6" a="1"/>
  <c r="A30" i="6" s="1"/>
  <c r="Q35" i="6"/>
  <c r="F89" i="5" l="1"/>
  <c r="B89" i="5" l="1"/>
  <c r="F41" i="5" l="1"/>
  <c r="F90" i="5" s="1"/>
  <c r="I12" i="4" l="1"/>
  <c r="I17" i="4" s="1"/>
  <c r="I23" i="4" s="1"/>
  <c r="I55" i="3"/>
  <c r="I30" i="3"/>
  <c r="I12" i="3"/>
  <c r="I17" i="3" s="1"/>
  <c r="I23" i="3" s="1"/>
  <c r="I25" i="3" s="1"/>
  <c r="J92" i="2"/>
  <c r="J94" i="2" s="1"/>
  <c r="J72" i="2"/>
  <c r="F72" i="2"/>
  <c r="J33" i="2"/>
  <c r="I25" i="4" l="1"/>
  <c r="I45" i="4" s="1"/>
  <c r="I30" i="4"/>
  <c r="D8" i="4" l="1"/>
  <c r="D7" i="2"/>
  <c r="D41" i="2"/>
  <c r="D73" i="2"/>
  <c r="L92" i="2" l="1"/>
  <c r="L94" i="2" s="1"/>
  <c r="H92" i="2"/>
  <c r="H94" i="2" s="1"/>
  <c r="G92" i="2"/>
  <c r="G94" i="2" s="1"/>
  <c r="G96" i="2" s="1"/>
  <c r="H33" i="2"/>
  <c r="H65" i="2" l="1"/>
  <c r="H96" i="2" s="1"/>
  <c r="L96" i="2"/>
  <c r="J96" i="2"/>
  <c r="F65" i="2"/>
  <c r="F96" i="2" s="1"/>
  <c r="K55" i="3" l="1"/>
  <c r="K34" i="3"/>
  <c r="K30" i="3"/>
  <c r="K45" i="3" s="1"/>
  <c r="K12" i="3"/>
  <c r="K17" i="3" s="1"/>
  <c r="K23" i="3" s="1"/>
  <c r="K25" i="3" s="1"/>
  <c r="G55" i="3"/>
  <c r="G34" i="3"/>
  <c r="G30" i="3"/>
  <c r="G45" i="3" s="1"/>
  <c r="G12" i="3"/>
  <c r="G17" i="3" s="1"/>
  <c r="G23" i="3" s="1"/>
  <c r="G25" i="3" s="1"/>
  <c r="K62" i="4"/>
  <c r="K54" i="4"/>
  <c r="K56" i="4" s="1"/>
  <c r="K30" i="4"/>
  <c r="K12" i="4"/>
  <c r="K17" i="4" s="1"/>
  <c r="G62" i="4"/>
  <c r="G30" i="4"/>
  <c r="G12" i="4"/>
  <c r="G17" i="4" s="1"/>
  <c r="H63" i="5"/>
  <c r="H39" i="5"/>
  <c r="H41" i="5" s="1"/>
  <c r="D41" i="5"/>
  <c r="I34" i="3"/>
  <c r="E34" i="3"/>
  <c r="K23" i="4" l="1"/>
  <c r="K25" i="4" s="1"/>
  <c r="K45" i="4" s="1"/>
  <c r="K57" i="4" s="1"/>
  <c r="G23" i="4"/>
  <c r="G25" i="4" s="1"/>
  <c r="G45" i="4" s="1"/>
  <c r="G57" i="4" s="1"/>
  <c r="K56" i="3"/>
  <c r="K61" i="3" s="1"/>
  <c r="G56" i="3"/>
  <c r="G61" i="3" s="1"/>
  <c r="D90" i="5"/>
  <c r="H90" i="5"/>
  <c r="E55" i="3" l="1"/>
  <c r="I54" i="4" l="1"/>
  <c r="I56" i="4" s="1"/>
  <c r="E56" i="4"/>
  <c r="B63" i="5" l="1"/>
  <c r="I57" i="4"/>
  <c r="E12" i="4"/>
  <c r="E17" i="4" s="1"/>
  <c r="E23" i="4" s="1"/>
  <c r="I45" i="3"/>
  <c r="I56" i="3" s="1"/>
  <c r="E30" i="3"/>
  <c r="E12" i="3"/>
  <c r="E62" i="4" l="1"/>
  <c r="E45" i="3"/>
  <c r="E56" i="3" s="1"/>
  <c r="E17" i="3"/>
  <c r="I62" i="4"/>
  <c r="E61" i="3"/>
  <c r="E23" i="3" l="1"/>
  <c r="E25" i="4"/>
  <c r="E45" i="4" s="1"/>
  <c r="E57" i="4" s="1"/>
  <c r="I61" i="3"/>
  <c r="E25" i="3" l="1"/>
  <c r="B41" i="5" l="1"/>
  <c r="B90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<sst xmlns="http://schemas.openxmlformats.org/spreadsheetml/2006/main" count="507" uniqueCount="255">
  <si>
    <t>BBGI Public Company Limited and its Subsidiaries</t>
  </si>
  <si>
    <t>Statements of financial position</t>
  </si>
  <si>
    <t xml:space="preserve">Consolidated </t>
  </si>
  <si>
    <t>Separate</t>
  </si>
  <si>
    <t>financial statements</t>
  </si>
  <si>
    <t>30 June</t>
  </si>
  <si>
    <t>31 December</t>
  </si>
  <si>
    <t>Assets</t>
  </si>
  <si>
    <t>(Unaudited)</t>
  </si>
  <si>
    <t xml:space="preserve">(in thousand Baht) </t>
  </si>
  <si>
    <t>Current assets</t>
  </si>
  <si>
    <t>Cash and cash equivalents</t>
  </si>
  <si>
    <t xml:space="preserve">Trade accounts receivable </t>
  </si>
  <si>
    <t>2, 3</t>
  </si>
  <si>
    <t>Other current receivables</t>
  </si>
  <si>
    <t>2, 4</t>
  </si>
  <si>
    <t>Short-term loan to related parties</t>
  </si>
  <si>
    <t>Inventories</t>
  </si>
  <si>
    <t>Current tax assets</t>
  </si>
  <si>
    <t>Other current assets</t>
  </si>
  <si>
    <t>Total current assets</t>
  </si>
  <si>
    <t>Non-current assets</t>
  </si>
  <si>
    <t>Restricted deposits at financial institutions</t>
  </si>
  <si>
    <t>Investment in subsidiaries</t>
  </si>
  <si>
    <t>Investment in associate and joint venture</t>
  </si>
  <si>
    <t>Other non-current financial assets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</si>
  <si>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</si>
  <si>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</si>
  <si>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</si>
  <si>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</si>
  <si>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</si>
  <si>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</si>
  <si>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</si>
  <si>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</si>
  <si>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</si>
  <si>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</si>
  <si>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</si>
  <si>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/>
  </si>
  <si>
    <t xml:space="preserve">Trade accounts payable </t>
  </si>
  <si>
    <t>Other current payables</t>
  </si>
  <si>
    <t>Current portion of lease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</si>
  <si>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</si>
  <si>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</si>
  <si>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</si>
  <si>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</si>
  <si>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</si>
  <si>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</si>
  <si>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</si>
  <si>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</si>
  <si>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</si>
  <si>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</si>
  <si>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</si>
  <si>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</si>
  <si>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</si>
  <si>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</si>
  <si>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</si>
  <si>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Share premium on ordinary shares</t>
  </si>
  <si>
    <t>Surplus from business combination</t>
  </si>
  <si>
    <t xml:space="preserve">Differences from business restructuring </t>
  </si>
  <si>
    <t xml:space="preserve">Retained earnings 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</si>
  <si>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</si>
  <si>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</si>
  <si>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</si>
  <si>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</si>
  <si>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</si>
  <si>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 xml:space="preserve">Mr. Chalush Chinthammit </t>
  </si>
  <si>
    <t>(Director)</t>
  </si>
  <si>
    <t>Statement of income (Unaudited)</t>
  </si>
  <si>
    <t>Consolidated</t>
  </si>
  <si>
    <t>Three-month period ended</t>
  </si>
  <si>
    <t>(in thousand Baht)</t>
  </si>
  <si>
    <t>Revenue from sale of goods</t>
  </si>
  <si>
    <t>Cost of sale of goods</t>
  </si>
  <si>
    <t>Gross profit</t>
  </si>
  <si>
    <t>Other income</t>
  </si>
  <si>
    <t>Dividend income</t>
  </si>
  <si>
    <t>Distribution costs</t>
  </si>
  <si>
    <t>Administrative expenses</t>
  </si>
  <si>
    <t>using equity method</t>
  </si>
  <si>
    <t>joint venture accounted for using equity method</t>
  </si>
  <si>
    <t>Finance costs</t>
  </si>
  <si>
    <t xml:space="preserve">    Owners of parent</t>
  </si>
  <si>
    <t xml:space="preserve">    Non-controlling interests</t>
  </si>
  <si>
    <t>Statement of comprehensive income (Unaudited)</t>
  </si>
  <si>
    <t xml:space="preserve">Other comprehensive income  </t>
  </si>
  <si>
    <t>Items that will not be reclassified subsequently to profit or loss</t>
  </si>
  <si>
    <t xml:space="preserve">Loss on investments in equity instruments </t>
  </si>
  <si>
    <t>designated at FVOCI, net of tax</t>
  </si>
  <si>
    <t>Total items that will not be reclassified subsequently</t>
  </si>
  <si>
    <t>to profit or loss</t>
  </si>
  <si>
    <t>for the period, net of tax</t>
  </si>
  <si>
    <t xml:space="preserve">    Owners of the parent</t>
  </si>
  <si>
    <t xml:space="preserve"> </t>
  </si>
  <si>
    <t>Six-month period ended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</si>
  <si>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</si>
  <si>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</t>
  </si>
  <si>
    <t>Statement of changes in equity (Unaudited)</t>
  </si>
  <si>
    <t>Consolidated financial statements</t>
  </si>
  <si>
    <t>Other</t>
  </si>
  <si>
    <t xml:space="preserve"> components</t>
  </si>
  <si>
    <t xml:space="preserve">Differences </t>
  </si>
  <si>
    <t>Retained earnings</t>
  </si>
  <si>
    <t xml:space="preserve"> of equity</t>
  </si>
  <si>
    <t>Issued and</t>
  </si>
  <si>
    <t>Share premium</t>
  </si>
  <si>
    <t>Surplus from</t>
  </si>
  <si>
    <t xml:space="preserve"> from business</t>
  </si>
  <si>
    <t xml:space="preserve"> attributable</t>
  </si>
  <si>
    <t>Non-</t>
  </si>
  <si>
    <t xml:space="preserve">paid-up  </t>
  </si>
  <si>
    <t> on ordinary</t>
  </si>
  <si>
    <t xml:space="preserve">business </t>
  </si>
  <si>
    <t xml:space="preserve">restructuring under </t>
  </si>
  <si>
    <t>Legal</t>
  </si>
  <si>
    <t>Fair value</t>
  </si>
  <si>
    <t>to owners</t>
  </si>
  <si>
    <t xml:space="preserve">controlling </t>
  </si>
  <si>
    <t>Total</t>
  </si>
  <si>
    <t>share capital</t>
  </si>
  <si>
    <t xml:space="preserve"> shares</t>
  </si>
  <si>
    <t>combination</t>
  </si>
  <si>
    <t>common control</t>
  </si>
  <si>
    <t>reserve</t>
  </si>
  <si>
    <t>Unappropriated</t>
  </si>
  <si>
    <t xml:space="preserve"> reserve</t>
  </si>
  <si>
    <t>of the parent</t>
  </si>
  <si>
    <t>interests</t>
  </si>
  <si>
    <t xml:space="preserve"> equity</t>
  </si>
  <si>
    <t xml:space="preserve">Transactions with owners, </t>
  </si>
  <si>
    <t xml:space="preserve">   recorded directly in equity</t>
  </si>
  <si>
    <t xml:space="preserve">   Issue of ordinary shares </t>
  </si>
  <si>
    <t xml:space="preserve">   Dividends paid to owners of the parent</t>
  </si>
  <si>
    <t xml:space="preserve">   Dividends paid by subsidiary</t>
  </si>
  <si>
    <t xml:space="preserve">   Total distributions to owners</t>
  </si>
  <si>
    <t xml:space="preserve">   Changes in non-controlling interests of subsidiaries</t>
  </si>
  <si>
    <t xml:space="preserve">Acquisition of non-controlling interests </t>
  </si>
  <si>
    <t>without loss of control</t>
  </si>
  <si>
    <t>Total changes in non-controlling interests of subsidiaries</t>
  </si>
  <si>
    <t>Six-month period ended 30 June 2024</t>
  </si>
  <si>
    <t>Balance at 1 January 2024</t>
  </si>
  <si>
    <t xml:space="preserve">    Issue of ordinary shares </t>
  </si>
  <si>
    <t>Balance at 30 June 2024</t>
  </si>
  <si>
    <t>Separate financial statements</t>
  </si>
  <si>
    <t>Transactions with owners, recorded directly in equity</t>
  </si>
  <si>
    <t xml:space="preserve">    Dividends paid to owners of the parent</t>
  </si>
  <si>
    <t>Total transactions with owners, recorded directly in equity</t>
  </si>
  <si>
    <t>Statement of cash flows (Unaudited)</t>
  </si>
  <si>
    <t>Cash flows from operating activities</t>
  </si>
  <si>
    <t>Depreciation and amortisation</t>
  </si>
  <si>
    <t>Loss on inventories devaluation</t>
  </si>
  <si>
    <t>Interest income</t>
  </si>
  <si>
    <t xml:space="preserve">   using equity method</t>
  </si>
  <si>
    <t xml:space="preserve">   accounted for using equity method</t>
  </si>
  <si>
    <t>Profit from lawsuit</t>
  </si>
  <si>
    <t>Changes in operating assets and liabilities</t>
  </si>
  <si>
    <t>Trade accounts receivable</t>
  </si>
  <si>
    <t>Other current assets and other non-current assets</t>
  </si>
  <si>
    <t>Trade accounts payable</t>
  </si>
  <si>
    <t>Provisions for employee benefits</t>
  </si>
  <si>
    <t>Other current liabilities and other non-current liabilities</t>
  </si>
  <si>
    <t>Tax paid</t>
  </si>
  <si>
    <t>Cash flows from investing activities</t>
  </si>
  <si>
    <t>Interest received</t>
  </si>
  <si>
    <t>Dividends received</t>
  </si>
  <si>
    <t>Increase in other investment</t>
  </si>
  <si>
    <t>Cash paid for investment in subsidiary</t>
  </si>
  <si>
    <t>Cash paid for investment in associate</t>
  </si>
  <si>
    <t>Acquisition of property, plant and equipment</t>
  </si>
  <si>
    <t xml:space="preserve">     and intangible assets</t>
  </si>
  <si>
    <t xml:space="preserve">Proceeds from sales of property, plant and equipment </t>
  </si>
  <si>
    <t>Cash flows from financing activities</t>
  </si>
  <si>
    <t>Finance cost paid</t>
  </si>
  <si>
    <t>Proceeds from issue of ordinary shares - net</t>
  </si>
  <si>
    <t>Dividends paid to owners of the parent</t>
  </si>
  <si>
    <t xml:space="preserve">   financial institutions - net</t>
  </si>
  <si>
    <t xml:space="preserve">Payment of changes in non-controlling interest in </t>
  </si>
  <si>
    <t xml:space="preserve">   subsidiaries without loss of control</t>
  </si>
  <si>
    <t>Proceeds from short-term loans from related party</t>
  </si>
  <si>
    <t>Repayment of short-term loans from related party</t>
  </si>
  <si>
    <t>Proceeds from debentures</t>
  </si>
  <si>
    <t xml:space="preserve">Proceeds from long-term loans from </t>
  </si>
  <si>
    <t xml:space="preserve">   financial institutions</t>
  </si>
  <si>
    <t>Repayment of long-term loans from financial institutions</t>
  </si>
  <si>
    <t>Payment of lease liabilities</t>
  </si>
  <si>
    <t>Cash and cash equivalents at 1 January</t>
  </si>
  <si>
    <t>Cash and cash equivalents at 30 June</t>
  </si>
  <si>
    <t>2, 11</t>
  </si>
  <si>
    <t>2, 9</t>
  </si>
  <si>
    <t>Dividends paid to non-controlling interests</t>
  </si>
  <si>
    <t xml:space="preserve">Proceeds from short-term loans from </t>
  </si>
  <si>
    <t>Repayment of debentures</t>
  </si>
  <si>
    <t xml:space="preserve">Gain (loss) on investments in equity instruments </t>
  </si>
  <si>
    <t>Note</t>
  </si>
  <si>
    <t>Proceeds from short-term loans to related parties - net</t>
  </si>
  <si>
    <t>Gain on remeasurements of defined benefit plans, net of tax</t>
  </si>
  <si>
    <t>Short-term loan from related parties</t>
  </si>
  <si>
    <t>Other surpluses</t>
  </si>
  <si>
    <t>Mr. Daechapon Lersuwanaroj</t>
  </si>
  <si>
    <t>(Chief Executive Officer and President)</t>
  </si>
  <si>
    <t>Statement of financial position</t>
  </si>
  <si>
    <t>shares,  par value at Baht 2.5 per share)</t>
  </si>
  <si>
    <t>ordinary shares, par value at Baht 2.5 per share)</t>
  </si>
  <si>
    <t xml:space="preserve">   </t>
  </si>
  <si>
    <t>under common control</t>
  </si>
  <si>
    <t>Appropriated</t>
  </si>
  <si>
    <t xml:space="preserve">       </t>
  </si>
  <si>
    <t xml:space="preserve">        Legal reserve</t>
  </si>
  <si>
    <t>from financial institutions</t>
  </si>
  <si>
    <t>Exchange differences on translating financial statement</t>
  </si>
  <si>
    <t>the period, net of tax</t>
  </si>
  <si>
    <t>Profit (loss) from operating activities</t>
  </si>
  <si>
    <t>Share of loss of subsidiaries accounted for</t>
  </si>
  <si>
    <t>Share of loss of associate and</t>
  </si>
  <si>
    <t xml:space="preserve">Profit (loss) before tax income (expense) </t>
  </si>
  <si>
    <t xml:space="preserve">Tax income (expense) </t>
  </si>
  <si>
    <t>Profit (loss) for the period</t>
  </si>
  <si>
    <t>Profit (loss) attributable to:</t>
  </si>
  <si>
    <t>Total comprehensive income (loss) for the period</t>
  </si>
  <si>
    <t>Comprehensive income (loss) attributable to:</t>
  </si>
  <si>
    <t>Other comprehensive income (loss) for</t>
  </si>
  <si>
    <t>Six-month period ended 30 June 2025</t>
  </si>
  <si>
    <t>Balance at 1 January 2025</t>
  </si>
  <si>
    <t>surpluses</t>
  </si>
  <si>
    <t>Balance at 30 June 2025</t>
  </si>
  <si>
    <t>Repayment of short-term loans from related parties</t>
  </si>
  <si>
    <t xml:space="preserve">     before effect of exchange rate changes</t>
  </si>
  <si>
    <t>Effect of exchange rate changes on cash and cash equivalents</t>
  </si>
  <si>
    <r>
      <t>Issued and paid-up share capital</t>
    </r>
    <r>
      <rPr>
        <i/>
        <sz val="11"/>
        <rFont val="Times New Roman"/>
        <family val="1"/>
      </rPr>
      <t xml:space="preserve"> (1,446,000,000 </t>
    </r>
  </si>
  <si>
    <r>
      <t xml:space="preserve">Authorised share capital </t>
    </r>
    <r>
      <rPr>
        <i/>
        <sz val="11"/>
        <rFont val="Times New Roman"/>
        <family val="1"/>
      </rPr>
      <t xml:space="preserve">(1,446,000,000 ordinary </t>
    </r>
  </si>
  <si>
    <t>Profit for the period</t>
  </si>
  <si>
    <t>Share of loss of associate and joint venture</t>
  </si>
  <si>
    <t>Net cash generated from (used in) operating</t>
  </si>
  <si>
    <t>Net cash from (used in) operating activities</t>
  </si>
  <si>
    <t>Increase in current investments</t>
  </si>
  <si>
    <t>Net cash from (used in) investing activities</t>
  </si>
  <si>
    <t>Net cash from (used in) financing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</si>
  <si>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</si>
  <si>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Other comprehensive income (loss)</t>
  </si>
  <si>
    <t>Comprehensive income (loss) for the period</t>
  </si>
  <si>
    <t>Share of profit of subsidiaries accounted for</t>
  </si>
  <si>
    <t>Net decrease in cash and cash equivalents</t>
  </si>
  <si>
    <t>Net decrease in cash and cash equivalents,</t>
  </si>
  <si>
    <t>Profit from operating activities</t>
  </si>
  <si>
    <t xml:space="preserve">Profit before tax income (expense) </t>
  </si>
  <si>
    <t xml:space="preserve">Other comprehensive income (loss) </t>
  </si>
  <si>
    <t>Profit attributable to:</t>
  </si>
  <si>
    <t xml:space="preserve">    Profit for the period</t>
  </si>
  <si>
    <t>Adjustments to reconcile profit to cash receipts (payments)</t>
  </si>
  <si>
    <t xml:space="preserve">Tax expense (income) </t>
  </si>
  <si>
    <t>Unrealised loss (gain) on foreign exchange</t>
  </si>
  <si>
    <t>(Reversal of) allowance for decline in value of inventories</t>
  </si>
  <si>
    <t>Reversal of provision expense</t>
  </si>
  <si>
    <t>(Gain) loss on write-off of property, plant and equipment</t>
  </si>
  <si>
    <t>Translation</t>
  </si>
  <si>
    <t>Other components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</si>
</sst>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.00;\(#,##0.00\)"/>
    <numFmt numFmtId="170" formatCode="_(* #,##0.00_);_(* \(#,##0.00\);_(* &quot;-&quot;_);_(@_)"/>
    <numFmt numFmtId="171" formatCode="_(* #,##0.000_);_(* \(#,##0.000\);_(* &quot;-&quot;_);_(@_)"/>
    <numFmt numFmtId="172" formatCode="#,##0\ ;\(#,##0\)"/>
    <numFmt numFmtId="173" formatCode="[$-409]mmmm\ d\,\ yyyy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0" fontId="10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4" fontId="11" fillId="0" borderId="0" applyFont="0" applyFill="0" applyBorder="0" applyAlignment="0" applyProtection="0"/>
    <xf numFmtId="0" fontId="10" fillId="0" borderId="0"/>
    <xf numFmtId="0" fontId="9" fillId="0" borderId="0"/>
    <xf numFmtId="0" fontId="12" fillId="0" borderId="0"/>
    <xf numFmtId="0" fontId="9" fillId="0" borderId="0"/>
    <xf numFmtId="43" fontId="12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</cellStyleXfs>
  <cellXfs count="228">
    <xf numFmtId="0" fontId="0" fillId="0" borderId="0" xfId="0"/>
    <xf numFmtId="167" fontId="2" fillId="0" borderId="0" xfId="3" applyNumberFormat="1" applyFont="1" applyFill="1" applyBorder="1"/>
    <xf numFmtId="167" fontId="2" fillId="0" borderId="0" xfId="3" applyNumberFormat="1" applyFont="1" applyFill="1"/>
    <xf numFmtId="167" fontId="2" fillId="0" borderId="3" xfId="3" applyNumberFormat="1" applyFont="1" applyFill="1" applyBorder="1"/>
    <xf numFmtId="167" fontId="7" fillId="0" borderId="0" xfId="3" applyNumberFormat="1" applyFont="1" applyFill="1" applyBorder="1"/>
    <xf numFmtId="41" fontId="2" fillId="0" borderId="0" xfId="4" applyNumberFormat="1" applyFont="1" applyFill="1" applyAlignment="1">
      <alignment horizontal="right"/>
    </xf>
    <xf numFmtId="41" fontId="2" fillId="0" borderId="0" xfId="4" applyNumberFormat="1" applyFont="1" applyFill="1"/>
    <xf numFmtId="41" fontId="2" fillId="0" borderId="0" xfId="3" applyNumberFormat="1" applyFont="1" applyFill="1" applyBorder="1"/>
    <xf numFmtId="41" fontId="2" fillId="0" borderId="0" xfId="3" applyNumberFormat="1" applyFont="1" applyFill="1"/>
    <xf numFmtId="165" fontId="2" fillId="0" borderId="0" xfId="3" applyFont="1" applyFill="1"/>
    <xf numFmtId="168" fontId="2" fillId="0" borderId="0" xfId="1" applyNumberFormat="1" applyFont="1" applyFill="1" applyAlignment="1">
      <alignment horizontal="right"/>
    </xf>
    <xf numFmtId="41" fontId="7" fillId="0" borderId="0" xfId="3" applyNumberFormat="1" applyFont="1" applyFill="1"/>
    <xf numFmtId="165" fontId="7" fillId="0" borderId="0" xfId="3" applyFont="1" applyFill="1" applyBorder="1"/>
    <xf numFmtId="167" fontId="7" fillId="0" borderId="1" xfId="3" applyNumberFormat="1" applyFont="1" applyFill="1" applyBorder="1"/>
    <xf numFmtId="167" fontId="7" fillId="0" borderId="0" xfId="3" applyNumberFormat="1" applyFont="1" applyFill="1"/>
    <xf numFmtId="168" fontId="7" fillId="0" borderId="1" xfId="3" applyNumberFormat="1" applyFont="1" applyFill="1" applyBorder="1"/>
    <xf numFmtId="168" fontId="7" fillId="0" borderId="0" xfId="3" applyNumberFormat="1" applyFont="1" applyFill="1" applyBorder="1"/>
    <xf numFmtId="168" fontId="7" fillId="0" borderId="3" xfId="3" applyNumberFormat="1" applyFont="1" applyFill="1" applyBorder="1"/>
    <xf numFmtId="167" fontId="7" fillId="0" borderId="2" xfId="3" applyNumberFormat="1" applyFont="1" applyFill="1" applyBorder="1"/>
    <xf numFmtId="168" fontId="2" fillId="0" borderId="3" xfId="3" applyNumberFormat="1" applyFont="1" applyFill="1" applyBorder="1"/>
    <xf numFmtId="168" fontId="2" fillId="0" borderId="0" xfId="1" applyNumberFormat="1" applyFont="1" applyFill="1"/>
    <xf numFmtId="41" fontId="2" fillId="0" borderId="0" xfId="4" applyNumberFormat="1" applyFont="1" applyFill="1" applyBorder="1"/>
    <xf numFmtId="43" fontId="2" fillId="0" borderId="0" xfId="1" applyFont="1" applyFill="1" applyAlignment="1">
      <alignment horizontal="right"/>
    </xf>
    <xf numFmtId="0" fontId="8" fillId="0" borderId="0" xfId="6" applyNumberFormat="1" applyFont="1" applyFill="1" applyAlignment="1">
      <alignment horizontal="center"/>
    </xf>
    <xf numFmtId="41" fontId="2" fillId="0" borderId="0" xfId="3" applyNumberFormat="1" applyFont="1" applyFill="1" applyAlignment="1">
      <alignment horizontal="center"/>
    </xf>
    <xf numFmtId="41" fontId="7" fillId="0" borderId="2" xfId="3" applyNumberFormat="1" applyFont="1" applyFill="1" applyBorder="1"/>
    <xf numFmtId="41" fontId="7" fillId="0" borderId="0" xfId="3" applyNumberFormat="1" applyFont="1" applyFill="1" applyAlignment="1">
      <alignment horizontal="center"/>
    </xf>
    <xf numFmtId="172" fontId="7" fillId="0" borderId="0" xfId="3" applyNumberFormat="1" applyFont="1" applyFill="1" applyBorder="1"/>
    <xf numFmtId="172" fontId="7" fillId="0" borderId="0" xfId="6" applyNumberFormat="1" applyFont="1" applyFill="1" applyBorder="1"/>
    <xf numFmtId="43" fontId="7" fillId="0" borderId="0" xfId="1" applyFont="1" applyFill="1" applyBorder="1"/>
    <xf numFmtId="167" fontId="7" fillId="0" borderId="3" xfId="3" applyNumberFormat="1" applyFont="1" applyFill="1" applyBorder="1"/>
    <xf numFmtId="41" fontId="7" fillId="0" borderId="1" xfId="4" applyNumberFormat="1" applyFont="1" applyFill="1" applyBorder="1"/>
    <xf numFmtId="167" fontId="2" fillId="0" borderId="0" xfId="3" applyNumberFormat="1" applyFont="1" applyFill="1" applyBorder="1" applyAlignment="1">
      <alignment horizontal="center"/>
    </xf>
    <xf numFmtId="41" fontId="7" fillId="0" borderId="1" xfId="3" applyNumberFormat="1" applyFont="1" applyFill="1" applyBorder="1"/>
    <xf numFmtId="168" fontId="7" fillId="0" borderId="2" xfId="3" applyNumberFormat="1" applyFont="1" applyFill="1" applyBorder="1"/>
    <xf numFmtId="43" fontId="7" fillId="0" borderId="1" xfId="1" applyFont="1" applyFill="1" applyBorder="1"/>
    <xf numFmtId="168" fontId="7" fillId="0" borderId="2" xfId="1" applyNumberFormat="1" applyFont="1" applyFill="1" applyBorder="1"/>
    <xf numFmtId="168" fontId="2" fillId="0" borderId="0" xfId="3" applyNumberFormat="1" applyFont="1" applyFill="1" applyBorder="1"/>
    <xf numFmtId="43" fontId="7" fillId="0" borderId="3" xfId="1" applyFont="1" applyFill="1" applyBorder="1"/>
    <xf numFmtId="168" fontId="7" fillId="0" borderId="3" xfId="1" applyNumberFormat="1" applyFont="1" applyFill="1" applyBorder="1"/>
    <xf numFmtId="168" fontId="2" fillId="0" borderId="3" xfId="11" applyNumberFormat="1" applyFont="1" applyFill="1" applyBorder="1"/>
    <xf numFmtId="168" fontId="2" fillId="0" borderId="0" xfId="11" applyNumberFormat="1" applyFont="1" applyFill="1" applyBorder="1"/>
    <xf numFmtId="43" fontId="7" fillId="0" borderId="0" xfId="1" applyFont="1" applyFill="1"/>
    <xf numFmtId="43" fontId="2" fillId="0" borderId="0" xfId="1" applyFont="1" applyFill="1"/>
    <xf numFmtId="43" fontId="2" fillId="0" borderId="0" xfId="1" applyFont="1" applyFill="1" applyBorder="1"/>
    <xf numFmtId="0" fontId="6" fillId="0" borderId="0" xfId="6" applyNumberFormat="1" applyFont="1" applyFill="1" applyAlignment="1">
      <alignment horizontal="center"/>
    </xf>
    <xf numFmtId="168" fontId="7" fillId="0" borderId="0" xfId="1" applyNumberFormat="1" applyFont="1" applyFill="1" applyBorder="1"/>
    <xf numFmtId="168" fontId="7" fillId="0" borderId="0" xfId="1" applyNumberFormat="1" applyFont="1" applyFill="1"/>
    <xf numFmtId="168" fontId="7" fillId="0" borderId="0" xfId="3" applyNumberFormat="1" applyFont="1" applyFill="1"/>
    <xf numFmtId="168" fontId="7" fillId="0" borderId="1" xfId="1" applyNumberFormat="1" applyFont="1" applyFill="1" applyBorder="1"/>
    <xf numFmtId="168" fontId="2" fillId="0" borderId="0" xfId="16" applyNumberFormat="1" applyFont="1" applyFill="1" applyAlignment="1"/>
    <xf numFmtId="168" fontId="2" fillId="0" borderId="0" xfId="16" applyNumberFormat="1" applyFont="1" applyFill="1" applyAlignment="1">
      <alignment horizontal="right"/>
    </xf>
    <xf numFmtId="43" fontId="2" fillId="0" borderId="0" xfId="16" applyFont="1" applyFill="1" applyAlignment="1"/>
    <xf numFmtId="168" fontId="7" fillId="0" borderId="1" xfId="16" applyNumberFormat="1" applyFont="1" applyFill="1" applyBorder="1" applyAlignment="1"/>
    <xf numFmtId="168" fontId="7" fillId="0" borderId="0" xfId="16" applyNumberFormat="1" applyFont="1" applyFill="1" applyBorder="1" applyAlignment="1"/>
    <xf numFmtId="43" fontId="7" fillId="0" borderId="0" xfId="16" applyFont="1" applyFill="1" applyBorder="1" applyAlignment="1"/>
    <xf numFmtId="168" fontId="7" fillId="0" borderId="0" xfId="16" applyNumberFormat="1" applyFont="1" applyFill="1" applyAlignment="1"/>
    <xf numFmtId="168" fontId="7" fillId="0" borderId="2" xfId="16" applyNumberFormat="1" applyFont="1" applyFill="1" applyBorder="1" applyAlignment="1"/>
    <xf numFmtId="43" fontId="7" fillId="0" borderId="0" xfId="16" applyFont="1" applyFill="1" applyAlignment="1"/>
    <xf numFmtId="43" fontId="7" fillId="0" borderId="0" xfId="16" applyFont="1" applyFill="1" applyAlignment="1">
      <alignment horizontal="center"/>
    </xf>
    <xf numFmtId="168" fontId="2" fillId="0" borderId="3" xfId="16" applyNumberFormat="1" applyFont="1" applyFill="1" applyBorder="1" applyAlignment="1"/>
    <xf numFmtId="168" fontId="2" fillId="0" borderId="0" xfId="16" applyNumberFormat="1" applyFont="1" applyFill="1" applyBorder="1" applyAlignment="1"/>
    <xf numFmtId="168" fontId="7" fillId="0" borderId="1" xfId="16" applyNumberFormat="1" applyFont="1" applyFill="1" applyBorder="1" applyAlignment="1">
      <alignment horizontal="right"/>
    </xf>
    <xf numFmtId="168" fontId="7" fillId="0" borderId="0" xfId="16" applyNumberFormat="1" applyFont="1" applyFill="1" applyBorder="1" applyAlignment="1">
      <alignment horizontal="right"/>
    </xf>
    <xf numFmtId="168" fontId="7" fillId="0" borderId="4" xfId="16" applyNumberFormat="1" applyFont="1" applyFill="1" applyBorder="1" applyAlignment="1">
      <alignment horizontal="right"/>
    </xf>
    <xf numFmtId="168" fontId="7" fillId="0" borderId="3" xfId="16" applyNumberFormat="1" applyFont="1" applyFill="1" applyBorder="1" applyAlignment="1"/>
    <xf numFmtId="168" fontId="2" fillId="0" borderId="2" xfId="16" applyNumberFormat="1" applyFont="1" applyFill="1" applyBorder="1" applyAlignment="1"/>
    <xf numFmtId="168" fontId="7" fillId="0" borderId="4" xfId="16" applyNumberFormat="1" applyFont="1" applyFill="1" applyBorder="1" applyAlignment="1"/>
    <xf numFmtId="165" fontId="2" fillId="0" borderId="0" xfId="3" applyFont="1" applyFill="1" applyBorder="1"/>
    <xf numFmtId="41" fontId="2" fillId="0" borderId="3" xfId="3" applyNumberFormat="1" applyFont="1" applyFill="1" applyBorder="1"/>
    <xf numFmtId="41" fontId="7" fillId="0" borderId="0" xfId="3" applyNumberFormat="1" applyFont="1" applyFill="1" applyBorder="1"/>
    <xf numFmtId="168" fontId="2" fillId="0" borderId="0" xfId="1" applyNumberFormat="1" applyFont="1" applyFill="1" applyBorder="1"/>
    <xf numFmtId="168" fontId="7" fillId="0" borderId="0" xfId="3" applyNumberFormat="1" applyFont="1" applyFill="1" applyBorder="1" applyAlignment="1">
      <alignment horizontal="center"/>
    </xf>
    <xf numFmtId="41" fontId="7" fillId="0" borderId="4" xfId="3" applyNumberFormat="1" applyFont="1" applyFill="1" applyBorder="1"/>
    <xf numFmtId="168" fontId="7" fillId="0" borderId="4" xfId="3" applyNumberFormat="1" applyFont="1" applyFill="1" applyBorder="1"/>
    <xf numFmtId="0" fontId="6" fillId="0" borderId="0" xfId="6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center"/>
    </xf>
    <xf numFmtId="41" fontId="7" fillId="0" borderId="0" xfId="3" applyNumberFormat="1" applyFont="1" applyFill="1" applyBorder="1" applyAlignment="1">
      <alignment horizontal="center"/>
    </xf>
    <xf numFmtId="43" fontId="2" fillId="0" borderId="0" xfId="3" applyNumberFormat="1" applyFont="1" applyFill="1" applyBorder="1"/>
    <xf numFmtId="41" fontId="2" fillId="0" borderId="3" xfId="3" applyNumberFormat="1" applyFont="1" applyFill="1" applyBorder="1" applyAlignment="1"/>
    <xf numFmtId="41" fontId="2" fillId="0" borderId="0" xfId="3" applyNumberFormat="1" applyFont="1" applyFill="1" applyBorder="1" applyAlignment="1"/>
    <xf numFmtId="165" fontId="2" fillId="0" borderId="0" xfId="3" applyFont="1" applyFill="1" applyBorder="1" applyAlignment="1"/>
    <xf numFmtId="41" fontId="7" fillId="0" borderId="5" xfId="3" applyNumberFormat="1" applyFont="1" applyFill="1" applyBorder="1"/>
    <xf numFmtId="43" fontId="2" fillId="0" borderId="3" xfId="1" applyFont="1" applyFill="1" applyBorder="1"/>
    <xf numFmtId="170" fontId="7" fillId="0" borderId="2" xfId="3" applyNumberFormat="1" applyFont="1" applyFill="1" applyBorder="1"/>
    <xf numFmtId="171" fontId="7" fillId="0" borderId="0" xfId="3" applyNumberFormat="1" applyFont="1" applyFill="1"/>
    <xf numFmtId="167" fontId="7" fillId="0" borderId="0" xfId="6" applyNumberFormat="1" applyFont="1" applyFill="1" applyBorder="1"/>
    <xf numFmtId="37" fontId="2" fillId="0" borderId="0" xfId="6" applyNumberFormat="1" applyFont="1" applyFill="1" applyBorder="1"/>
    <xf numFmtId="168" fontId="2" fillId="0" borderId="3" xfId="1" applyNumberFormat="1" applyFont="1" applyFill="1" applyBorder="1"/>
    <xf numFmtId="168" fontId="2" fillId="0" borderId="0" xfId="3" applyNumberFormat="1" applyFont="1" applyFill="1"/>
    <xf numFmtId="165" fontId="7" fillId="0" borderId="0" xfId="3" applyFont="1" applyFill="1"/>
    <xf numFmtId="167" fontId="7" fillId="0" borderId="0" xfId="6" applyNumberFormat="1" applyFont="1" applyFill="1"/>
    <xf numFmtId="43" fontId="7" fillId="0" borderId="0" xfId="1" applyFont="1" applyFill="1" applyAlignment="1">
      <alignment horizontal="center"/>
    </xf>
    <xf numFmtId="41" fontId="2" fillId="0" borderId="3" xfId="3" applyNumberFormat="1" applyFont="1" applyFill="1" applyBorder="1" applyAlignment="1">
      <alignment vertical="center"/>
    </xf>
    <xf numFmtId="168" fontId="2" fillId="0" borderId="3" xfId="1" applyNumberFormat="1" applyFont="1" applyFill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172" fontId="2" fillId="0" borderId="0" xfId="3" applyNumberFormat="1" applyFont="1" applyFill="1" applyBorder="1"/>
    <xf numFmtId="172" fontId="2" fillId="0" borderId="0" xfId="6" applyNumberFormat="1" applyFont="1" applyFill="1" applyBorder="1"/>
    <xf numFmtId="41" fontId="7" fillId="0" borderId="2" xfId="3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1" fontId="7" fillId="0" borderId="0" xfId="3" applyNumberFormat="1" applyFont="1" applyFill="1" applyAlignment="1">
      <alignment horizontal="center" vertical="center"/>
    </xf>
    <xf numFmtId="168" fontId="7" fillId="0" borderId="2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8" fontId="2" fillId="0" borderId="0" xfId="3" applyNumberFormat="1" applyFont="1" applyFill="1" applyBorder="1" applyAlignment="1">
      <alignment horizontal="center"/>
    </xf>
    <xf numFmtId="168" fontId="7" fillId="0" borderId="0" xfId="11" applyNumberFormat="1" applyFont="1" applyFill="1" applyBorder="1"/>
    <xf numFmtId="165" fontId="2" fillId="0" borderId="0" xfId="3" applyFont="1" applyFill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41" fontId="2" fillId="0" borderId="4" xfId="4" applyNumberFormat="1" applyFont="1" applyFill="1" applyBorder="1"/>
    <xf numFmtId="41" fontId="2" fillId="0" borderId="3" xfId="4" applyNumberFormat="1" applyFont="1" applyFill="1" applyBorder="1"/>
    <xf numFmtId="41" fontId="7" fillId="0" borderId="0" xfId="4" applyNumberFormat="1" applyFont="1" applyFill="1"/>
    <xf numFmtId="41" fontId="7" fillId="0" borderId="3" xfId="3" applyNumberFormat="1" applyFont="1" applyFill="1" applyBorder="1"/>
    <xf numFmtId="168" fontId="7" fillId="0" borderId="0" xfId="1" applyNumberFormat="1" applyFont="1" applyFill="1" applyAlignment="1"/>
    <xf numFmtId="41" fontId="7" fillId="0" borderId="0" xfId="3" applyNumberFormat="1" applyFont="1" applyFill="1" applyAlignment="1"/>
    <xf numFmtId="165" fontId="7" fillId="0" borderId="0" xfId="3" applyFont="1" applyFill="1" applyAlignment="1"/>
    <xf numFmtId="168" fontId="7" fillId="0" borderId="5" xfId="1" applyNumberFormat="1" applyFont="1" applyFill="1" applyBorder="1"/>
    <xf numFmtId="168" fontId="2" fillId="0" borderId="0" xfId="1" applyNumberFormat="1" applyFont="1" applyFill="1" applyAlignment="1"/>
    <xf numFmtId="0" fontId="3" fillId="0" borderId="0" xfId="0" applyFont="1"/>
    <xf numFmtId="0" fontId="7" fillId="0" borderId="0" xfId="0" applyFont="1"/>
    <xf numFmtId="0" fontId="2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3" fontId="7" fillId="0" borderId="0" xfId="0" applyNumberFormat="1" applyFont="1" applyAlignment="1">
      <alignment horizontal="center"/>
    </xf>
    <xf numFmtId="173" fontId="6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>
      <alignment horizontal="left"/>
    </xf>
    <xf numFmtId="168" fontId="2" fillId="0" borderId="0" xfId="0" applyNumberFormat="1" applyFont="1"/>
    <xf numFmtId="166" fontId="6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6" fontId="6" fillId="0" borderId="0" xfId="17" applyNumberFormat="1" applyFont="1" applyAlignment="1">
      <alignment horizontal="center"/>
    </xf>
    <xf numFmtId="172" fontId="7" fillId="0" borderId="0" xfId="0" applyNumberFormat="1" applyFont="1" applyAlignment="1">
      <alignment horizontal="center"/>
    </xf>
    <xf numFmtId="38" fontId="2" fillId="0" borderId="0" xfId="0" applyNumberFormat="1" applyFont="1"/>
    <xf numFmtId="49" fontId="6" fillId="0" borderId="0" xfId="0" applyNumberFormat="1" applyFont="1" applyAlignment="1">
      <alignment horizontal="left"/>
    </xf>
    <xf numFmtId="168" fontId="7" fillId="0" borderId="0" xfId="0" applyNumberFormat="1" applyFont="1"/>
    <xf numFmtId="168" fontId="8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3" fillId="0" borderId="0" xfId="2" applyFont="1" applyAlignment="1">
      <alignment horizontal="left"/>
    </xf>
    <xf numFmtId="169" fontId="4" fillId="0" borderId="0" xfId="5" applyNumberFormat="1" applyFont="1"/>
    <xf numFmtId="166" fontId="4" fillId="0" borderId="0" xfId="2" applyNumberFormat="1" applyFont="1"/>
    <xf numFmtId="0" fontId="5" fillId="0" borderId="0" xfId="2" applyFont="1"/>
    <xf numFmtId="0" fontId="4" fillId="0" borderId="0" xfId="2" applyFont="1" applyAlignment="1">
      <alignment horizontal="right"/>
    </xf>
    <xf numFmtId="0" fontId="4" fillId="0" borderId="0" xfId="2" applyFont="1"/>
    <xf numFmtId="0" fontId="5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166" fontId="8" fillId="0" borderId="0" xfId="2" applyNumberFormat="1" applyFont="1"/>
    <xf numFmtId="166" fontId="6" fillId="0" borderId="0" xfId="2" applyNumberFormat="1" applyFont="1"/>
    <xf numFmtId="0" fontId="7" fillId="0" borderId="0" xfId="5" applyFont="1"/>
    <xf numFmtId="169" fontId="6" fillId="0" borderId="0" xfId="2" applyNumberFormat="1" applyFont="1"/>
    <xf numFmtId="166" fontId="7" fillId="0" borderId="0" xfId="2" applyNumberFormat="1" applyFont="1"/>
    <xf numFmtId="0" fontId="2" fillId="0" borderId="0" xfId="0" applyFont="1" applyAlignment="1">
      <alignment wrapText="1"/>
    </xf>
    <xf numFmtId="166" fontId="7" fillId="0" borderId="0" xfId="9" applyNumberFormat="1" applyFont="1"/>
    <xf numFmtId="37" fontId="7" fillId="0" borderId="0" xfId="2" applyNumberFormat="1" applyFont="1"/>
    <xf numFmtId="169" fontId="8" fillId="0" borderId="0" xfId="2" applyNumberFormat="1" applyFont="1"/>
    <xf numFmtId="0" fontId="7" fillId="0" borderId="0" xfId="0" applyFont="1" applyAlignment="1">
      <alignment vertical="center"/>
    </xf>
    <xf numFmtId="169" fontId="7" fillId="0" borderId="0" xfId="2" applyNumberFormat="1" applyFont="1"/>
    <xf numFmtId="0" fontId="3" fillId="0" borderId="0" xfId="10" applyFont="1" applyAlignment="1">
      <alignment horizontal="left"/>
    </xf>
    <xf numFmtId="0" fontId="7" fillId="0" borderId="0" xfId="10" applyFont="1" applyAlignment="1">
      <alignment horizontal="left"/>
    </xf>
    <xf numFmtId="169" fontId="2" fillId="0" borderId="0" xfId="10" applyNumberFormat="1" applyFont="1"/>
    <xf numFmtId="169" fontId="2" fillId="0" borderId="0" xfId="10" applyNumberFormat="1" applyFont="1" applyAlignment="1">
      <alignment horizontal="right"/>
    </xf>
    <xf numFmtId="0" fontId="5" fillId="0" borderId="0" xfId="10" applyFont="1" applyAlignment="1">
      <alignment horizontal="left"/>
    </xf>
    <xf numFmtId="169" fontId="2" fillId="0" borderId="0" xfId="10" applyNumberFormat="1" applyFont="1" applyAlignment="1">
      <alignment horizontal="left"/>
    </xf>
    <xf numFmtId="169" fontId="7" fillId="0" borderId="0" xfId="10" applyNumberFormat="1" applyFont="1" applyAlignment="1">
      <alignment horizontal="centerContinuous"/>
    </xf>
    <xf numFmtId="169" fontId="7" fillId="0" borderId="0" xfId="10" applyNumberFormat="1" applyFont="1"/>
    <xf numFmtId="169" fontId="2" fillId="0" borderId="0" xfId="10" applyNumberFormat="1" applyFont="1" applyAlignment="1">
      <alignment horizontal="center"/>
    </xf>
    <xf numFmtId="169" fontId="2" fillId="0" borderId="3" xfId="10" applyNumberFormat="1" applyFont="1" applyBorder="1" applyAlignment="1">
      <alignment horizontal="center"/>
    </xf>
    <xf numFmtId="0" fontId="6" fillId="0" borderId="0" xfId="10" applyFont="1" applyAlignment="1">
      <alignment horizontal="center"/>
    </xf>
    <xf numFmtId="169" fontId="7" fillId="0" borderId="0" xfId="10" applyNumberFormat="1" applyFont="1" applyAlignment="1">
      <alignment horizontal="left"/>
    </xf>
    <xf numFmtId="169" fontId="8" fillId="0" borderId="0" xfId="10" applyNumberFormat="1" applyFont="1" applyAlignment="1">
      <alignment horizontal="left"/>
    </xf>
    <xf numFmtId="0" fontId="8" fillId="0" borderId="0" xfId="10" applyFont="1" applyAlignment="1">
      <alignment horizontal="center"/>
    </xf>
    <xf numFmtId="0" fontId="7" fillId="0" borderId="0" xfId="7" applyFont="1"/>
    <xf numFmtId="0" fontId="2" fillId="0" borderId="0" xfId="7" applyFont="1" applyAlignment="1">
      <alignment horizontal="left"/>
    </xf>
    <xf numFmtId="0" fontId="7" fillId="0" borderId="0" xfId="7" applyFont="1" applyAlignment="1">
      <alignment horizontal="left"/>
    </xf>
    <xf numFmtId="0" fontId="2" fillId="0" borderId="0" xfId="7" applyFont="1"/>
    <xf numFmtId="0" fontId="7" fillId="0" borderId="0" xfId="2" applyFont="1"/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7" applyFont="1" applyAlignment="1">
      <alignment horizontal="center"/>
    </xf>
    <xf numFmtId="0" fontId="8" fillId="0" borderId="0" xfId="2" applyFont="1"/>
    <xf numFmtId="0" fontId="2" fillId="0" borderId="0" xfId="7" applyFont="1" applyAlignment="1">
      <alignment horizontal="left" indent="1"/>
    </xf>
    <xf numFmtId="0" fontId="2" fillId="0" borderId="0" xfId="7" applyFont="1" applyAlignment="1">
      <alignment horizontal="left" indent="2"/>
    </xf>
    <xf numFmtId="0" fontId="8" fillId="0" borderId="0" xfId="2" applyFont="1" applyAlignment="1">
      <alignment horizontal="left" indent="1"/>
    </xf>
    <xf numFmtId="0" fontId="6" fillId="0" borderId="0" xfId="5" applyFont="1" applyAlignment="1">
      <alignment horizontal="center"/>
    </xf>
    <xf numFmtId="0" fontId="8" fillId="0" borderId="0" xfId="2" applyFont="1" applyAlignment="1">
      <alignment horizontal="center"/>
    </xf>
    <xf numFmtId="169" fontId="7" fillId="0" borderId="0" xfId="5" applyNumberFormat="1" applyFont="1"/>
    <xf numFmtId="0" fontId="8" fillId="0" borderId="0" xfId="5" applyFont="1" applyAlignment="1">
      <alignment horizontal="center"/>
    </xf>
    <xf numFmtId="0" fontId="8" fillId="0" borderId="0" xfId="7" applyFont="1" applyAlignment="1">
      <alignment horizontal="left"/>
    </xf>
    <xf numFmtId="169" fontId="10" fillId="0" borderId="0" xfId="13" applyNumberFormat="1" applyFont="1"/>
    <xf numFmtId="0" fontId="8" fillId="0" borderId="0" xfId="12" applyFont="1" applyAlignment="1">
      <alignment horizontal="left"/>
    </xf>
    <xf numFmtId="169" fontId="2" fillId="0" borderId="0" xfId="13" applyNumberFormat="1" applyFont="1"/>
    <xf numFmtId="0" fontId="7" fillId="0" borderId="0" xfId="2" applyFont="1" applyAlignment="1">
      <alignment horizontal="left"/>
    </xf>
    <xf numFmtId="0" fontId="2" fillId="0" borderId="0" xfId="0" applyFont="1" applyAlignment="1">
      <alignment vertical="center"/>
    </xf>
    <xf numFmtId="166" fontId="2" fillId="0" borderId="0" xfId="0" applyNumberFormat="1" applyFont="1"/>
    <xf numFmtId="169" fontId="2" fillId="0" borderId="0" xfId="5" applyNumberFormat="1"/>
    <xf numFmtId="166" fontId="2" fillId="0" borderId="0" xfId="2" applyNumberFormat="1"/>
    <xf numFmtId="0" fontId="2" fillId="0" borderId="0" xfId="2" quotePrefix="1" applyAlignment="1">
      <alignment horizontal="center"/>
    </xf>
    <xf numFmtId="0" fontId="2" fillId="0" borderId="0" xfId="2" applyAlignment="1">
      <alignment horizontal="center"/>
    </xf>
    <xf numFmtId="169" fontId="2" fillId="0" borderId="0" xfId="2" applyNumberFormat="1"/>
    <xf numFmtId="0" fontId="2" fillId="0" borderId="0" xfId="5"/>
    <xf numFmtId="37" fontId="2" fillId="0" borderId="0" xfId="2" applyNumberFormat="1" applyAlignment="1">
      <alignment horizontal="right"/>
    </xf>
    <xf numFmtId="37" fontId="2" fillId="0" borderId="0" xfId="2" applyNumberFormat="1"/>
    <xf numFmtId="172" fontId="2" fillId="0" borderId="0" xfId="2" applyNumberFormat="1"/>
    <xf numFmtId="0" fontId="2" fillId="0" borderId="0" xfId="2" applyAlignment="1">
      <alignment wrapText="1"/>
    </xf>
    <xf numFmtId="0" fontId="2" fillId="0" borderId="0" xfId="2"/>
    <xf numFmtId="0" fontId="6" fillId="0" borderId="0" xfId="15" applyFont="1" applyAlignment="1">
      <alignment horizontal="center"/>
    </xf>
    <xf numFmtId="166" fontId="2" fillId="0" borderId="0" xfId="5" applyNumberFormat="1" applyAlignment="1">
      <alignment horizontal="center"/>
    </xf>
    <xf numFmtId="166" fontId="2" fillId="0" borderId="0" xfId="5" applyNumberFormat="1"/>
    <xf numFmtId="0" fontId="2" fillId="0" borderId="0" xfId="2" applyAlignment="1">
      <alignment horizontal="left"/>
    </xf>
    <xf numFmtId="0" fontId="2" fillId="0" borderId="0" xfId="12" applyFont="1" applyAlignment="1">
      <alignment horizontal="left"/>
    </xf>
    <xf numFmtId="166" fontId="2" fillId="0" borderId="0" xfId="2" applyNumberFormat="1" applyAlignment="1">
      <alignment horizontal="center"/>
    </xf>
    <xf numFmtId="17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3" fontId="6" fillId="0" borderId="0" xfId="0" applyNumberFormat="1" applyFont="1" applyAlignment="1">
      <alignment horizontal="center"/>
    </xf>
    <xf numFmtId="43" fontId="6" fillId="0" borderId="0" xfId="16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0" xfId="2" applyAlignment="1">
      <alignment horizontal="center" wrapText="1"/>
    </xf>
    <xf numFmtId="16" fontId="2" fillId="0" borderId="0" xfId="2" quotePrefix="1" applyNumberFormat="1" applyAlignment="1">
      <alignment horizontal="center" wrapText="1"/>
    </xf>
    <xf numFmtId="166" fontId="6" fillId="0" borderId="0" xfId="2" applyNumberFormat="1" applyFont="1" applyAlignment="1">
      <alignment horizontal="center"/>
    </xf>
    <xf numFmtId="166" fontId="2" fillId="0" borderId="0" xfId="2" applyNumberFormat="1" applyAlignment="1">
      <alignment horizontal="center"/>
    </xf>
    <xf numFmtId="169" fontId="2" fillId="0" borderId="3" xfId="10" applyNumberFormat="1" applyFont="1" applyBorder="1" applyAlignment="1">
      <alignment horizontal="center"/>
    </xf>
    <xf numFmtId="169" fontId="6" fillId="0" borderId="0" xfId="10" applyNumberFormat="1" applyFont="1" applyAlignment="1">
      <alignment horizontal="center"/>
    </xf>
    <xf numFmtId="0" fontId="5" fillId="0" borderId="0" xfId="2" applyFont="1" applyAlignment="1">
      <alignment horizontal="left"/>
    </xf>
  </cellXfs>
  <cellStyles count="19">
    <cellStyle name="Comma" xfId="1" builtinId="3"/>
    <cellStyle name="Comma 2" xfId="3" xr:uid="{FF781402-3764-4CC0-BF07-DD8C21FC8198}"/>
    <cellStyle name="Comma 2 2" xfId="8" xr:uid="{54D191F9-BFF0-4441-8C44-7C76AE9B308C}"/>
    <cellStyle name="Comma 3" xfId="16" xr:uid="{7C857F8C-1538-4723-AD89-A89E470E631F}"/>
    <cellStyle name="Comma_AMT_BCP_TFS_Q151_Final-120508 2 2" xfId="6" xr:uid="{712ED2A1-11DD-4320-AB11-B329CD1D41B9}"/>
    <cellStyle name="Currency 2" xfId="4" xr:uid="{E76C54E5-7C12-4B37-A8D0-E4DE830BC8A1}"/>
    <cellStyle name="Currency 3" xfId="11" xr:uid="{97D379A8-45A9-47D9-919D-654BD9325566}"/>
    <cellStyle name="Normal" xfId="0" builtinId="0"/>
    <cellStyle name="Normal 2" xfId="2" xr:uid="{8353A5A8-E171-49A7-8981-9FA82395FA13}"/>
    <cellStyle name="Normal 2 2" xfId="7" xr:uid="{D6048D13-0797-4A6B-AB67-94F3DD25C5DD}"/>
    <cellStyle name="Normal 2 2 2" xfId="15" xr:uid="{1CF22AB5-EB88-410A-A456-00B1BFCFD8CB}"/>
    <cellStyle name="Normal 4 2" xfId="12" xr:uid="{692291A0-8C5A-4919-87CC-B6332FC9B627}"/>
    <cellStyle name="Normal 4 2 2" xfId="9" xr:uid="{E4F0B940-E3B1-4C34-A8E0-703FF4F3C754}"/>
    <cellStyle name="Normal 4 2 2 2" xfId="17" xr:uid="{BCBCBABE-B481-4604-8457-898678E4F320}"/>
    <cellStyle name="Normal 8" xfId="14" xr:uid="{9B0DB06F-15A8-4037-A7CB-0CD7903433A9}"/>
    <cellStyle name="Normal_AMT_BCP_TFS_Q151_Final-120508" xfId="5" xr:uid="{EDED6A2A-0E3F-46FB-9DA6-EBF155B06163}"/>
    <cellStyle name="Normal_AMT_BCP_TFS_Q151_Final-120508 2 2" xfId="13" xr:uid="{6670EB77-6062-411F-8ED7-A7CF08929BD6}"/>
    <cellStyle name="Normal_BCP_FS 2009 Q1_EN - final_11.05.09" xfId="10" xr:uid="{1B4D58FB-6232-463C-9B33-8639A42917BB}"/>
    <cellStyle name="Percent 2" xfId="18" xr:uid="{205FD8B3-8345-42E9-8B4A-89CCA50817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FEC0-A765-4DF9-B7A4-27CC2A5E26DA}">
  <dimension ref="A1:L102"/>
  <sheetViews>
    <sheetView showGridLines="0" tabSelected="1" zoomScale="85" zoomScaleNormal="85" zoomScaleSheetLayoutView="80" workbookViewId="0"/>
  </sheetViews>
  <sheetFormatPr defaultColWidth="8.21875" defaultRowHeight="20.25" customHeight="1"/>
  <cols>
    <col min="1" max="1" width="2.109375" style="118" customWidth="1"/>
    <col min="2" max="2" width="19.109375" style="118" customWidth="1"/>
    <col min="3" max="3" width="20.44140625" style="118" customWidth="1"/>
    <col min="4" max="4" width="9.44140625" style="126" customWidth="1"/>
    <col min="5" max="5" width="1.109375" style="126" customWidth="1"/>
    <col min="6" max="6" width="12.88671875" style="126" customWidth="1"/>
    <col min="7" max="7" width="1.21875" style="124" customWidth="1"/>
    <col min="8" max="8" width="12.88671875" style="126" customWidth="1"/>
    <col min="9" max="9" width="1.21875" style="118" customWidth="1"/>
    <col min="10" max="10" width="12.88671875" style="118" customWidth="1"/>
    <col min="11" max="11" width="1.21875" style="118" customWidth="1"/>
    <col min="12" max="12" width="12.88671875" style="118" customWidth="1"/>
    <col min="13" max="16384" width="8.21875" style="118"/>
  </cols>
  <sheetData>
    <row r="1" spans="1:12" ht="21.9" customHeight="1">
      <c r="A1" s="116" t="s">
        <v>0</v>
      </c>
      <c r="B1" s="116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21.9" customHeight="1">
      <c r="A2" s="119" t="s">
        <v>199</v>
      </c>
      <c r="B2" s="119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13.8">
      <c r="A3" s="117"/>
      <c r="B3" s="117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17.399999999999999" customHeight="1">
      <c r="A4" s="117"/>
      <c r="B4" s="117"/>
      <c r="C4" s="117"/>
      <c r="D4" s="121"/>
      <c r="E4" s="121"/>
      <c r="F4" s="213" t="s">
        <v>2</v>
      </c>
      <c r="G4" s="213"/>
      <c r="H4" s="213"/>
      <c r="I4" s="122"/>
      <c r="J4" s="214" t="s">
        <v>3</v>
      </c>
      <c r="K4" s="214"/>
      <c r="L4" s="214"/>
    </row>
    <row r="5" spans="1:12" ht="17.399999999999999" customHeight="1">
      <c r="C5" s="117"/>
      <c r="D5" s="123"/>
      <c r="E5" s="123"/>
      <c r="F5" s="213" t="s">
        <v>4</v>
      </c>
      <c r="G5" s="213"/>
      <c r="H5" s="213"/>
      <c r="I5" s="122"/>
      <c r="J5" s="213" t="s">
        <v>4</v>
      </c>
      <c r="K5" s="213"/>
      <c r="L5" s="213"/>
    </row>
    <row r="6" spans="1:12" ht="17.399999999999999" customHeight="1">
      <c r="C6" s="117"/>
      <c r="D6" s="123"/>
      <c r="E6" s="123"/>
      <c r="F6" s="124" t="s">
        <v>5</v>
      </c>
      <c r="H6" s="124" t="s">
        <v>6</v>
      </c>
      <c r="I6" s="124"/>
      <c r="J6" s="124" t="s">
        <v>5</v>
      </c>
      <c r="K6" s="124"/>
      <c r="L6" s="124" t="s">
        <v>6</v>
      </c>
    </row>
    <row r="7" spans="1:12" ht="17.399999999999999" customHeight="1">
      <c r="A7" s="125" t="s">
        <v>7</v>
      </c>
      <c r="B7" s="125"/>
      <c r="C7" s="117"/>
      <c r="D7" s="126" t="str">
        <f>IF(SUM(D8:D33)=0,"","Note")</f>
        <v>Note</v>
      </c>
      <c r="E7" s="123"/>
      <c r="F7" s="124">
        <v>2025</v>
      </c>
      <c r="H7" s="124">
        <v>2024</v>
      </c>
      <c r="I7" s="124"/>
      <c r="J7" s="124">
        <v>2025</v>
      </c>
      <c r="K7" s="124"/>
      <c r="L7" s="124">
        <v>2024</v>
      </c>
    </row>
    <row r="8" spans="1:12" ht="17.399999999999999" customHeight="1">
      <c r="A8" s="125"/>
      <c r="B8" s="125"/>
      <c r="C8" s="117"/>
      <c r="D8" s="123"/>
      <c r="E8" s="123"/>
      <c r="F8" s="124" t="s">
        <v>8</v>
      </c>
      <c r="H8" s="124"/>
      <c r="I8" s="124"/>
      <c r="J8" s="124" t="s">
        <v>8</v>
      </c>
      <c r="K8" s="124"/>
      <c r="L8" s="124"/>
    </row>
    <row r="9" spans="1:12" ht="17.399999999999999" customHeight="1">
      <c r="F9" s="215" t="s">
        <v>9</v>
      </c>
      <c r="G9" s="215"/>
      <c r="H9" s="215"/>
      <c r="I9" s="215"/>
      <c r="J9" s="215"/>
      <c r="K9" s="215"/>
      <c r="L9" s="215"/>
    </row>
    <row r="10" spans="1:12" ht="21.9" customHeight="1">
      <c r="A10" s="127" t="s">
        <v>10</v>
      </c>
      <c r="B10" s="127"/>
      <c r="I10" s="128"/>
      <c r="J10" s="128"/>
      <c r="K10" s="128"/>
      <c r="L10" s="128"/>
    </row>
    <row r="11" spans="1:12" ht="21.9" customHeight="1">
      <c r="A11" s="118" t="s">
        <v>11</v>
      </c>
      <c r="D11" s="129"/>
      <c r="E11" s="129"/>
      <c r="F11" s="50">
        <v>371163</v>
      </c>
      <c r="G11" s="130"/>
      <c r="H11" s="51">
        <v>546505</v>
      </c>
      <c r="I11" s="50"/>
      <c r="J11" s="50">
        <v>101295</v>
      </c>
      <c r="K11" s="52"/>
      <c r="L11" s="50">
        <v>271919</v>
      </c>
    </row>
    <row r="12" spans="1:12" ht="21.9" customHeight="1">
      <c r="A12" s="118" t="s">
        <v>12</v>
      </c>
      <c r="D12" s="129" t="s">
        <v>13</v>
      </c>
      <c r="E12" s="129"/>
      <c r="F12" s="50">
        <v>909759</v>
      </c>
      <c r="G12" s="130"/>
      <c r="H12" s="51">
        <v>1847360</v>
      </c>
      <c r="I12" s="50"/>
      <c r="J12" s="50">
        <v>637005</v>
      </c>
      <c r="K12" s="52"/>
      <c r="L12" s="50">
        <v>1018198</v>
      </c>
    </row>
    <row r="13" spans="1:12" ht="21.9" customHeight="1">
      <c r="A13" s="118" t="s">
        <v>14</v>
      </c>
      <c r="D13" s="129" t="s">
        <v>15</v>
      </c>
      <c r="E13" s="129"/>
      <c r="F13" s="50">
        <v>776040</v>
      </c>
      <c r="G13" s="130"/>
      <c r="H13" s="51">
        <v>795316</v>
      </c>
      <c r="I13" s="50"/>
      <c r="J13" s="50">
        <v>28444</v>
      </c>
      <c r="K13" s="52"/>
      <c r="L13" s="50">
        <v>15187</v>
      </c>
    </row>
    <row r="14" spans="1:12" ht="21.9" customHeight="1">
      <c r="A14" s="118" t="s">
        <v>16</v>
      </c>
      <c r="D14" s="129">
        <v>2</v>
      </c>
      <c r="E14" s="129"/>
      <c r="F14" s="50">
        <v>0</v>
      </c>
      <c r="G14" s="130"/>
      <c r="H14" s="51">
        <v>0</v>
      </c>
      <c r="I14" s="50"/>
      <c r="J14" s="50">
        <v>3413000</v>
      </c>
      <c r="K14" s="52"/>
      <c r="L14" s="50">
        <v>3959945</v>
      </c>
    </row>
    <row r="15" spans="1:12" ht="21.9" customHeight="1">
      <c r="A15" s="118" t="s">
        <v>17</v>
      </c>
      <c r="D15" s="129">
        <v>5</v>
      </c>
      <c r="E15" s="129"/>
      <c r="F15" s="50">
        <v>1581723</v>
      </c>
      <c r="G15" s="130"/>
      <c r="H15" s="51">
        <v>1073577</v>
      </c>
      <c r="I15" s="50"/>
      <c r="J15" s="50">
        <v>1799</v>
      </c>
      <c r="K15" s="52"/>
      <c r="L15" s="50">
        <v>413</v>
      </c>
    </row>
    <row r="16" spans="1:12" ht="21.9" customHeight="1">
      <c r="A16" s="118" t="s">
        <v>18</v>
      </c>
      <c r="F16" s="50">
        <v>879</v>
      </c>
      <c r="G16" s="130"/>
      <c r="H16" s="51">
        <v>2709</v>
      </c>
      <c r="I16" s="50"/>
      <c r="J16" s="50">
        <v>581</v>
      </c>
      <c r="K16" s="52"/>
      <c r="L16" s="50">
        <v>2176</v>
      </c>
    </row>
    <row r="17" spans="1:12" ht="21.9" customHeight="1">
      <c r="A17" s="118" t="s">
        <v>19</v>
      </c>
      <c r="F17" s="50">
        <v>576</v>
      </c>
      <c r="G17" s="130"/>
      <c r="H17" s="51">
        <v>668</v>
      </c>
      <c r="I17" s="50"/>
      <c r="J17" s="56">
        <v>0</v>
      </c>
      <c r="K17" s="52"/>
      <c r="L17" s="50">
        <v>0</v>
      </c>
    </row>
    <row r="18" spans="1:12" ht="21.9" customHeight="1">
      <c r="A18" s="131" t="s">
        <v>20</v>
      </c>
      <c r="B18" s="131"/>
      <c r="F18" s="53">
        <f>SUM(F11:F17)</f>
        <v>3640140</v>
      </c>
      <c r="G18" s="130"/>
      <c r="H18" s="53">
        <f>SUM(H11:H17)</f>
        <v>4266135</v>
      </c>
      <c r="I18" s="54"/>
      <c r="J18" s="53">
        <f>SUM(J11:J17)</f>
        <v>4182124</v>
      </c>
      <c r="K18" s="52"/>
      <c r="L18" s="53">
        <f>SUM(L11:L17)</f>
        <v>5267838</v>
      </c>
    </row>
    <row r="19" spans="1:12" ht="13.8">
      <c r="A19" s="117"/>
      <c r="B19" s="117"/>
      <c r="F19" s="55"/>
      <c r="G19" s="130"/>
      <c r="H19" s="55"/>
      <c r="I19" s="55"/>
      <c r="J19" s="55"/>
      <c r="K19" s="52"/>
      <c r="L19" s="55"/>
    </row>
    <row r="20" spans="1:12" ht="21.9" customHeight="1">
      <c r="A20" s="127" t="s">
        <v>21</v>
      </c>
      <c r="B20" s="127"/>
      <c r="F20" s="52"/>
      <c r="G20" s="130"/>
      <c r="H20" s="52"/>
      <c r="I20" s="52"/>
      <c r="J20" s="52"/>
      <c r="K20" s="52"/>
      <c r="L20" s="52"/>
    </row>
    <row r="21" spans="1:12" ht="21.9" hidden="1" customHeight="1">
      <c r="A21" s="132" t="s">
        <v>22</v>
      </c>
      <c r="B21" s="132"/>
      <c r="F21" s="50"/>
      <c r="G21" s="130"/>
      <c r="H21" s="50"/>
      <c r="I21" s="52"/>
      <c r="J21" s="52"/>
      <c r="K21" s="52"/>
      <c r="L21" s="52"/>
    </row>
    <row r="22" spans="1:12" ht="21.9" customHeight="1">
      <c r="A22" s="118" t="s">
        <v>25</v>
      </c>
      <c r="D22" s="129">
        <v>6</v>
      </c>
      <c r="E22" s="129"/>
      <c r="F22" s="50">
        <v>385849</v>
      </c>
      <c r="G22" s="130"/>
      <c r="H22" s="50">
        <v>533372</v>
      </c>
      <c r="I22" s="50"/>
      <c r="J22" s="50">
        <v>385849</v>
      </c>
      <c r="K22" s="50"/>
      <c r="L22" s="50">
        <v>533372</v>
      </c>
    </row>
    <row r="23" spans="1:12" ht="21.9" customHeight="1">
      <c r="A23" s="132" t="s">
        <v>23</v>
      </c>
      <c r="B23" s="132"/>
      <c r="D23" s="129"/>
      <c r="E23" s="129"/>
      <c r="F23" s="56">
        <v>0</v>
      </c>
      <c r="G23" s="130"/>
      <c r="H23" s="50">
        <v>0</v>
      </c>
      <c r="I23" s="50"/>
      <c r="J23" s="50">
        <v>4516152</v>
      </c>
      <c r="K23" s="50"/>
      <c r="L23" s="50">
        <v>4509447</v>
      </c>
    </row>
    <row r="24" spans="1:12" ht="21.9" customHeight="1">
      <c r="A24" s="132" t="s">
        <v>24</v>
      </c>
      <c r="B24" s="132"/>
      <c r="D24" s="129">
        <v>7</v>
      </c>
      <c r="E24" s="129"/>
      <c r="F24" s="50">
        <v>1699907</v>
      </c>
      <c r="G24" s="130"/>
      <c r="H24" s="50">
        <v>1459250</v>
      </c>
      <c r="I24" s="50"/>
      <c r="J24" s="50">
        <v>1699907</v>
      </c>
      <c r="K24" s="50"/>
      <c r="L24" s="50">
        <v>1459250</v>
      </c>
    </row>
    <row r="25" spans="1:12" ht="21.9" customHeight="1">
      <c r="A25" s="118" t="s">
        <v>26</v>
      </c>
      <c r="D25" s="129">
        <v>8</v>
      </c>
      <c r="E25" s="129"/>
      <c r="F25" s="50">
        <v>5580054</v>
      </c>
      <c r="G25" s="130"/>
      <c r="H25" s="50">
        <v>5707000</v>
      </c>
      <c r="I25" s="50"/>
      <c r="J25" s="50">
        <v>10607</v>
      </c>
      <c r="K25" s="50"/>
      <c r="L25" s="50">
        <v>11808</v>
      </c>
    </row>
    <row r="26" spans="1:12" ht="21.9" customHeight="1">
      <c r="A26" s="118" t="s">
        <v>27</v>
      </c>
      <c r="D26" s="129"/>
      <c r="E26" s="129"/>
      <c r="F26" s="50">
        <v>17877</v>
      </c>
      <c r="G26" s="130"/>
      <c r="H26" s="50">
        <v>18632</v>
      </c>
      <c r="I26" s="50"/>
      <c r="J26" s="50">
        <v>10186</v>
      </c>
      <c r="K26" s="50"/>
      <c r="L26" s="50">
        <v>8328</v>
      </c>
    </row>
    <row r="27" spans="1:12" ht="21.9" customHeight="1">
      <c r="A27" s="118" t="s">
        <v>28</v>
      </c>
      <c r="D27" s="129"/>
      <c r="E27" s="129"/>
      <c r="F27" s="50">
        <v>1602325</v>
      </c>
      <c r="G27" s="130"/>
      <c r="H27" s="50">
        <v>1602325</v>
      </c>
      <c r="I27" s="50"/>
      <c r="J27" s="50">
        <v>0</v>
      </c>
      <c r="K27" s="50"/>
      <c r="L27" s="50">
        <v>0</v>
      </c>
    </row>
    <row r="28" spans="1:12" ht="21.9" customHeight="1">
      <c r="A28" s="118" t="s">
        <v>29</v>
      </c>
      <c r="D28" s="129"/>
      <c r="E28" s="129"/>
      <c r="F28" s="50">
        <v>17976</v>
      </c>
      <c r="G28" s="130"/>
      <c r="H28" s="50">
        <v>19528</v>
      </c>
      <c r="I28" s="50"/>
      <c r="J28" s="50">
        <v>1045</v>
      </c>
      <c r="K28" s="50"/>
      <c r="L28" s="50">
        <v>1167</v>
      </c>
    </row>
    <row r="29" spans="1:12" ht="21.9" customHeight="1">
      <c r="A29" s="118" t="s">
        <v>30</v>
      </c>
      <c r="D29" s="129"/>
      <c r="E29" s="129"/>
      <c r="F29" s="50">
        <v>120767</v>
      </c>
      <c r="G29" s="130"/>
      <c r="H29" s="50">
        <v>105872</v>
      </c>
      <c r="I29" s="50"/>
      <c r="J29" s="50">
        <v>91278</v>
      </c>
      <c r="K29" s="50"/>
      <c r="L29" s="50">
        <v>75450</v>
      </c>
    </row>
    <row r="30" spans="1:12" ht="21.9" customHeight="1">
      <c r="A30" s="118" t="s">
        <v>31</v>
      </c>
      <c r="D30" s="129"/>
      <c r="E30" s="129"/>
      <c r="F30" s="50">
        <v>20127</v>
      </c>
      <c r="G30" s="130"/>
      <c r="H30" s="50">
        <v>16351</v>
      </c>
      <c r="I30" s="50"/>
      <c r="J30" s="50">
        <v>18446</v>
      </c>
      <c r="K30" s="50"/>
      <c r="L30" s="50">
        <v>16270</v>
      </c>
    </row>
    <row r="31" spans="1:12" ht="21.9" customHeight="1">
      <c r="A31" s="131" t="s">
        <v>32</v>
      </c>
      <c r="B31" s="131"/>
      <c r="F31" s="53">
        <f>SUM(F21:F30)</f>
        <v>9444882</v>
      </c>
      <c r="G31" s="130"/>
      <c r="H31" s="53">
        <f>SUM(H21:H30)</f>
        <v>9462330</v>
      </c>
      <c r="I31" s="54"/>
      <c r="J31" s="53">
        <f>SUM(J21:J30)</f>
        <v>6733470</v>
      </c>
      <c r="K31" s="50"/>
      <c r="L31" s="53">
        <f>SUM(L21:L30)</f>
        <v>6615092</v>
      </c>
    </row>
    <row r="32" spans="1:12" ht="21.9" customHeight="1">
      <c r="A32" s="131"/>
      <c r="B32" s="131"/>
      <c r="F32" s="54"/>
      <c r="G32" s="130"/>
      <c r="H32" s="54"/>
      <c r="I32" s="54"/>
      <c r="J32" s="54"/>
      <c r="K32" s="50"/>
      <c r="L32" s="54"/>
    </row>
    <row r="33" spans="1:12" ht="21.9" customHeight="1" thickBot="1">
      <c r="A33" s="131" t="s">
        <v>33</v>
      </c>
      <c r="B33" s="131"/>
      <c r="F33" s="57">
        <f>F18+F31</f>
        <v>13085022</v>
      </c>
      <c r="G33" s="130"/>
      <c r="H33" s="57">
        <f>H18+H31</f>
        <v>13728465</v>
      </c>
      <c r="I33" s="54"/>
      <c r="J33" s="57">
        <f>J18+J31</f>
        <v>10915594</v>
      </c>
      <c r="K33" s="50"/>
      <c r="L33" s="57">
        <f>L18+L31</f>
        <v>11882930</v>
      </c>
    </row>
    <row r="34" spans="1:12" ht="21.9" customHeight="1" thickTop="1">
      <c r="I34" s="52"/>
      <c r="J34" s="52"/>
      <c r="K34" s="52"/>
      <c r="L34" s="52"/>
    </row>
    <row r="35" spans="1:12" ht="21.9" customHeight="1">
      <c r="A35" s="116" t="s">
        <v>0</v>
      </c>
      <c r="B35" s="116"/>
      <c r="C35" s="117"/>
      <c r="D35" s="117"/>
      <c r="E35" s="117"/>
      <c r="F35" s="117"/>
      <c r="G35" s="117"/>
      <c r="H35" s="117"/>
      <c r="I35" s="58"/>
      <c r="J35" s="58"/>
      <c r="K35" s="58"/>
      <c r="L35" s="58"/>
    </row>
    <row r="36" spans="1:12" ht="21.9" customHeight="1">
      <c r="A36" s="119" t="s">
        <v>1</v>
      </c>
      <c r="B36" s="119"/>
      <c r="C36" s="117"/>
      <c r="D36" s="117"/>
      <c r="E36" s="117"/>
      <c r="F36" s="117"/>
      <c r="G36" s="117"/>
      <c r="H36" s="117"/>
      <c r="I36" s="58"/>
      <c r="J36" s="58"/>
      <c r="K36" s="58"/>
      <c r="L36" s="58"/>
    </row>
    <row r="37" spans="1:12" ht="15.75" customHeight="1">
      <c r="A37" s="117"/>
      <c r="B37" s="117"/>
      <c r="C37" s="120"/>
      <c r="D37" s="120"/>
      <c r="E37" s="120"/>
      <c r="F37" s="120"/>
      <c r="G37" s="120"/>
      <c r="H37" s="120"/>
      <c r="I37" s="59"/>
      <c r="J37" s="59"/>
      <c r="K37" s="59"/>
      <c r="L37" s="59"/>
    </row>
    <row r="38" spans="1:12" ht="17.100000000000001" customHeight="1">
      <c r="A38" s="117"/>
      <c r="B38" s="117"/>
      <c r="C38" s="120"/>
      <c r="D38" s="120"/>
      <c r="E38" s="120"/>
      <c r="F38" s="213" t="s">
        <v>2</v>
      </c>
      <c r="G38" s="213"/>
      <c r="H38" s="213"/>
      <c r="I38" s="122"/>
      <c r="J38" s="214" t="s">
        <v>3</v>
      </c>
      <c r="K38" s="214"/>
      <c r="L38" s="214"/>
    </row>
    <row r="39" spans="1:12" ht="17.100000000000001" customHeight="1">
      <c r="A39" s="117"/>
      <c r="B39" s="117"/>
      <c r="C39" s="120"/>
      <c r="D39" s="120"/>
      <c r="E39" s="120"/>
      <c r="F39" s="213" t="s">
        <v>4</v>
      </c>
      <c r="G39" s="213"/>
      <c r="H39" s="213"/>
      <c r="I39" s="122"/>
      <c r="J39" s="213" t="s">
        <v>4</v>
      </c>
      <c r="K39" s="213"/>
      <c r="L39" s="213"/>
    </row>
    <row r="40" spans="1:12" ht="17.100000000000001" customHeight="1">
      <c r="A40" s="117"/>
      <c r="B40" s="117"/>
      <c r="C40" s="117"/>
      <c r="D40" s="123"/>
      <c r="E40" s="123"/>
      <c r="F40" s="124" t="s">
        <v>5</v>
      </c>
      <c r="H40" s="124" t="s">
        <v>6</v>
      </c>
      <c r="I40" s="124"/>
      <c r="J40" s="124" t="s">
        <v>5</v>
      </c>
      <c r="K40" s="124"/>
      <c r="L40" s="124" t="s">
        <v>6</v>
      </c>
    </row>
    <row r="41" spans="1:12" ht="17.100000000000001" customHeight="1">
      <c r="A41" s="117" t="s">
        <v>34</v>
      </c>
      <c r="B41" s="117"/>
      <c r="C41" s="117"/>
      <c r="D41" s="126" t="str">
        <f>IF(SUM(D42:D65)=0,"","Note")</f>
        <v>Note</v>
      </c>
      <c r="E41" s="123"/>
      <c r="F41" s="124">
        <v>2025</v>
      </c>
      <c r="H41" s="124">
        <v>2024</v>
      </c>
      <c r="I41" s="124"/>
      <c r="J41" s="124">
        <v>2025</v>
      </c>
      <c r="K41" s="124"/>
      <c r="L41" s="124">
        <v>2024</v>
      </c>
    </row>
    <row r="42" spans="1:12" ht="17.100000000000001" customHeight="1">
      <c r="A42" s="117"/>
      <c r="B42" s="117"/>
      <c r="C42" s="117"/>
      <c r="D42" s="123"/>
      <c r="E42" s="123"/>
      <c r="F42" s="124" t="s">
        <v>8</v>
      </c>
      <c r="H42" s="124"/>
      <c r="I42" s="124"/>
      <c r="J42" s="124" t="s">
        <v>8</v>
      </c>
      <c r="K42" s="124"/>
      <c r="L42" s="124"/>
    </row>
    <row r="43" spans="1:12" ht="17.100000000000001" customHeight="1">
      <c r="F43" s="215" t="s">
        <v>9</v>
      </c>
      <c r="G43" s="215"/>
      <c r="H43" s="215"/>
      <c r="I43" s="215"/>
      <c r="J43" s="215"/>
      <c r="K43" s="215"/>
      <c r="L43" s="215"/>
    </row>
    <row r="44" spans="1:12" ht="21.9" customHeight="1">
      <c r="A44" s="127" t="s">
        <v>35</v>
      </c>
      <c r="B44" s="127"/>
      <c r="I44" s="52"/>
      <c r="J44" s="52"/>
      <c r="K44" s="52"/>
      <c r="L44" s="52"/>
    </row>
    <row r="45" spans="1:12" ht="21.9" customHeight="1">
      <c r="A45" s="118" t="s">
        <v>36</v>
      </c>
      <c r="D45" s="129" t="s">
        <v>37</v>
      </c>
      <c r="E45" s="129"/>
      <c r="F45" s="50">
        <v>929000</v>
      </c>
      <c r="H45" s="50">
        <v>335000</v>
      </c>
      <c r="I45" s="50"/>
      <c r="J45" s="50">
        <v>555000</v>
      </c>
      <c r="K45" s="50"/>
      <c r="L45" s="50">
        <v>300000</v>
      </c>
    </row>
    <row r="46" spans="1:12" ht="21.9" customHeight="1">
      <c r="A46" s="118" t="s">
        <v>38</v>
      </c>
      <c r="D46" s="129">
        <v>2</v>
      </c>
      <c r="E46" s="129"/>
      <c r="F46" s="50">
        <v>819886</v>
      </c>
      <c r="G46" s="130"/>
      <c r="H46" s="50">
        <v>906868</v>
      </c>
      <c r="I46" s="50"/>
      <c r="J46" s="50">
        <v>538971</v>
      </c>
      <c r="K46" s="50"/>
      <c r="L46" s="50">
        <v>907555</v>
      </c>
    </row>
    <row r="47" spans="1:12" ht="22.5" customHeight="1">
      <c r="A47" s="118" t="s">
        <v>39</v>
      </c>
      <c r="D47" s="129">
        <v>2</v>
      </c>
      <c r="E47" s="129"/>
      <c r="F47" s="50">
        <v>188475</v>
      </c>
      <c r="G47" s="130"/>
      <c r="H47" s="50">
        <v>276760</v>
      </c>
      <c r="I47" s="50"/>
      <c r="J47" s="50">
        <v>23821</v>
      </c>
      <c r="K47" s="50"/>
      <c r="L47" s="50">
        <v>55027</v>
      </c>
    </row>
    <row r="48" spans="1:12" ht="22.5" customHeight="1">
      <c r="A48" s="118" t="s">
        <v>195</v>
      </c>
      <c r="D48" s="129">
        <v>2</v>
      </c>
      <c r="E48" s="129"/>
      <c r="F48" s="115">
        <v>565000</v>
      </c>
      <c r="G48" s="130"/>
      <c r="H48" s="50">
        <v>1200000</v>
      </c>
      <c r="I48" s="50"/>
      <c r="J48" s="115">
        <v>565000</v>
      </c>
      <c r="K48" s="50"/>
      <c r="L48" s="50">
        <v>1200000</v>
      </c>
    </row>
    <row r="49" spans="1:12" ht="22.5" customHeight="1">
      <c r="A49" s="118" t="s">
        <v>40</v>
      </c>
      <c r="D49" s="129"/>
      <c r="E49" s="129"/>
      <c r="F49" s="50">
        <v>6716</v>
      </c>
      <c r="G49" s="130"/>
      <c r="H49" s="50">
        <v>8568</v>
      </c>
      <c r="I49" s="50"/>
      <c r="J49" s="50">
        <v>2906</v>
      </c>
      <c r="K49" s="50"/>
      <c r="L49" s="50">
        <v>2868</v>
      </c>
    </row>
    <row r="50" spans="1:12" ht="21" customHeight="1">
      <c r="A50" s="118" t="s">
        <v>41</v>
      </c>
      <c r="D50" s="129"/>
      <c r="E50" s="129"/>
      <c r="F50" s="50"/>
      <c r="G50" s="130"/>
      <c r="H50" s="50"/>
      <c r="I50" s="50"/>
      <c r="J50" s="50"/>
      <c r="K50" s="50"/>
      <c r="L50" s="50"/>
    </row>
    <row r="51" spans="1:12" ht="21.9" customHeight="1">
      <c r="A51" s="118" t="s">
        <v>92</v>
      </c>
      <c r="B51" s="118" t="s">
        <v>207</v>
      </c>
      <c r="E51" s="129"/>
      <c r="F51" s="50">
        <v>289300</v>
      </c>
      <c r="G51" s="130"/>
      <c r="H51" s="50">
        <v>354300</v>
      </c>
      <c r="I51" s="50"/>
      <c r="J51" s="50">
        <v>0</v>
      </c>
      <c r="K51" s="50"/>
      <c r="L51" s="50">
        <v>0</v>
      </c>
    </row>
    <row r="52" spans="1:12" ht="21.9" customHeight="1">
      <c r="A52" s="118" t="s">
        <v>42</v>
      </c>
      <c r="F52" s="50">
        <v>15304</v>
      </c>
      <c r="G52" s="130"/>
      <c r="H52" s="50">
        <v>40516</v>
      </c>
      <c r="I52" s="50"/>
      <c r="J52" s="50">
        <v>0</v>
      </c>
      <c r="K52" s="50"/>
      <c r="L52" s="50">
        <v>0</v>
      </c>
    </row>
    <row r="53" spans="1:12" ht="21.9" customHeight="1">
      <c r="A53" s="118" t="s">
        <v>43</v>
      </c>
      <c r="D53" s="129"/>
      <c r="E53" s="129"/>
      <c r="F53" s="60">
        <v>16817</v>
      </c>
      <c r="G53" s="130"/>
      <c r="H53" s="60">
        <v>22765</v>
      </c>
      <c r="I53" s="61"/>
      <c r="J53" s="50">
        <v>1700</v>
      </c>
      <c r="K53" s="50"/>
      <c r="L53" s="50">
        <v>5216</v>
      </c>
    </row>
    <row r="54" spans="1:12" ht="21.9" customHeight="1">
      <c r="A54" s="131" t="s">
        <v>44</v>
      </c>
      <c r="B54" s="131"/>
      <c r="F54" s="53">
        <f>SUM(F45:F53)</f>
        <v>2830498</v>
      </c>
      <c r="G54" s="130"/>
      <c r="H54" s="53">
        <f>SUM(H45:H53)</f>
        <v>3144777</v>
      </c>
      <c r="I54" s="54"/>
      <c r="J54" s="53">
        <f>SUM(J45:J53)</f>
        <v>1687398</v>
      </c>
      <c r="K54" s="50"/>
      <c r="L54" s="53">
        <f>SUM(L45:L53)</f>
        <v>2470666</v>
      </c>
    </row>
    <row r="55" spans="1:12" ht="9" customHeight="1">
      <c r="A55" s="117"/>
      <c r="B55" s="117"/>
      <c r="F55" s="55"/>
      <c r="G55" s="130"/>
      <c r="H55" s="55"/>
      <c r="I55" s="55"/>
      <c r="J55" s="55"/>
      <c r="K55" s="52"/>
      <c r="L55" s="55"/>
    </row>
    <row r="56" spans="1:12" ht="21.9" customHeight="1">
      <c r="A56" s="127" t="s">
        <v>45</v>
      </c>
      <c r="B56" s="127"/>
      <c r="F56" s="52"/>
      <c r="G56" s="130"/>
      <c r="H56" s="52"/>
      <c r="I56" s="52"/>
      <c r="J56" s="52"/>
      <c r="K56" s="52"/>
      <c r="L56" s="52"/>
    </row>
    <row r="57" spans="1:12" ht="21.75" customHeight="1">
      <c r="A57" s="118" t="s">
        <v>46</v>
      </c>
      <c r="D57" s="129"/>
      <c r="E57" s="129"/>
      <c r="F57" s="50">
        <v>979600</v>
      </c>
      <c r="G57" s="130"/>
      <c r="H57" s="50">
        <v>1124000</v>
      </c>
      <c r="I57" s="50"/>
      <c r="J57" s="50">
        <v>0</v>
      </c>
      <c r="K57" s="50"/>
      <c r="L57" s="50">
        <v>0</v>
      </c>
    </row>
    <row r="58" spans="1:12" ht="21.75" customHeight="1">
      <c r="A58" s="118" t="s">
        <v>47</v>
      </c>
      <c r="D58" s="129"/>
      <c r="E58" s="133"/>
      <c r="F58" s="50">
        <v>13091</v>
      </c>
      <c r="G58" s="130"/>
      <c r="H58" s="50">
        <v>11903</v>
      </c>
      <c r="I58" s="50"/>
      <c r="J58" s="50">
        <v>8978</v>
      </c>
      <c r="K58" s="50"/>
      <c r="L58" s="50">
        <v>7228</v>
      </c>
    </row>
    <row r="59" spans="1:12" ht="21.75" hidden="1" customHeight="1">
      <c r="A59" s="118" t="s">
        <v>48</v>
      </c>
      <c r="D59" s="129"/>
      <c r="E59" s="133"/>
      <c r="F59" s="50"/>
      <c r="G59" s="130"/>
      <c r="H59" s="50"/>
      <c r="I59" s="50"/>
      <c r="J59" s="50"/>
      <c r="K59" s="50"/>
      <c r="L59" s="50"/>
    </row>
    <row r="60" spans="1:12" ht="21.75" customHeight="1">
      <c r="A60" s="118" t="s">
        <v>49</v>
      </c>
      <c r="D60" s="133"/>
      <c r="E60" s="133"/>
      <c r="F60" s="50">
        <v>36079</v>
      </c>
      <c r="G60" s="130"/>
      <c r="H60" s="50">
        <v>37627</v>
      </c>
      <c r="I60" s="50"/>
      <c r="J60" s="50">
        <v>0</v>
      </c>
      <c r="K60" s="50"/>
      <c r="L60" s="50">
        <v>0</v>
      </c>
    </row>
    <row r="61" spans="1:12" ht="21.75" customHeight="1">
      <c r="A61" s="118" t="s">
        <v>50</v>
      </c>
      <c r="D61" s="129"/>
      <c r="E61" s="129"/>
      <c r="F61" s="50">
        <v>49339</v>
      </c>
      <c r="G61" s="130"/>
      <c r="H61" s="50">
        <v>46044</v>
      </c>
      <c r="I61" s="50"/>
      <c r="J61" s="50">
        <v>11694</v>
      </c>
      <c r="K61" s="50"/>
      <c r="L61" s="50">
        <v>10178</v>
      </c>
    </row>
    <row r="62" spans="1:12" ht="21.75" customHeight="1">
      <c r="A62" s="118" t="s">
        <v>51</v>
      </c>
      <c r="D62" s="129"/>
      <c r="E62" s="129"/>
      <c r="F62" s="60">
        <v>4765</v>
      </c>
      <c r="G62" s="130"/>
      <c r="H62" s="60">
        <v>3783</v>
      </c>
      <c r="I62" s="61"/>
      <c r="J62" s="60">
        <v>127</v>
      </c>
      <c r="K62" s="50"/>
      <c r="L62" s="60">
        <v>0</v>
      </c>
    </row>
    <row r="63" spans="1:12" ht="21.9" customHeight="1">
      <c r="A63" s="131" t="s">
        <v>52</v>
      </c>
      <c r="B63" s="131"/>
      <c r="C63" s="117"/>
      <c r="D63" s="121"/>
      <c r="E63" s="121"/>
      <c r="F63" s="62">
        <f>SUM(F57:F62)</f>
        <v>1082874</v>
      </c>
      <c r="G63" s="134"/>
      <c r="H63" s="62">
        <f>SUM(H57:H62)</f>
        <v>1223357</v>
      </c>
      <c r="I63" s="63"/>
      <c r="J63" s="62">
        <f>SUM(J57:J62)</f>
        <v>20799</v>
      </c>
      <c r="K63" s="50"/>
      <c r="L63" s="62">
        <f>SUM(L57:L62)</f>
        <v>17406</v>
      </c>
    </row>
    <row r="64" spans="1:12" ht="21.9" customHeight="1">
      <c r="A64" s="131"/>
      <c r="B64" s="131"/>
      <c r="C64" s="117"/>
      <c r="D64" s="121"/>
      <c r="E64" s="121"/>
      <c r="F64" s="63"/>
      <c r="G64" s="134"/>
      <c r="H64" s="63"/>
      <c r="I64" s="63"/>
      <c r="J64" s="64"/>
      <c r="K64" s="50"/>
      <c r="L64" s="64"/>
    </row>
    <row r="65" spans="1:12" ht="21.9" customHeight="1">
      <c r="A65" s="131" t="s">
        <v>53</v>
      </c>
      <c r="B65" s="131"/>
      <c r="C65" s="117"/>
      <c r="D65" s="121"/>
      <c r="E65" s="121"/>
      <c r="F65" s="65">
        <f>F54+F63</f>
        <v>3913372</v>
      </c>
      <c r="G65" s="134"/>
      <c r="H65" s="65">
        <f>H54+H63</f>
        <v>4368134</v>
      </c>
      <c r="I65" s="54"/>
      <c r="J65" s="65">
        <f>J54+J63</f>
        <v>1708197</v>
      </c>
      <c r="K65" s="50"/>
      <c r="L65" s="65">
        <f>L54+L63</f>
        <v>2488072</v>
      </c>
    </row>
    <row r="66" spans="1:12" ht="21.9" customHeight="1">
      <c r="A66" s="131"/>
      <c r="B66" s="131"/>
      <c r="C66" s="117"/>
      <c r="D66" s="121"/>
      <c r="E66" s="121"/>
      <c r="F66" s="121"/>
      <c r="G66" s="134"/>
      <c r="H66" s="121"/>
      <c r="I66" s="55"/>
      <c r="J66" s="55"/>
      <c r="K66" s="52"/>
      <c r="L66" s="55"/>
    </row>
    <row r="67" spans="1:12" ht="21.9" customHeight="1">
      <c r="A67" s="116" t="s">
        <v>0</v>
      </c>
      <c r="B67" s="116"/>
      <c r="C67" s="117"/>
      <c r="D67" s="121"/>
      <c r="E67" s="121"/>
      <c r="F67" s="121"/>
      <c r="G67" s="134"/>
      <c r="H67" s="121"/>
      <c r="I67" s="55"/>
      <c r="J67" s="55"/>
      <c r="K67" s="52"/>
      <c r="L67" s="55"/>
    </row>
    <row r="68" spans="1:12" ht="21.9" customHeight="1">
      <c r="A68" s="119" t="s">
        <v>199</v>
      </c>
      <c r="B68" s="119"/>
      <c r="C68" s="117"/>
      <c r="D68" s="117"/>
      <c r="E68" s="117"/>
      <c r="F68" s="117"/>
      <c r="G68" s="117"/>
      <c r="H68" s="117"/>
      <c r="I68" s="58"/>
      <c r="J68" s="58"/>
      <c r="K68" s="58"/>
      <c r="L68" s="58"/>
    </row>
    <row r="69" spans="1:12" ht="15.75" customHeight="1">
      <c r="A69" s="117"/>
      <c r="B69" s="117"/>
      <c r="C69" s="120"/>
      <c r="D69" s="120"/>
      <c r="E69" s="120"/>
      <c r="F69" s="120"/>
      <c r="G69" s="120"/>
      <c r="H69" s="120"/>
      <c r="I69" s="59"/>
      <c r="J69" s="59"/>
      <c r="K69" s="59"/>
      <c r="L69" s="59"/>
    </row>
    <row r="70" spans="1:12" ht="20.100000000000001" customHeight="1">
      <c r="A70" s="117"/>
      <c r="B70" s="117"/>
      <c r="C70" s="120"/>
      <c r="D70" s="120"/>
      <c r="E70" s="120"/>
      <c r="F70" s="213" t="s">
        <v>2</v>
      </c>
      <c r="G70" s="213"/>
      <c r="H70" s="213"/>
      <c r="I70" s="122"/>
      <c r="J70" s="214" t="s">
        <v>3</v>
      </c>
      <c r="K70" s="214"/>
      <c r="L70" s="214"/>
    </row>
    <row r="71" spans="1:12" ht="20.100000000000001" customHeight="1">
      <c r="A71" s="117"/>
      <c r="B71" s="117"/>
      <c r="C71" s="117"/>
      <c r="D71" s="121"/>
      <c r="E71" s="121"/>
      <c r="F71" s="213" t="s">
        <v>4</v>
      </c>
      <c r="G71" s="213"/>
      <c r="H71" s="213"/>
      <c r="I71" s="122"/>
      <c r="J71" s="213" t="s">
        <v>4</v>
      </c>
      <c r="K71" s="213"/>
      <c r="L71" s="213"/>
    </row>
    <row r="72" spans="1:12" ht="20.100000000000001" customHeight="1">
      <c r="A72" s="125"/>
      <c r="B72" s="125"/>
      <c r="C72" s="125"/>
      <c r="D72" s="123"/>
      <c r="E72" s="123"/>
      <c r="F72" s="124" t="str">
        <f>+F40</f>
        <v>30 June</v>
      </c>
      <c r="H72" s="124" t="s">
        <v>6</v>
      </c>
      <c r="I72" s="124"/>
      <c r="J72" s="124" t="str">
        <f>+J40</f>
        <v>30 June</v>
      </c>
      <c r="K72" s="124"/>
      <c r="L72" s="124" t="s">
        <v>6</v>
      </c>
    </row>
    <row r="73" spans="1:12" ht="20.100000000000001" customHeight="1">
      <c r="A73" s="117" t="s">
        <v>34</v>
      </c>
      <c r="B73" s="117"/>
      <c r="C73" s="117"/>
      <c r="D73" s="126" t="str">
        <f>IF(SUM(D74:D96)=0,"","Note")</f>
        <v/>
      </c>
      <c r="E73" s="123"/>
      <c r="F73" s="124">
        <v>2025</v>
      </c>
      <c r="H73" s="124">
        <v>2024</v>
      </c>
      <c r="I73" s="124"/>
      <c r="J73" s="124">
        <v>2025</v>
      </c>
      <c r="K73" s="124"/>
      <c r="L73" s="124">
        <v>2024</v>
      </c>
    </row>
    <row r="74" spans="1:12" ht="20.100000000000001" customHeight="1">
      <c r="A74" s="117"/>
      <c r="B74" s="117"/>
      <c r="C74" s="117"/>
      <c r="D74" s="123"/>
      <c r="E74" s="123"/>
      <c r="F74" s="124" t="s">
        <v>8</v>
      </c>
      <c r="H74" s="124"/>
      <c r="I74" s="124"/>
      <c r="J74" s="124" t="s">
        <v>8</v>
      </c>
      <c r="K74" s="124"/>
      <c r="L74" s="124"/>
    </row>
    <row r="75" spans="1:12" ht="17.100000000000001" customHeight="1">
      <c r="A75" s="117"/>
      <c r="B75" s="117"/>
      <c r="C75" s="117"/>
      <c r="D75" s="123"/>
      <c r="E75" s="123"/>
      <c r="F75" s="215" t="s">
        <v>9</v>
      </c>
      <c r="G75" s="215"/>
      <c r="H75" s="215"/>
      <c r="I75" s="215"/>
      <c r="J75" s="215"/>
      <c r="K75" s="215"/>
      <c r="L75" s="215"/>
    </row>
    <row r="76" spans="1:12" ht="20.100000000000001" customHeight="1">
      <c r="A76" s="127" t="s">
        <v>54</v>
      </c>
      <c r="B76" s="127"/>
      <c r="D76" s="117"/>
      <c r="E76" s="117"/>
      <c r="F76" s="117"/>
      <c r="G76" s="117"/>
      <c r="H76" s="117"/>
      <c r="I76" s="58"/>
      <c r="J76" s="58"/>
      <c r="K76" s="216"/>
      <c r="L76" s="216"/>
    </row>
    <row r="77" spans="1:12" ht="21.9" customHeight="1">
      <c r="A77" s="118" t="s">
        <v>55</v>
      </c>
      <c r="C77" s="135"/>
      <c r="G77" s="130"/>
      <c r="I77" s="52"/>
      <c r="J77" s="52"/>
      <c r="K77" s="52"/>
      <c r="L77" s="52"/>
    </row>
    <row r="78" spans="1:12" ht="21.9" customHeight="1">
      <c r="A78" s="132"/>
      <c r="B78" s="132" t="s">
        <v>228</v>
      </c>
      <c r="C78" s="135"/>
      <c r="G78" s="130"/>
      <c r="I78" s="52"/>
      <c r="J78" s="52"/>
      <c r="K78" s="52"/>
      <c r="L78" s="52"/>
    </row>
    <row r="79" spans="1:12" ht="21.9" customHeight="1" thickBot="1">
      <c r="A79" s="136"/>
      <c r="B79" s="136" t="s">
        <v>200</v>
      </c>
      <c r="C79" s="135"/>
      <c r="F79" s="66">
        <v>3615000</v>
      </c>
      <c r="G79" s="130"/>
      <c r="H79" s="66">
        <v>3615000</v>
      </c>
      <c r="I79" s="61"/>
      <c r="J79" s="66">
        <v>3615000</v>
      </c>
      <c r="K79" s="61"/>
      <c r="L79" s="66">
        <v>3615000</v>
      </c>
    </row>
    <row r="80" spans="1:12" ht="21.9" customHeight="1" thickTop="1">
      <c r="A80" s="132"/>
      <c r="B80" s="132" t="s">
        <v>227</v>
      </c>
      <c r="C80" s="135"/>
      <c r="F80" s="61"/>
      <c r="G80" s="130"/>
      <c r="H80" s="61"/>
      <c r="I80" s="61"/>
      <c r="J80" s="61"/>
      <c r="K80" s="61"/>
      <c r="L80" s="61"/>
    </row>
    <row r="81" spans="1:12" ht="21.9" customHeight="1">
      <c r="A81" s="136"/>
      <c r="B81" s="136" t="s">
        <v>201</v>
      </c>
      <c r="C81" s="135"/>
      <c r="F81" s="50">
        <v>3615000</v>
      </c>
      <c r="G81" s="130"/>
      <c r="H81" s="50">
        <v>3615000</v>
      </c>
      <c r="I81" s="50"/>
      <c r="J81" s="50">
        <v>3615000</v>
      </c>
      <c r="K81" s="50"/>
      <c r="L81" s="50">
        <v>3615000</v>
      </c>
    </row>
    <row r="82" spans="1:12" ht="21.9" customHeight="1">
      <c r="A82" s="195" t="s">
        <v>56</v>
      </c>
      <c r="B82" s="195"/>
      <c r="C82" s="135"/>
      <c r="F82" s="50">
        <v>3381235</v>
      </c>
      <c r="G82" s="130"/>
      <c r="H82" s="50">
        <v>3381235</v>
      </c>
      <c r="I82" s="50"/>
      <c r="J82" s="50">
        <v>3381235</v>
      </c>
      <c r="K82" s="50"/>
      <c r="L82" s="50">
        <v>3381235</v>
      </c>
    </row>
    <row r="83" spans="1:12" ht="21.9" customHeight="1">
      <c r="A83" s="118" t="s">
        <v>57</v>
      </c>
      <c r="C83" s="135"/>
      <c r="D83" s="129"/>
      <c r="E83" s="129"/>
      <c r="F83" s="61">
        <v>1950685</v>
      </c>
      <c r="G83" s="130"/>
      <c r="H83" s="61">
        <v>1950685</v>
      </c>
      <c r="I83" s="61"/>
      <c r="J83" s="61">
        <v>1950685</v>
      </c>
      <c r="K83" s="61"/>
      <c r="L83" s="61">
        <v>1950685</v>
      </c>
    </row>
    <row r="84" spans="1:12" ht="21.9" customHeight="1">
      <c r="A84" s="132" t="s">
        <v>58</v>
      </c>
      <c r="B84" s="132"/>
      <c r="F84" s="61"/>
      <c r="G84" s="130"/>
      <c r="H84" s="61"/>
      <c r="I84" s="61"/>
      <c r="J84" s="61"/>
      <c r="K84" s="61"/>
      <c r="L84" s="61"/>
    </row>
    <row r="85" spans="1:12" ht="21.9" customHeight="1">
      <c r="A85" s="132" t="s">
        <v>202</v>
      </c>
      <c r="B85" s="132" t="s">
        <v>203</v>
      </c>
      <c r="F85" s="61">
        <v>-229047</v>
      </c>
      <c r="G85" s="130"/>
      <c r="H85" s="61">
        <v>-229047</v>
      </c>
      <c r="I85" s="61"/>
      <c r="J85" s="61">
        <v>0</v>
      </c>
      <c r="K85" s="61"/>
      <c r="L85" s="61">
        <v>0</v>
      </c>
    </row>
    <row r="86" spans="1:12" ht="21.9" customHeight="1">
      <c r="A86" s="132" t="s">
        <v>196</v>
      </c>
      <c r="B86" s="132"/>
      <c r="F86" s="61">
        <v>-184137</v>
      </c>
      <c r="G86" s="130"/>
      <c r="H86" s="61">
        <v>-184137</v>
      </c>
      <c r="I86" s="61"/>
      <c r="J86" s="61">
        <v>0</v>
      </c>
      <c r="K86" s="61"/>
      <c r="L86" s="61">
        <v>0</v>
      </c>
    </row>
    <row r="87" spans="1:12" ht="21.9" customHeight="1">
      <c r="A87" s="118" t="s">
        <v>59</v>
      </c>
      <c r="D87" s="118"/>
      <c r="E87" s="118"/>
      <c r="F87" s="50"/>
      <c r="H87" s="50"/>
      <c r="I87" s="50"/>
      <c r="J87" s="50"/>
      <c r="K87" s="50"/>
      <c r="L87" s="50"/>
    </row>
    <row r="88" spans="1:12" ht="21.9" customHeight="1">
      <c r="A88" s="118" t="s">
        <v>202</v>
      </c>
      <c r="B88" s="118" t="s">
        <v>204</v>
      </c>
      <c r="F88" s="50"/>
      <c r="G88" s="130"/>
      <c r="H88" s="50"/>
      <c r="I88" s="50"/>
      <c r="J88" s="50"/>
      <c r="K88" s="50"/>
      <c r="L88" s="50"/>
    </row>
    <row r="89" spans="1:12" ht="21.9" customHeight="1">
      <c r="A89" s="118" t="s">
        <v>205</v>
      </c>
      <c r="B89" s="118" t="s">
        <v>206</v>
      </c>
      <c r="F89" s="50">
        <v>108267</v>
      </c>
      <c r="G89" s="130"/>
      <c r="H89" s="50">
        <v>108267</v>
      </c>
      <c r="I89" s="50"/>
      <c r="J89" s="50">
        <v>108267</v>
      </c>
      <c r="K89" s="50"/>
      <c r="L89" s="50">
        <v>108267</v>
      </c>
    </row>
    <row r="90" spans="1:12" ht="21.9" customHeight="1">
      <c r="A90" s="118" t="s">
        <v>202</v>
      </c>
      <c r="B90" s="118" t="s">
        <v>123</v>
      </c>
      <c r="F90" s="61">
        <v>1864153</v>
      </c>
      <c r="G90" s="130"/>
      <c r="H90" s="61">
        <v>1920004</v>
      </c>
      <c r="I90" s="61"/>
      <c r="J90" s="61">
        <v>1542476</v>
      </c>
      <c r="K90" s="61"/>
      <c r="L90" s="61">
        <v>1598327</v>
      </c>
    </row>
    <row r="91" spans="1:12" ht="21.9" customHeight="1">
      <c r="A91" s="118" t="s">
        <v>60</v>
      </c>
      <c r="F91" s="61">
        <v>-1390266</v>
      </c>
      <c r="G91" s="130"/>
      <c r="H91" s="61">
        <v>-1258656</v>
      </c>
      <c r="I91" s="61"/>
      <c r="J91" s="61">
        <v>-1390266</v>
      </c>
      <c r="K91" s="61"/>
      <c r="L91" s="61">
        <v>-1258656</v>
      </c>
    </row>
    <row r="92" spans="1:12" ht="21.9" customHeight="1">
      <c r="A92" s="131" t="s">
        <v>61</v>
      </c>
      <c r="B92" s="131"/>
      <c r="F92" s="67">
        <f>SUM(F81:F91)</f>
        <v>9115890</v>
      </c>
      <c r="G92" s="54">
        <f t="shared" ref="G92" si="0">SUM(G81:G91)</f>
        <v>0</v>
      </c>
      <c r="H92" s="67">
        <f>SUM(H81:H91)</f>
        <v>9303351</v>
      </c>
      <c r="I92" s="54"/>
      <c r="J92" s="67">
        <f>SUM(J81:J91)</f>
        <v>9207397</v>
      </c>
      <c r="K92" s="56"/>
      <c r="L92" s="67">
        <f>SUM(L81:L91)</f>
        <v>9394858</v>
      </c>
    </row>
    <row r="93" spans="1:12" ht="21.9" customHeight="1">
      <c r="A93" s="118" t="s">
        <v>62</v>
      </c>
      <c r="D93" s="129"/>
      <c r="E93" s="129"/>
      <c r="F93" s="60">
        <v>55760</v>
      </c>
      <c r="G93" s="130"/>
      <c r="H93" s="60">
        <v>56980</v>
      </c>
      <c r="I93" s="61"/>
      <c r="J93" s="60">
        <v>0</v>
      </c>
      <c r="K93" s="50"/>
      <c r="L93" s="60">
        <v>0</v>
      </c>
    </row>
    <row r="94" spans="1:12" ht="21.9" customHeight="1">
      <c r="A94" s="131" t="s">
        <v>63</v>
      </c>
      <c r="B94" s="131"/>
      <c r="C94" s="117"/>
      <c r="F94" s="65">
        <f>F92+F93</f>
        <v>9171650</v>
      </c>
      <c r="G94" s="54">
        <f t="shared" ref="G94" si="1">G92+G93</f>
        <v>0</v>
      </c>
      <c r="H94" s="65">
        <f>H92+H93</f>
        <v>9360331</v>
      </c>
      <c r="I94" s="54"/>
      <c r="J94" s="65">
        <f>J92+J93</f>
        <v>9207397</v>
      </c>
      <c r="K94" s="50"/>
      <c r="L94" s="65">
        <f>L92+L93</f>
        <v>9394858</v>
      </c>
    </row>
    <row r="95" spans="1:12" ht="21.9" customHeight="1">
      <c r="A95" s="131"/>
      <c r="B95" s="131"/>
      <c r="C95" s="117"/>
      <c r="F95" s="54"/>
      <c r="G95" s="134"/>
      <c r="H95" s="54"/>
      <c r="I95" s="54"/>
      <c r="J95" s="54"/>
      <c r="K95" s="50"/>
      <c r="L95" s="54"/>
    </row>
    <row r="96" spans="1:12" ht="21.9" customHeight="1" thickBot="1">
      <c r="A96" s="131" t="s">
        <v>64</v>
      </c>
      <c r="B96" s="131"/>
      <c r="C96" s="117"/>
      <c r="D96" s="121"/>
      <c r="E96" s="121"/>
      <c r="F96" s="57">
        <f>F65+F94</f>
        <v>13085022</v>
      </c>
      <c r="G96" s="54">
        <f>G65+G94</f>
        <v>0</v>
      </c>
      <c r="H96" s="57">
        <f>H65+H94</f>
        <v>13728465</v>
      </c>
      <c r="I96" s="54"/>
      <c r="J96" s="57">
        <f>J65+J94</f>
        <v>10915594</v>
      </c>
      <c r="K96" s="50"/>
      <c r="L96" s="57">
        <f>L65+L94</f>
        <v>11882930</v>
      </c>
    </row>
    <row r="97" spans="1:12" ht="21.9" customHeight="1" thickTop="1">
      <c r="A97" s="131"/>
      <c r="B97" s="131"/>
      <c r="C97" s="137"/>
      <c r="D97" s="121"/>
      <c r="E97" s="121"/>
      <c r="F97" s="138"/>
      <c r="G97" s="134"/>
      <c r="H97" s="138"/>
      <c r="I97" s="128"/>
      <c r="J97" s="128"/>
      <c r="L97" s="128"/>
    </row>
    <row r="98" spans="1:12" ht="21.9" customHeight="1">
      <c r="C98" s="128"/>
      <c r="D98" s="124"/>
      <c r="E98" s="124"/>
      <c r="F98" s="139"/>
      <c r="H98" s="139"/>
    </row>
    <row r="99" spans="1:12" ht="21.9" customHeight="1">
      <c r="C99" s="128"/>
      <c r="D99" s="124"/>
      <c r="E99" s="124"/>
      <c r="F99" s="139"/>
      <c r="H99" s="139"/>
    </row>
    <row r="100" spans="1:12" ht="21.9" customHeight="1"/>
    <row r="101" spans="1:12" ht="21.9" customHeight="1">
      <c r="A101" s="219" t="s">
        <v>197</v>
      </c>
      <c r="B101" s="219"/>
      <c r="C101" s="219"/>
      <c r="D101" s="219"/>
      <c r="G101" s="217" t="s">
        <v>65</v>
      </c>
      <c r="H101" s="217"/>
      <c r="I101" s="217"/>
      <c r="J101" s="217"/>
      <c r="K101" s="217"/>
      <c r="L101" s="217"/>
    </row>
    <row r="102" spans="1:12" ht="21.9" customHeight="1">
      <c r="A102" s="219" t="s">
        <v>198</v>
      </c>
      <c r="B102" s="219"/>
      <c r="C102" s="219"/>
      <c r="D102" s="219"/>
      <c r="E102" s="124"/>
      <c r="F102" s="124"/>
      <c r="G102" s="218" t="s">
        <v>66</v>
      </c>
      <c r="H102" s="218"/>
      <c r="I102" s="218"/>
      <c r="J102" s="218"/>
      <c r="K102" s="218"/>
      <c r="L102" s="218"/>
    </row>
  </sheetData>
  <mergeCells count="20">
    <mergeCell ref="K76:L76"/>
    <mergeCell ref="G101:L101"/>
    <mergeCell ref="G102:L102"/>
    <mergeCell ref="A101:D101"/>
    <mergeCell ref="A102:D102"/>
    <mergeCell ref="F4:H4"/>
    <mergeCell ref="J4:L4"/>
    <mergeCell ref="F5:H5"/>
    <mergeCell ref="J5:L5"/>
    <mergeCell ref="F9:L9"/>
    <mergeCell ref="F38:H38"/>
    <mergeCell ref="J38:L38"/>
    <mergeCell ref="F39:H39"/>
    <mergeCell ref="J39:L39"/>
    <mergeCell ref="F43:L43"/>
    <mergeCell ref="F70:H70"/>
    <mergeCell ref="J70:L70"/>
    <mergeCell ref="F71:H71"/>
    <mergeCell ref="J71:L71"/>
    <mergeCell ref="F75:L75"/>
  </mergeCells>
  <conditionalFormatting sqref="E85:E87">
    <cfRule type="expression" priority="3" stopIfTrue="1">
      <formula>"if(E11&gt;0,#,##0;(#,##0),"-")"</formula>
    </cfRule>
  </conditionalFormatting>
  <conditionalFormatting sqref="G87">
    <cfRule type="expression" priority="5" stopIfTrue="1">
      <formula>"if(E11&gt;0,#,##0;(#,##0),"-")"</formula>
    </cfRule>
  </conditionalFormatting>
  <conditionalFormatting sqref="I87">
    <cfRule type="expression" priority="2" stopIfTrue="1">
      <formula>"if(E11&gt;0,#,##0;(#,##0),"-")"</formula>
    </cfRule>
  </conditionalFormatting>
  <conditionalFormatting sqref="I92">
    <cfRule type="expression" priority="6" stopIfTrue="1">
      <formula>"if(E11&gt;0,#,##0;(#,##0),"-")"</formula>
    </cfRule>
  </conditionalFormatting>
  <conditionalFormatting sqref="K8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9" firstPageNumber="2" fitToHeight="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4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C3AA-CCB7-478B-A8C6-DE10F198C5BE}">
  <sheetPr>
    <pageSetUpPr fitToPage="1"/>
  </sheetPr>
  <dimension ref="A1:K67"/>
  <sheetViews>
    <sheetView showGridLines="0" zoomScale="85" zoomScaleNormal="85" zoomScaleSheetLayoutView="85" workbookViewId="0"/>
  </sheetViews>
  <sheetFormatPr defaultColWidth="26.44140625" defaultRowHeight="19.5" customHeight="1"/>
  <cols>
    <col min="1" max="1" width="2.44140625" style="196" customWidth="1"/>
    <col min="2" max="2" width="2.88671875" style="196" customWidth="1"/>
    <col min="3" max="3" width="50.21875" style="196" customWidth="1"/>
    <col min="4" max="4" width="8.21875" style="185" customWidth="1"/>
    <col min="5" max="5" width="12.109375" style="196" customWidth="1"/>
    <col min="6" max="6" width="1.109375" style="196" customWidth="1"/>
    <col min="7" max="7" width="12.109375" style="196" customWidth="1"/>
    <col min="8" max="8" width="1.109375" style="196" customWidth="1"/>
    <col min="9" max="9" width="12.109375" style="196" customWidth="1"/>
    <col min="10" max="10" width="1.109375" style="196" customWidth="1"/>
    <col min="11" max="11" width="12.109375" style="196" customWidth="1"/>
    <col min="12" max="16384" width="26.44140625" style="196"/>
  </cols>
  <sheetData>
    <row r="1" spans="1:11" ht="19.5" customHeight="1">
      <c r="A1" s="140" t="s">
        <v>0</v>
      </c>
      <c r="B1" s="197"/>
    </row>
    <row r="2" spans="1:11" ht="19.5" customHeight="1">
      <c r="A2" s="146" t="s">
        <v>67</v>
      </c>
      <c r="B2" s="199"/>
      <c r="C2" s="199"/>
      <c r="D2" s="186"/>
      <c r="E2" s="147"/>
      <c r="F2" s="147"/>
      <c r="G2" s="147"/>
    </row>
    <row r="4" spans="1:11" ht="19.5" customHeight="1">
      <c r="E4" s="220" t="s">
        <v>68</v>
      </c>
      <c r="F4" s="220"/>
      <c r="G4" s="220"/>
      <c r="H4" s="147"/>
      <c r="I4" s="220" t="s">
        <v>3</v>
      </c>
      <c r="J4" s="220"/>
      <c r="K4" s="220"/>
    </row>
    <row r="5" spans="1:11" ht="19.5" customHeight="1">
      <c r="E5" s="220" t="s">
        <v>4</v>
      </c>
      <c r="F5" s="220"/>
      <c r="G5" s="220"/>
      <c r="H5" s="147"/>
      <c r="I5" s="220" t="s">
        <v>4</v>
      </c>
      <c r="J5" s="220"/>
      <c r="K5" s="220"/>
    </row>
    <row r="6" spans="1:11" ht="19.5" customHeight="1">
      <c r="D6" s="126"/>
      <c r="E6" s="221" t="s">
        <v>69</v>
      </c>
      <c r="F6" s="221"/>
      <c r="G6" s="221"/>
      <c r="H6" s="147"/>
      <c r="I6" s="221" t="s">
        <v>69</v>
      </c>
      <c r="J6" s="221"/>
      <c r="K6" s="221"/>
    </row>
    <row r="7" spans="1:11" ht="19.5" customHeight="1">
      <c r="E7" s="222" t="s">
        <v>5</v>
      </c>
      <c r="F7" s="221"/>
      <c r="G7" s="221"/>
      <c r="H7" s="147"/>
      <c r="I7" s="222" t="s">
        <v>5</v>
      </c>
      <c r="J7" s="221"/>
      <c r="K7" s="221"/>
    </row>
    <row r="8" spans="1:11" ht="19.5" customHeight="1">
      <c r="D8" s="126" t="str">
        <f>IF(SUM(D9:D36)=0,"","Note")</f>
        <v>Note</v>
      </c>
      <c r="E8" s="198">
        <v>2025</v>
      </c>
      <c r="F8" s="199"/>
      <c r="G8" s="198">
        <v>2024</v>
      </c>
      <c r="H8" s="199"/>
      <c r="I8" s="198">
        <v>2025</v>
      </c>
      <c r="J8" s="199"/>
      <c r="K8" s="198">
        <v>2024</v>
      </c>
    </row>
    <row r="9" spans="1:11" ht="19.5" customHeight="1">
      <c r="E9" s="223" t="s">
        <v>70</v>
      </c>
      <c r="F9" s="223"/>
      <c r="G9" s="223"/>
      <c r="H9" s="223"/>
      <c r="I9" s="223"/>
      <c r="J9" s="223"/>
      <c r="K9" s="223"/>
    </row>
    <row r="10" spans="1:11" ht="19.5" customHeight="1">
      <c r="A10" s="196" t="s">
        <v>71</v>
      </c>
      <c r="D10" s="45" t="s">
        <v>187</v>
      </c>
      <c r="E10" s="8">
        <v>3789394</v>
      </c>
      <c r="F10" s="8"/>
      <c r="G10" s="8">
        <v>5208824</v>
      </c>
      <c r="H10" s="24"/>
      <c r="I10" s="2">
        <v>2007070</v>
      </c>
      <c r="J10" s="68"/>
      <c r="K10" s="2">
        <v>2218148</v>
      </c>
    </row>
    <row r="11" spans="1:11" ht="19.5" customHeight="1">
      <c r="A11" s="196" t="s">
        <v>72</v>
      </c>
      <c r="D11" s="45">
        <v>2</v>
      </c>
      <c r="E11" s="69">
        <v>-3742815</v>
      </c>
      <c r="F11" s="8"/>
      <c r="G11" s="69">
        <v>-5061469</v>
      </c>
      <c r="H11" s="24"/>
      <c r="I11" s="69">
        <v>-1986103</v>
      </c>
      <c r="J11" s="68"/>
      <c r="K11" s="69">
        <v>-2180240</v>
      </c>
    </row>
    <row r="12" spans="1:11" s="187" customFormat="1" ht="19.5" customHeight="1">
      <c r="A12" s="150" t="s">
        <v>73</v>
      </c>
      <c r="C12" s="201"/>
      <c r="D12" s="23"/>
      <c r="E12" s="70">
        <f>SUM(E10:E11)</f>
        <v>46579</v>
      </c>
      <c r="F12" s="11"/>
      <c r="G12" s="70">
        <f>SUM(G10:G11)</f>
        <v>147355</v>
      </c>
      <c r="H12" s="26"/>
      <c r="I12" s="14">
        <f>SUM(I10:I11)</f>
        <v>20967</v>
      </c>
      <c r="J12" s="12"/>
      <c r="K12" s="14">
        <f>SUM(K10:K11)</f>
        <v>37908</v>
      </c>
    </row>
    <row r="13" spans="1:11" s="187" customFormat="1" ht="19.5" customHeight="1">
      <c r="A13" s="196" t="s">
        <v>74</v>
      </c>
      <c r="B13" s="150"/>
      <c r="C13" s="201"/>
      <c r="D13" s="45">
        <v>2</v>
      </c>
      <c r="E13" s="7">
        <v>10713</v>
      </c>
      <c r="F13" s="11"/>
      <c r="G13" s="7">
        <v>21698</v>
      </c>
      <c r="H13" s="26"/>
      <c r="I13" s="7">
        <v>35999</v>
      </c>
      <c r="J13" s="12"/>
      <c r="K13" s="7">
        <v>50729</v>
      </c>
    </row>
    <row r="14" spans="1:11" s="187" customFormat="1" ht="19.5" customHeight="1">
      <c r="A14" s="196" t="s">
        <v>75</v>
      </c>
      <c r="B14" s="150"/>
      <c r="C14" s="201"/>
      <c r="D14" s="45"/>
      <c r="E14" s="7">
        <v>11449</v>
      </c>
      <c r="F14" s="11"/>
      <c r="G14" s="7">
        <v>7568</v>
      </c>
      <c r="H14" s="26"/>
      <c r="I14" s="7">
        <v>11449</v>
      </c>
      <c r="J14" s="12"/>
      <c r="K14" s="7">
        <v>7568</v>
      </c>
    </row>
    <row r="15" spans="1:11" s="187" customFormat="1" ht="19.5" customHeight="1">
      <c r="A15" s="196" t="s">
        <v>76</v>
      </c>
      <c r="B15" s="150"/>
      <c r="C15" s="201"/>
      <c r="D15" s="45"/>
      <c r="E15" s="7">
        <v>-30680</v>
      </c>
      <c r="F15" s="11"/>
      <c r="G15" s="7">
        <v>-16158</v>
      </c>
      <c r="H15" s="26"/>
      <c r="I15" s="7">
        <v>-10159</v>
      </c>
      <c r="J15" s="12"/>
      <c r="K15" s="7">
        <v>-11022</v>
      </c>
    </row>
    <row r="16" spans="1:11" s="187" customFormat="1" ht="19.5" customHeight="1">
      <c r="A16" s="196" t="s">
        <v>77</v>
      </c>
      <c r="B16" s="150"/>
      <c r="C16" s="201"/>
      <c r="D16" s="45">
        <v>2</v>
      </c>
      <c r="E16" s="71">
        <v>-69612</v>
      </c>
      <c r="F16" s="70"/>
      <c r="G16" s="71">
        <v>-67726</v>
      </c>
      <c r="H16" s="72"/>
      <c r="I16" s="71">
        <v>-38559</v>
      </c>
      <c r="J16" s="16"/>
      <c r="K16" s="71">
        <v>-30844</v>
      </c>
    </row>
    <row r="17" spans="1:11" s="187" customFormat="1" ht="19.5" customHeight="1">
      <c r="A17" s="178" t="s">
        <v>210</v>
      </c>
      <c r="B17" s="150"/>
      <c r="C17" s="201"/>
      <c r="D17" s="45"/>
      <c r="E17" s="73">
        <f>SUM(E12:E16)</f>
        <v>-31551</v>
      </c>
      <c r="F17" s="11"/>
      <c r="G17" s="73">
        <f>SUM(G12:G16)</f>
        <v>92737</v>
      </c>
      <c r="H17" s="26"/>
      <c r="I17" s="74">
        <f>SUM(I12:I16)</f>
        <v>19697</v>
      </c>
      <c r="J17" s="12"/>
      <c r="K17" s="74">
        <f>SUM(K12:K16)</f>
        <v>54339</v>
      </c>
    </row>
    <row r="18" spans="1:11" ht="19.5" customHeight="1">
      <c r="A18" s="196" t="s">
        <v>80</v>
      </c>
      <c r="D18" s="75"/>
      <c r="E18" s="7">
        <v>-17859</v>
      </c>
      <c r="F18" s="7"/>
      <c r="G18" s="7">
        <v>-21700</v>
      </c>
      <c r="H18" s="76"/>
      <c r="I18" s="7">
        <v>-4582</v>
      </c>
      <c r="J18" s="68"/>
      <c r="K18" s="7">
        <v>-3281</v>
      </c>
    </row>
    <row r="19" spans="1:11" s="187" customFormat="1" ht="19.5" customHeight="1">
      <c r="A19" s="196" t="s">
        <v>211</v>
      </c>
      <c r="B19" s="150"/>
      <c r="C19" s="201"/>
      <c r="D19" s="45"/>
      <c r="E19" s="7"/>
      <c r="F19" s="70"/>
      <c r="G19" s="7"/>
      <c r="H19" s="77"/>
      <c r="I19" s="78"/>
      <c r="J19" s="12"/>
      <c r="K19" s="78"/>
    </row>
    <row r="20" spans="1:11" s="187" customFormat="1" ht="19.5" customHeight="1">
      <c r="A20" s="196"/>
      <c r="B20" s="201" t="s">
        <v>78</v>
      </c>
      <c r="C20" s="201"/>
      <c r="D20" s="45"/>
      <c r="E20" s="44">
        <v>0</v>
      </c>
      <c r="F20" s="11"/>
      <c r="G20" s="44">
        <v>0</v>
      </c>
      <c r="H20" s="26"/>
      <c r="I20" s="37">
        <v>-54033</v>
      </c>
      <c r="J20" s="4"/>
      <c r="K20" s="37">
        <v>-7841</v>
      </c>
    </row>
    <row r="21" spans="1:11" s="187" customFormat="1" ht="19.5" customHeight="1">
      <c r="A21" s="196" t="s">
        <v>212</v>
      </c>
      <c r="B21" s="150"/>
      <c r="C21" s="201"/>
      <c r="D21" s="45"/>
      <c r="F21" s="11"/>
      <c r="H21" s="26"/>
      <c r="I21" s="78"/>
      <c r="J21" s="4"/>
      <c r="K21" s="78"/>
    </row>
    <row r="22" spans="1:11" s="187" customFormat="1" ht="19.5" customHeight="1">
      <c r="A22" s="196"/>
      <c r="B22" s="201" t="s">
        <v>79</v>
      </c>
      <c r="C22" s="201"/>
      <c r="D22" s="45"/>
      <c r="E22" s="69">
        <v>-1053</v>
      </c>
      <c r="F22" s="11"/>
      <c r="G22" s="69">
        <v>-3498</v>
      </c>
      <c r="H22" s="26"/>
      <c r="I22" s="19">
        <v>-1053</v>
      </c>
      <c r="J22" s="4"/>
      <c r="K22" s="19">
        <v>-3498</v>
      </c>
    </row>
    <row r="23" spans="1:11" ht="19.5" customHeight="1">
      <c r="A23" s="178" t="s">
        <v>213</v>
      </c>
      <c r="D23" s="45"/>
      <c r="E23" s="70">
        <f>SUM(E17:E22)</f>
        <v>-50463</v>
      </c>
      <c r="F23" s="8"/>
      <c r="G23" s="70">
        <f>SUM(G17:G22)</f>
        <v>67539</v>
      </c>
      <c r="H23" s="24"/>
      <c r="I23" s="70">
        <f>SUM(I17:I22)</f>
        <v>-39971</v>
      </c>
      <c r="J23" s="68"/>
      <c r="K23" s="70">
        <f>SUM(K17:K22)</f>
        <v>39719</v>
      </c>
    </row>
    <row r="24" spans="1:11" ht="19.5" customHeight="1">
      <c r="A24" s="179" t="s">
        <v>214</v>
      </c>
      <c r="D24" s="75">
        <v>10</v>
      </c>
      <c r="E24" s="79">
        <v>9999</v>
      </c>
      <c r="F24" s="80"/>
      <c r="G24" s="79">
        <v>-6017</v>
      </c>
      <c r="H24" s="76"/>
      <c r="I24" s="71">
        <v>151</v>
      </c>
      <c r="J24" s="81"/>
      <c r="K24" s="44">
        <v>0</v>
      </c>
    </row>
    <row r="25" spans="1:11" s="187" customFormat="1" ht="19.5" customHeight="1" thickBot="1">
      <c r="A25" s="178" t="s">
        <v>215</v>
      </c>
      <c r="D25" s="188"/>
      <c r="E25" s="82">
        <f>SUM(E23:E24)</f>
        <v>-40464</v>
      </c>
      <c r="F25" s="70"/>
      <c r="G25" s="82">
        <f>SUM(G23:G24)</f>
        <v>61522</v>
      </c>
      <c r="H25" s="70"/>
      <c r="I25" s="82">
        <f>SUM(I23:I24)</f>
        <v>-39820</v>
      </c>
      <c r="J25" s="12"/>
      <c r="K25" s="82">
        <f>SUM(K23:K24)</f>
        <v>39719</v>
      </c>
    </row>
    <row r="26" spans="1:11" ht="19.5" customHeight="1" thickTop="1">
      <c r="E26" s="7"/>
      <c r="F26" s="8"/>
      <c r="G26" s="7"/>
      <c r="H26" s="8"/>
      <c r="I26" s="7"/>
      <c r="J26" s="68"/>
      <c r="K26" s="7"/>
    </row>
    <row r="27" spans="1:11" ht="19.5" customHeight="1">
      <c r="A27" s="125" t="s">
        <v>216</v>
      </c>
      <c r="B27" s="187"/>
      <c r="C27" s="187"/>
      <c r="E27" s="7"/>
      <c r="F27" s="8"/>
      <c r="G27" s="7"/>
      <c r="H27" s="8"/>
      <c r="I27" s="7"/>
      <c r="J27" s="68"/>
      <c r="K27" s="7"/>
    </row>
    <row r="28" spans="1:11" ht="19.5" customHeight="1">
      <c r="A28" s="210" t="s">
        <v>81</v>
      </c>
      <c r="E28" s="7">
        <v>-39820</v>
      </c>
      <c r="F28" s="8"/>
      <c r="G28" s="7">
        <v>39719</v>
      </c>
      <c r="H28" s="8"/>
      <c r="I28" s="7">
        <v>-39820</v>
      </c>
      <c r="J28" s="68"/>
      <c r="K28" s="7">
        <v>39719</v>
      </c>
    </row>
    <row r="29" spans="1:11" ht="19.5" customHeight="1">
      <c r="A29" s="174" t="s">
        <v>82</v>
      </c>
      <c r="E29" s="69">
        <v>-644</v>
      </c>
      <c r="F29" s="8"/>
      <c r="G29" s="69">
        <v>21803</v>
      </c>
      <c r="H29" s="8"/>
      <c r="I29" s="83">
        <v>0</v>
      </c>
      <c r="J29" s="44"/>
      <c r="K29" s="83">
        <v>0</v>
      </c>
    </row>
    <row r="30" spans="1:11" s="187" customFormat="1" ht="19.5" customHeight="1" thickBot="1">
      <c r="A30" s="187" t="s">
        <v>215</v>
      </c>
      <c r="B30" s="196"/>
      <c r="C30" s="196"/>
      <c r="D30" s="185"/>
      <c r="E30" s="82">
        <f>SUM(E28:E29)</f>
        <v>-40464</v>
      </c>
      <c r="F30" s="70"/>
      <c r="G30" s="82">
        <f>SUM(G28:G29)</f>
        <v>61522</v>
      </c>
      <c r="H30" s="70"/>
      <c r="I30" s="82">
        <f>SUM(I28:I29)</f>
        <v>-39820</v>
      </c>
      <c r="J30" s="12"/>
      <c r="K30" s="82">
        <f>SUM(K28:K29)</f>
        <v>39719</v>
      </c>
    </row>
    <row r="31" spans="1:11" ht="19.5" customHeight="1" thickTop="1">
      <c r="A31" s="187"/>
      <c r="B31" s="187"/>
      <c r="C31" s="187"/>
      <c r="D31" s="188"/>
      <c r="E31" s="70"/>
      <c r="F31" s="11"/>
      <c r="G31" s="70"/>
      <c r="H31" s="11"/>
      <c r="I31" s="70"/>
      <c r="J31" s="12"/>
      <c r="K31" s="70"/>
    </row>
    <row r="32" spans="1:11" ht="19.5" customHeight="1">
      <c r="A32" s="175"/>
      <c r="E32" s="8"/>
      <c r="F32" s="8"/>
      <c r="G32" s="8"/>
      <c r="H32" s="8"/>
      <c r="I32" s="8"/>
      <c r="J32" s="68"/>
      <c r="K32" s="8"/>
    </row>
    <row r="33" spans="1:11" ht="4.2" customHeight="1">
      <c r="A33" s="174"/>
      <c r="E33" s="7"/>
      <c r="F33" s="7"/>
      <c r="G33" s="7"/>
      <c r="H33" s="7"/>
      <c r="I33" s="7"/>
      <c r="J33" s="68"/>
      <c r="K33" s="7"/>
    </row>
    <row r="34" spans="1:11" ht="15" thickBot="1">
      <c r="A34" s="175" t="s">
        <v>94</v>
      </c>
      <c r="E34" s="84">
        <f>E28/1446000</f>
        <v>-2.7538035961272477E-2</v>
      </c>
      <c r="F34" s="85"/>
      <c r="G34" s="84">
        <f>G28/1446000</f>
        <v>2.7468188105117565E-2</v>
      </c>
      <c r="H34" s="85"/>
      <c r="I34" s="84">
        <f>I28/1446000</f>
        <v>-2.7538035961272477E-2</v>
      </c>
      <c r="J34" s="12"/>
      <c r="K34" s="84">
        <f>K28/1446000</f>
        <v>2.7468188105117565E-2</v>
      </c>
    </row>
    <row r="35" spans="1:11" ht="19.5" customHeight="1" thickTop="1">
      <c r="A35" s="177"/>
      <c r="B35" s="177"/>
      <c r="C35" s="212"/>
      <c r="D35" s="212"/>
      <c r="E35" s="212"/>
      <c r="F35" s="177"/>
      <c r="G35" s="224"/>
      <c r="H35" s="224"/>
      <c r="I35" s="224"/>
      <c r="J35" s="224"/>
      <c r="K35" s="224"/>
    </row>
    <row r="36" spans="1:11" ht="19.5" customHeight="1">
      <c r="A36" s="140" t="s">
        <v>0</v>
      </c>
      <c r="B36" s="197"/>
    </row>
    <row r="37" spans="1:11" ht="19.5" customHeight="1">
      <c r="A37" s="146" t="s">
        <v>83</v>
      </c>
      <c r="B37" s="199"/>
      <c r="C37" s="199"/>
      <c r="D37" s="186"/>
      <c r="E37" s="147"/>
      <c r="F37" s="147"/>
      <c r="G37" s="147"/>
    </row>
    <row r="38" spans="1:11" ht="19.5" customHeight="1">
      <c r="A38" s="177"/>
      <c r="B38" s="177"/>
      <c r="C38" s="177"/>
      <c r="D38" s="181"/>
      <c r="E38" s="177"/>
      <c r="F38" s="177"/>
      <c r="G38" s="177"/>
    </row>
    <row r="39" spans="1:11" ht="19.5" customHeight="1">
      <c r="E39" s="220" t="s">
        <v>68</v>
      </c>
      <c r="F39" s="220"/>
      <c r="G39" s="220"/>
      <c r="H39" s="147"/>
      <c r="I39" s="220" t="s">
        <v>3</v>
      </c>
      <c r="J39" s="220"/>
      <c r="K39" s="220"/>
    </row>
    <row r="40" spans="1:11" ht="19.5" customHeight="1">
      <c r="E40" s="220" t="s">
        <v>4</v>
      </c>
      <c r="F40" s="220"/>
      <c r="G40" s="220"/>
      <c r="H40" s="147"/>
      <c r="I40" s="220" t="s">
        <v>4</v>
      </c>
      <c r="J40" s="220"/>
      <c r="K40" s="220"/>
    </row>
    <row r="41" spans="1:11" ht="15" customHeight="1">
      <c r="E41" s="221" t="s">
        <v>69</v>
      </c>
      <c r="F41" s="221"/>
      <c r="G41" s="221"/>
      <c r="H41" s="147"/>
      <c r="I41" s="221" t="s">
        <v>69</v>
      </c>
      <c r="J41" s="221"/>
      <c r="K41" s="221"/>
    </row>
    <row r="42" spans="1:11" ht="13.8">
      <c r="E42" s="222" t="s">
        <v>5</v>
      </c>
      <c r="F42" s="221"/>
      <c r="G42" s="221"/>
      <c r="H42" s="147"/>
      <c r="I42" s="222" t="s">
        <v>5</v>
      </c>
      <c r="J42" s="221"/>
      <c r="K42" s="221"/>
    </row>
    <row r="43" spans="1:11" ht="19.5" customHeight="1">
      <c r="D43" s="185" t="s">
        <v>192</v>
      </c>
      <c r="E43" s="198">
        <v>2025</v>
      </c>
      <c r="F43" s="199"/>
      <c r="G43" s="198">
        <v>2024</v>
      </c>
      <c r="H43" s="199"/>
      <c r="I43" s="198">
        <v>2025</v>
      </c>
      <c r="J43" s="199"/>
      <c r="K43" s="198">
        <v>2024</v>
      </c>
    </row>
    <row r="44" spans="1:11" ht="19.5" customHeight="1">
      <c r="E44" s="223" t="s">
        <v>70</v>
      </c>
      <c r="F44" s="223"/>
      <c r="G44" s="223"/>
      <c r="H44" s="223"/>
      <c r="I44" s="223"/>
      <c r="J44" s="223"/>
      <c r="K44" s="223"/>
    </row>
    <row r="45" spans="1:11" s="187" customFormat="1" ht="19.5" customHeight="1">
      <c r="A45" s="187" t="s">
        <v>215</v>
      </c>
      <c r="C45" s="150"/>
      <c r="D45" s="23"/>
      <c r="E45" s="46">
        <f>E30</f>
        <v>-40464</v>
      </c>
      <c r="F45" s="70"/>
      <c r="G45" s="46">
        <f>G30</f>
        <v>61522</v>
      </c>
      <c r="H45" s="77"/>
      <c r="I45" s="46">
        <f>I30</f>
        <v>-39820</v>
      </c>
      <c r="J45" s="86"/>
      <c r="K45" s="46">
        <f>K30</f>
        <v>39719</v>
      </c>
    </row>
    <row r="46" spans="1:11" s="187" customFormat="1" ht="19.5" customHeight="1">
      <c r="C46" s="150"/>
      <c r="D46" s="23"/>
      <c r="E46" s="7"/>
      <c r="F46" s="8"/>
      <c r="G46" s="7"/>
      <c r="H46" s="24"/>
      <c r="I46" s="7"/>
      <c r="J46" s="87"/>
      <c r="K46" s="7"/>
    </row>
    <row r="47" spans="1:11" s="187" customFormat="1" ht="19.5" customHeight="1">
      <c r="A47" s="175" t="s">
        <v>84</v>
      </c>
      <c r="C47" s="150"/>
      <c r="D47" s="23"/>
      <c r="E47" s="7"/>
      <c r="F47" s="8"/>
      <c r="G47" s="7"/>
      <c r="H47" s="24"/>
      <c r="I47" s="7"/>
      <c r="J47" s="87"/>
      <c r="K47" s="7"/>
    </row>
    <row r="48" spans="1:11" s="187" customFormat="1" ht="19.5" customHeight="1">
      <c r="A48" s="189" t="s">
        <v>85</v>
      </c>
      <c r="C48" s="150"/>
      <c r="D48" s="23"/>
      <c r="E48" s="7"/>
      <c r="F48" s="8"/>
      <c r="G48" s="7"/>
      <c r="H48" s="24"/>
      <c r="I48" s="7"/>
      <c r="J48" s="87"/>
      <c r="K48" s="7"/>
    </row>
    <row r="49" spans="1:11" s="187" customFormat="1" ht="19.5" customHeight="1">
      <c r="A49" s="174" t="s">
        <v>191</v>
      </c>
      <c r="B49" s="196"/>
      <c r="C49" s="196"/>
      <c r="D49" s="45"/>
      <c r="E49" s="8"/>
      <c r="F49" s="8"/>
      <c r="G49" s="8"/>
      <c r="H49" s="8"/>
      <c r="I49" s="8"/>
      <c r="J49" s="9"/>
      <c r="K49" s="8"/>
    </row>
    <row r="50" spans="1:11" s="187" customFormat="1" ht="19.5" customHeight="1">
      <c r="A50" s="174"/>
      <c r="B50" s="196" t="s">
        <v>87</v>
      </c>
      <c r="C50" s="196"/>
      <c r="D50" s="45">
        <v>6</v>
      </c>
      <c r="E50" s="8">
        <v>-3881</v>
      </c>
      <c r="F50" s="8"/>
      <c r="G50" s="8">
        <v>7762</v>
      </c>
      <c r="H50" s="8"/>
      <c r="I50" s="8">
        <v>-3881</v>
      </c>
      <c r="J50" s="9"/>
      <c r="K50" s="8">
        <v>7762</v>
      </c>
    </row>
    <row r="51" spans="1:11" s="187" customFormat="1" ht="19.5" customHeight="1">
      <c r="A51" s="174" t="s">
        <v>208</v>
      </c>
      <c r="B51" s="196"/>
      <c r="C51" s="196"/>
      <c r="D51" s="45"/>
      <c r="E51" s="88">
        <v>182</v>
      </c>
      <c r="F51" s="89"/>
      <c r="G51" s="88">
        <v>0</v>
      </c>
      <c r="H51" s="89"/>
      <c r="I51" s="88">
        <v>182</v>
      </c>
      <c r="J51" s="9"/>
      <c r="K51" s="88">
        <v>0</v>
      </c>
    </row>
    <row r="52" spans="1:11" s="187" customFormat="1" ht="19.5" customHeight="1">
      <c r="A52" s="175" t="s">
        <v>88</v>
      </c>
      <c r="B52" s="196"/>
      <c r="C52" s="196"/>
      <c r="D52" s="45"/>
      <c r="E52" s="20"/>
      <c r="F52" s="8"/>
      <c r="G52" s="20"/>
      <c r="H52" s="7"/>
      <c r="I52" s="20"/>
      <c r="J52" s="68"/>
      <c r="K52" s="20"/>
    </row>
    <row r="53" spans="1:11" s="187" customFormat="1" ht="19.5" customHeight="1">
      <c r="A53" s="175"/>
      <c r="B53" s="175" t="s">
        <v>89</v>
      </c>
      <c r="C53" s="196"/>
      <c r="D53" s="45"/>
      <c r="E53" s="39">
        <f>SUM(E50:E52)</f>
        <v>-3699</v>
      </c>
      <c r="F53" s="48"/>
      <c r="G53" s="39">
        <f>SUM(G50:G52)</f>
        <v>7762</v>
      </c>
      <c r="H53" s="48"/>
      <c r="I53" s="39">
        <f>SUM(I50:I52)</f>
        <v>-3699</v>
      </c>
      <c r="J53" s="90"/>
      <c r="K53" s="39">
        <f>SUM(K50:K52)</f>
        <v>7762</v>
      </c>
    </row>
    <row r="54" spans="1:11" s="187" customFormat="1" ht="19.5" customHeight="1">
      <c r="A54" s="125" t="s">
        <v>219</v>
      </c>
      <c r="B54" s="196"/>
      <c r="C54" s="196"/>
      <c r="D54" s="45"/>
      <c r="E54" s="71"/>
      <c r="F54" s="89"/>
      <c r="G54" s="71"/>
      <c r="H54" s="89"/>
      <c r="I54" s="71"/>
      <c r="J54" s="9"/>
      <c r="K54" s="71"/>
    </row>
    <row r="55" spans="1:11" s="187" customFormat="1" ht="19.5" customHeight="1">
      <c r="A55" s="175"/>
      <c r="B55" s="187" t="s">
        <v>209</v>
      </c>
      <c r="C55" s="196"/>
      <c r="D55" s="45"/>
      <c r="E55" s="39">
        <f>E53</f>
        <v>-3699</v>
      </c>
      <c r="F55" s="48"/>
      <c r="G55" s="39">
        <f>G53</f>
        <v>7762</v>
      </c>
      <c r="H55" s="48"/>
      <c r="I55" s="17">
        <f>I53</f>
        <v>-3699</v>
      </c>
      <c r="J55" s="90"/>
      <c r="K55" s="17">
        <f>K53</f>
        <v>7762</v>
      </c>
    </row>
    <row r="56" spans="1:11" s="187" customFormat="1" ht="19.5" customHeight="1" thickBot="1">
      <c r="A56" s="125" t="s">
        <v>217</v>
      </c>
      <c r="D56" s="23"/>
      <c r="E56" s="36">
        <f>+E45+E55</f>
        <v>-44163</v>
      </c>
      <c r="F56" s="11"/>
      <c r="G56" s="36">
        <f>+G45+G55</f>
        <v>69284</v>
      </c>
      <c r="H56" s="26"/>
      <c r="I56" s="36">
        <f>+I45+I55</f>
        <v>-43519</v>
      </c>
      <c r="J56" s="12"/>
      <c r="K56" s="36">
        <f>+K45+K55</f>
        <v>47481</v>
      </c>
    </row>
    <row r="57" spans="1:11" ht="19.5" customHeight="1" thickTop="1">
      <c r="A57" s="175"/>
      <c r="B57" s="187"/>
      <c r="C57" s="187"/>
      <c r="D57" s="45"/>
      <c r="E57" s="7"/>
      <c r="F57" s="8"/>
      <c r="G57" s="7"/>
      <c r="H57" s="24"/>
      <c r="I57" s="7"/>
      <c r="J57" s="68"/>
      <c r="K57" s="7"/>
    </row>
    <row r="58" spans="1:11" ht="19.5" customHeight="1">
      <c r="A58" s="125" t="s">
        <v>218</v>
      </c>
      <c r="E58" s="7"/>
      <c r="F58" s="8"/>
      <c r="G58" s="7"/>
      <c r="H58" s="8"/>
      <c r="I58" s="7"/>
      <c r="J58" s="68"/>
      <c r="K58" s="7"/>
    </row>
    <row r="59" spans="1:11" ht="19.5" customHeight="1">
      <c r="A59" s="210" t="s">
        <v>91</v>
      </c>
      <c r="E59" s="20">
        <v>-43519</v>
      </c>
      <c r="F59" s="8"/>
      <c r="G59" s="20">
        <v>47481</v>
      </c>
      <c r="H59" s="7"/>
      <c r="I59" s="20">
        <v>-43519</v>
      </c>
      <c r="J59" s="68"/>
      <c r="K59" s="20">
        <v>47481</v>
      </c>
    </row>
    <row r="60" spans="1:11" ht="19.5" customHeight="1">
      <c r="A60" s="174" t="s">
        <v>82</v>
      </c>
      <c r="E60" s="88">
        <v>-644</v>
      </c>
      <c r="F60" s="7"/>
      <c r="G60" s="88">
        <v>21803</v>
      </c>
      <c r="H60" s="7"/>
      <c r="I60" s="88">
        <v>0</v>
      </c>
      <c r="J60" s="68"/>
      <c r="K60" s="88">
        <v>0</v>
      </c>
    </row>
    <row r="61" spans="1:11" s="187" customFormat="1" ht="19.5" customHeight="1" thickBot="1">
      <c r="A61" s="125" t="s">
        <v>217</v>
      </c>
      <c r="B61" s="196"/>
      <c r="C61" s="196"/>
      <c r="D61" s="185"/>
      <c r="E61" s="36">
        <f>SUM(E59:E60)</f>
        <v>-44163</v>
      </c>
      <c r="F61" s="11"/>
      <c r="G61" s="36">
        <f>SUM(G59:G60)</f>
        <v>69284</v>
      </c>
      <c r="H61" s="26"/>
      <c r="I61" s="36">
        <f>SUM(I59:I60)</f>
        <v>-43519</v>
      </c>
      <c r="J61" s="12"/>
      <c r="K61" s="36">
        <f>SUM(K59:K60)</f>
        <v>47481</v>
      </c>
    </row>
    <row r="62" spans="1:11" ht="19.5" customHeight="1" thickTop="1">
      <c r="A62" s="187"/>
      <c r="B62" s="187"/>
      <c r="C62" s="187"/>
      <c r="D62" s="188"/>
      <c r="E62" s="86"/>
      <c r="F62" s="91"/>
      <c r="G62" s="86"/>
      <c r="H62" s="91"/>
      <c r="I62" s="86"/>
      <c r="J62" s="86"/>
      <c r="K62" s="86"/>
    </row>
    <row r="63" spans="1:11" ht="19.5" customHeight="1">
      <c r="A63" s="209"/>
      <c r="B63" s="209"/>
      <c r="C63" s="209"/>
    </row>
    <row r="64" spans="1:11" ht="19.5" customHeight="1">
      <c r="A64" s="193"/>
      <c r="B64" s="199"/>
      <c r="C64" s="212"/>
      <c r="D64" s="212"/>
      <c r="E64" s="212"/>
      <c r="F64" s="92">
        <v>0</v>
      </c>
      <c r="G64" s="212"/>
      <c r="H64" s="209">
        <v>53000</v>
      </c>
      <c r="I64" s="208"/>
      <c r="J64" s="43">
        <v>0</v>
      </c>
      <c r="K64" s="208"/>
    </row>
    <row r="65" spans="1:11" ht="19.5" customHeight="1">
      <c r="A65" s="177"/>
      <c r="B65" s="177"/>
      <c r="C65" s="212"/>
      <c r="D65" s="212"/>
      <c r="E65" s="212"/>
      <c r="F65" s="177"/>
      <c r="G65" s="212"/>
      <c r="H65" s="209"/>
      <c r="I65" s="208"/>
      <c r="J65" s="209"/>
      <c r="K65" s="208"/>
    </row>
    <row r="66" spans="1:11" ht="19.5" customHeight="1">
      <c r="A66" s="177"/>
      <c r="B66" s="177"/>
      <c r="C66" s="212" t="s">
        <v>197</v>
      </c>
      <c r="D66" s="212"/>
      <c r="E66" s="224" t="s">
        <v>65</v>
      </c>
      <c r="F66" s="224"/>
      <c r="G66" s="224"/>
      <c r="H66" s="224"/>
      <c r="I66" s="224"/>
      <c r="J66" s="209"/>
      <c r="K66" s="208"/>
    </row>
    <row r="67" spans="1:11" s="197" customFormat="1" ht="20.25" customHeight="1">
      <c r="A67" s="219" t="s">
        <v>198</v>
      </c>
      <c r="B67" s="219"/>
      <c r="C67" s="219"/>
      <c r="D67" s="219"/>
      <c r="E67" s="126"/>
      <c r="F67" s="126"/>
      <c r="G67" s="194" t="s">
        <v>66</v>
      </c>
      <c r="H67" s="194"/>
      <c r="I67" s="194"/>
      <c r="J67" s="194"/>
      <c r="K67" s="194"/>
    </row>
  </sheetData>
  <mergeCells count="21">
    <mergeCell ref="E44:K44"/>
    <mergeCell ref="A67:D67"/>
    <mergeCell ref="E66:I66"/>
    <mergeCell ref="E40:G40"/>
    <mergeCell ref="I40:K40"/>
    <mergeCell ref="E41:G41"/>
    <mergeCell ref="I41:K41"/>
    <mergeCell ref="E42:G42"/>
    <mergeCell ref="I42:K42"/>
    <mergeCell ref="E39:G39"/>
    <mergeCell ref="I39:K39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5:K35"/>
  </mergeCells>
  <conditionalFormatting sqref="E51 E53:E55">
    <cfRule type="expression" priority="85" stopIfTrue="1">
      <formula>"if(E11&gt;0,#,##0;(#,##0),"-")"</formula>
    </cfRule>
  </conditionalFormatting>
  <conditionalFormatting sqref="E10:F19 H16:K16">
    <cfRule type="expression" priority="111" stopIfTrue="1">
      <formula>"if(E11&gt;0,#,##0;(#,##0),"-")"</formula>
    </cfRule>
  </conditionalFormatting>
  <conditionalFormatting sqref="E45:K48">
    <cfRule type="expression" priority="24" stopIfTrue="1">
      <formula>"if(E11&gt;0,#,##0;(#,##0),"-")"</formula>
    </cfRule>
  </conditionalFormatting>
  <conditionalFormatting sqref="E57:K58 E62:K62">
    <cfRule type="expression" priority="36" stopIfTrue="1">
      <formula>"if(E11&gt;0,#,##0;(#,##0),"-")"</formula>
    </cfRule>
  </conditionalFormatting>
  <conditionalFormatting sqref="F52 H52">
    <cfRule type="expression" priority="17" stopIfTrue="1">
      <formula>"if(E11&gt;0,#,##0;(#,##0),"-")"</formula>
    </cfRule>
  </conditionalFormatting>
  <conditionalFormatting sqref="F59:F61 H59:H61">
    <cfRule type="expression" priority="139" stopIfTrue="1">
      <formula>"if(E11&gt;0,#,##0;(#,##0),"-")"</formula>
    </cfRule>
  </conditionalFormatting>
  <conditionalFormatting sqref="G10:G20">
    <cfRule type="expression" priority="11" stopIfTrue="1">
      <formula>"if(E11&gt;0,#,##0;(#,##0),"-")"</formula>
    </cfRule>
  </conditionalFormatting>
  <conditionalFormatting sqref="G51">
    <cfRule type="expression" priority="6" stopIfTrue="1">
      <formula>"if(E11&gt;0,#,##0;(#,##0),"-")"</formula>
    </cfRule>
  </conditionalFormatting>
  <conditionalFormatting sqref="G53:G55">
    <cfRule type="expression" priority="3" stopIfTrue="1">
      <formula>"if(E11&gt;0,#,##0;(#,##0),"-")"</formula>
    </cfRule>
  </conditionalFormatting>
  <conditionalFormatting sqref="H10:H11 J10:J11 H12:J12 H13:H15 J13:J15 H17:H18 J17:J18 F56 H56 J56 J59:J61">
    <cfRule type="expression" priority="154" stopIfTrue="1">
      <formula>"if(E11&gt;0,#,##0;(#,##0),"-")"</formula>
    </cfRule>
  </conditionalFormatting>
  <conditionalFormatting sqref="I11">
    <cfRule type="expression" priority="90" stopIfTrue="1">
      <formula>"if(E11&gt;0,#,##0;(#,##0),"-")"</formula>
    </cfRule>
  </conditionalFormatting>
  <conditionalFormatting sqref="I13:I18">
    <cfRule type="expression" priority="108" stopIfTrue="1">
      <formula>"if(E11&gt;0,#,##0;(#,##0),"-")"</formula>
    </cfRule>
  </conditionalFormatting>
  <conditionalFormatting sqref="I51">
    <cfRule type="expression" priority="52" stopIfTrue="1">
      <formula>"if(E11&gt;0,#,##0;(#,##0),"-")"</formula>
    </cfRule>
  </conditionalFormatting>
  <conditionalFormatting sqref="I53:I55">
    <cfRule type="expression" priority="2" stopIfTrue="1">
      <formula>"if(E11&gt;0,#,##0;(#,##0),"-")"</formula>
    </cfRule>
  </conditionalFormatting>
  <conditionalFormatting sqref="I60">
    <cfRule type="expression" priority="95" stopIfTrue="1">
      <formula>"if(E11&gt;0,#,##0;(#,##0),"-")"</formula>
    </cfRule>
  </conditionalFormatting>
  <conditionalFormatting sqref="J52">
    <cfRule type="expression" priority="18" stopIfTrue="1">
      <formula>"if(E11&gt;0,#,##0;(#,##0),"-")"</formula>
    </cfRule>
  </conditionalFormatting>
  <conditionalFormatting sqref="K11:K22 E18:G18 H18:J22 E20 F20:F22 E22 G22 E23:K31">
    <cfRule type="expression" priority="89" stopIfTrue="1">
      <formula>"if(E11&gt;0,#,##0;(#,##0),"-")"</formula>
    </cfRule>
  </conditionalFormatting>
  <conditionalFormatting sqref="K51">
    <cfRule type="expression" priority="5" stopIfTrue="1">
      <formula>"if(E11&gt;0,#,##0;(#,##0),"-")"</formula>
    </cfRule>
  </conditionalFormatting>
  <conditionalFormatting sqref="K53:K55">
    <cfRule type="expression" priority="1" stopIfTrue="1">
      <formula>"if(E11&gt;0,#,##0;(#,##0),"-")"</formula>
    </cfRule>
  </conditionalFormatting>
  <conditionalFormatting sqref="K60">
    <cfRule type="expression" priority="4" stopIfTrue="1">
      <formula>"if(E11&gt;0,#,##0;(#,##0),"-")"</formula>
    </cfRule>
  </conditionalFormatting>
  <pageMargins left="0.8" right="0.8" top="0.48" bottom="0.5" header="0.5" footer="0.5"/>
  <pageSetup paperSize="9" scale="73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E18C-52B7-45BF-9793-9496388C6B24}">
  <sheetPr>
    <pageSetUpPr fitToPage="1"/>
  </sheetPr>
  <dimension ref="A1:K68"/>
  <sheetViews>
    <sheetView showGridLines="0" zoomScale="85" zoomScaleNormal="85" zoomScaleSheetLayoutView="85" workbookViewId="0"/>
  </sheetViews>
  <sheetFormatPr defaultColWidth="26.44140625" defaultRowHeight="19.5" customHeight="1"/>
  <cols>
    <col min="1" max="1" width="2.44140625" style="196" customWidth="1"/>
    <col min="2" max="2" width="2.88671875" style="196" customWidth="1"/>
    <col min="3" max="3" width="50.5546875" style="196" customWidth="1"/>
    <col min="4" max="4" width="8.44140625" style="185" customWidth="1"/>
    <col min="5" max="5" width="13.44140625" style="196" customWidth="1"/>
    <col min="6" max="6" width="1.109375" style="196" customWidth="1"/>
    <col min="7" max="7" width="13.44140625" style="196" customWidth="1"/>
    <col min="8" max="8" width="1.109375" style="196" customWidth="1"/>
    <col min="9" max="9" width="13.44140625" style="196" customWidth="1"/>
    <col min="10" max="10" width="1.109375" style="196" customWidth="1"/>
    <col min="11" max="11" width="13.44140625" style="196" customWidth="1"/>
    <col min="12" max="16384" width="26.44140625" style="196"/>
  </cols>
  <sheetData>
    <row r="1" spans="1:11" ht="19.5" customHeight="1">
      <c r="A1" s="140" t="s">
        <v>0</v>
      </c>
      <c r="B1" s="197"/>
    </row>
    <row r="2" spans="1:11" ht="19.5" customHeight="1">
      <c r="A2" s="146" t="s">
        <v>67</v>
      </c>
      <c r="B2" s="199"/>
      <c r="C2" s="199"/>
      <c r="D2" s="186"/>
      <c r="E2" s="147"/>
      <c r="F2" s="147"/>
      <c r="G2" s="147"/>
    </row>
    <row r="4" spans="1:11" ht="19.5" customHeight="1">
      <c r="E4" s="220" t="s">
        <v>68</v>
      </c>
      <c r="F4" s="220"/>
      <c r="G4" s="220"/>
      <c r="H4" s="147"/>
      <c r="I4" s="220" t="s">
        <v>3</v>
      </c>
      <c r="J4" s="220"/>
      <c r="K4" s="220"/>
    </row>
    <row r="5" spans="1:11" ht="19.5" customHeight="1">
      <c r="E5" s="220" t="s">
        <v>4</v>
      </c>
      <c r="F5" s="220"/>
      <c r="G5" s="220"/>
      <c r="H5" s="147"/>
      <c r="I5" s="220" t="s">
        <v>4</v>
      </c>
      <c r="J5" s="220"/>
      <c r="K5" s="220"/>
    </row>
    <row r="6" spans="1:11" ht="19.5" customHeight="1">
      <c r="E6" s="221" t="s">
        <v>93</v>
      </c>
      <c r="F6" s="221"/>
      <c r="G6" s="221"/>
      <c r="H6" s="147"/>
      <c r="I6" s="221" t="s">
        <v>93</v>
      </c>
      <c r="J6" s="221"/>
      <c r="K6" s="221"/>
    </row>
    <row r="7" spans="1:11" ht="19.5" customHeight="1">
      <c r="E7" s="222" t="s">
        <v>5</v>
      </c>
      <c r="F7" s="221"/>
      <c r="G7" s="221"/>
      <c r="H7" s="147"/>
      <c r="I7" s="222" t="s">
        <v>5</v>
      </c>
      <c r="J7" s="221"/>
      <c r="K7" s="221"/>
    </row>
    <row r="8" spans="1:11" ht="19.5" customHeight="1">
      <c r="D8" s="126" t="str">
        <f>IF(SUM(D9:D35)=0,"","Note")</f>
        <v>Note</v>
      </c>
      <c r="E8" s="198">
        <v>2025</v>
      </c>
      <c r="F8" s="199"/>
      <c r="G8" s="198">
        <v>2024</v>
      </c>
      <c r="H8" s="199"/>
      <c r="I8" s="198">
        <v>2025</v>
      </c>
      <c r="J8" s="199"/>
      <c r="K8" s="198">
        <v>2024</v>
      </c>
    </row>
    <row r="9" spans="1:11" ht="19.5" customHeight="1">
      <c r="E9" s="223" t="s">
        <v>70</v>
      </c>
      <c r="F9" s="223"/>
      <c r="G9" s="223"/>
      <c r="H9" s="223"/>
      <c r="I9" s="223"/>
      <c r="J9" s="223"/>
      <c r="K9" s="223"/>
    </row>
    <row r="10" spans="1:11" ht="19.5" customHeight="1">
      <c r="A10" s="196" t="s">
        <v>71</v>
      </c>
      <c r="D10" s="45" t="s">
        <v>187</v>
      </c>
      <c r="E10" s="8">
        <v>9176632</v>
      </c>
      <c r="F10" s="8"/>
      <c r="G10" s="8">
        <v>10167002</v>
      </c>
      <c r="H10" s="24"/>
      <c r="I10" s="2">
        <v>4727171</v>
      </c>
      <c r="J10" s="68"/>
      <c r="K10" s="2">
        <v>5899545</v>
      </c>
    </row>
    <row r="11" spans="1:11" ht="19.5" customHeight="1">
      <c r="A11" s="196" t="s">
        <v>72</v>
      </c>
      <c r="D11" s="45">
        <v>2</v>
      </c>
      <c r="E11" s="69">
        <v>-8850487</v>
      </c>
      <c r="F11" s="8"/>
      <c r="G11" s="69">
        <v>-9780483</v>
      </c>
      <c r="H11" s="24"/>
      <c r="I11" s="69">
        <v>-4616501</v>
      </c>
      <c r="J11" s="68"/>
      <c r="K11" s="69">
        <v>-5767834</v>
      </c>
    </row>
    <row r="12" spans="1:11" s="187" customFormat="1" ht="19.5" customHeight="1">
      <c r="A12" s="150" t="s">
        <v>73</v>
      </c>
      <c r="C12" s="201"/>
      <c r="D12" s="23"/>
      <c r="E12" s="70">
        <f>SUM(E10:E11)</f>
        <v>326145</v>
      </c>
      <c r="F12" s="11"/>
      <c r="G12" s="70">
        <f>SUM(G10:G11)</f>
        <v>386519</v>
      </c>
      <c r="H12" s="26"/>
      <c r="I12" s="14">
        <f>SUM(I10:I11)</f>
        <v>110670</v>
      </c>
      <c r="J12" s="12"/>
      <c r="K12" s="14">
        <f>SUM(K10:K11)</f>
        <v>131711</v>
      </c>
    </row>
    <row r="13" spans="1:11" s="187" customFormat="1" ht="19.5" customHeight="1">
      <c r="A13" s="196" t="s">
        <v>74</v>
      </c>
      <c r="B13" s="150"/>
      <c r="C13" s="201"/>
      <c r="D13" s="45">
        <v>2</v>
      </c>
      <c r="E13" s="7">
        <v>15406</v>
      </c>
      <c r="F13" s="11"/>
      <c r="G13" s="7">
        <v>31748</v>
      </c>
      <c r="H13" s="26"/>
      <c r="I13" s="7">
        <v>73620</v>
      </c>
      <c r="J13" s="12"/>
      <c r="K13" s="7">
        <v>89681</v>
      </c>
    </row>
    <row r="14" spans="1:11" s="187" customFormat="1" ht="19.5" customHeight="1">
      <c r="A14" s="196" t="s">
        <v>75</v>
      </c>
      <c r="B14" s="150"/>
      <c r="C14" s="201"/>
      <c r="D14" s="45"/>
      <c r="E14" s="7">
        <v>11449</v>
      </c>
      <c r="F14" s="11"/>
      <c r="G14" s="7">
        <v>7568</v>
      </c>
      <c r="H14" s="26"/>
      <c r="I14" s="7">
        <v>11449</v>
      </c>
      <c r="J14" s="12"/>
      <c r="K14" s="7">
        <v>7568</v>
      </c>
    </row>
    <row r="15" spans="1:11" s="187" customFormat="1" ht="19.5" customHeight="1">
      <c r="A15" s="196" t="s">
        <v>76</v>
      </c>
      <c r="B15" s="150"/>
      <c r="C15" s="201"/>
      <c r="D15" s="45"/>
      <c r="E15" s="7">
        <v>-69144</v>
      </c>
      <c r="F15" s="11"/>
      <c r="G15" s="7">
        <v>-33693</v>
      </c>
      <c r="H15" s="26"/>
      <c r="I15" s="7">
        <v>-21865</v>
      </c>
      <c r="J15" s="12"/>
      <c r="K15" s="7">
        <v>-14251</v>
      </c>
    </row>
    <row r="16" spans="1:11" s="187" customFormat="1" ht="19.5" customHeight="1">
      <c r="A16" s="196" t="s">
        <v>77</v>
      </c>
      <c r="B16" s="150"/>
      <c r="C16" s="201"/>
      <c r="D16" s="45">
        <v>2</v>
      </c>
      <c r="E16" s="7">
        <v>-135458</v>
      </c>
      <c r="F16" s="11"/>
      <c r="G16" s="7">
        <v>-132284</v>
      </c>
      <c r="H16" s="26"/>
      <c r="I16" s="7">
        <v>-72216</v>
      </c>
      <c r="J16" s="12"/>
      <c r="K16" s="7">
        <v>-59436</v>
      </c>
    </row>
    <row r="17" spans="1:11" s="187" customFormat="1" ht="19.5" customHeight="1">
      <c r="A17" s="125" t="s">
        <v>242</v>
      </c>
      <c r="B17" s="150"/>
      <c r="C17" s="201"/>
      <c r="D17" s="45"/>
      <c r="E17" s="73">
        <f>SUM(E12:E16)</f>
        <v>148398</v>
      </c>
      <c r="F17" s="11"/>
      <c r="G17" s="73">
        <f>SUM(G12:G16)</f>
        <v>259858</v>
      </c>
      <c r="H17" s="26"/>
      <c r="I17" s="73">
        <f>SUM(I12:I16)</f>
        <v>101658</v>
      </c>
      <c r="J17" s="12"/>
      <c r="K17" s="73">
        <f>SUM(K12:K16)</f>
        <v>155273</v>
      </c>
    </row>
    <row r="18" spans="1:11" ht="19.95" customHeight="1">
      <c r="A18" s="196" t="s">
        <v>80</v>
      </c>
      <c r="D18" s="75"/>
      <c r="E18" s="7">
        <v>-37363</v>
      </c>
      <c r="F18" s="7"/>
      <c r="G18" s="7">
        <v>-38103</v>
      </c>
      <c r="H18" s="76"/>
      <c r="I18" s="7">
        <v>-10421</v>
      </c>
      <c r="J18" s="68"/>
      <c r="K18" s="7">
        <v>-10039</v>
      </c>
    </row>
    <row r="19" spans="1:11" s="187" customFormat="1" ht="19.5" customHeight="1">
      <c r="A19" s="196" t="s">
        <v>239</v>
      </c>
      <c r="B19" s="150"/>
      <c r="C19" s="201"/>
      <c r="D19" s="45"/>
      <c r="E19" s="7"/>
      <c r="F19" s="70"/>
      <c r="G19" s="7"/>
      <c r="H19" s="77"/>
      <c r="I19" s="68"/>
      <c r="J19" s="12"/>
      <c r="K19" s="68"/>
    </row>
    <row r="20" spans="1:11" s="187" customFormat="1" ht="19.5" customHeight="1">
      <c r="A20" s="196"/>
      <c r="B20" s="201" t="s">
        <v>78</v>
      </c>
      <c r="C20" s="201"/>
      <c r="D20" s="45"/>
      <c r="E20" s="44">
        <v>0</v>
      </c>
      <c r="F20" s="42"/>
      <c r="G20" s="44">
        <v>0</v>
      </c>
      <c r="H20" s="26"/>
      <c r="I20" s="71">
        <v>6316</v>
      </c>
      <c r="J20" s="4"/>
      <c r="K20" s="71">
        <v>19910</v>
      </c>
    </row>
    <row r="21" spans="1:11" s="187" customFormat="1" ht="19.5" customHeight="1">
      <c r="A21" s="196" t="s">
        <v>212</v>
      </c>
      <c r="B21" s="150"/>
      <c r="C21" s="201"/>
      <c r="D21" s="45"/>
      <c r="F21" s="11"/>
      <c r="H21" s="26"/>
      <c r="I21" s="1"/>
      <c r="J21" s="4"/>
      <c r="K21" s="1"/>
    </row>
    <row r="22" spans="1:11" s="187" customFormat="1" ht="19.2" customHeight="1">
      <c r="A22" s="196"/>
      <c r="B22" s="201" t="s">
        <v>79</v>
      </c>
      <c r="C22" s="201"/>
      <c r="D22" s="45"/>
      <c r="E22" s="69">
        <v>-9143</v>
      </c>
      <c r="F22" s="11"/>
      <c r="G22" s="69">
        <v>-5591</v>
      </c>
      <c r="H22" s="26"/>
      <c r="I22" s="88">
        <v>-9143</v>
      </c>
      <c r="J22" s="4"/>
      <c r="K22" s="88">
        <v>-5591</v>
      </c>
    </row>
    <row r="23" spans="1:11" ht="19.5" customHeight="1">
      <c r="A23" s="178" t="s">
        <v>243</v>
      </c>
      <c r="D23" s="45"/>
      <c r="E23" s="70">
        <f>SUM(E17:E22)</f>
        <v>101892</v>
      </c>
      <c r="F23" s="8"/>
      <c r="G23" s="70">
        <f>SUM(G17:G22)</f>
        <v>216164</v>
      </c>
      <c r="H23" s="24"/>
      <c r="I23" s="70">
        <f>SUM(I17:I22)</f>
        <v>88410</v>
      </c>
      <c r="J23" s="68"/>
      <c r="K23" s="70">
        <f>SUM(K17:K22)</f>
        <v>159553</v>
      </c>
    </row>
    <row r="24" spans="1:11" ht="19.5" customHeight="1">
      <c r="A24" s="179" t="s">
        <v>214</v>
      </c>
      <c r="D24" s="75">
        <v>10</v>
      </c>
      <c r="E24" s="93">
        <v>-14399</v>
      </c>
      <c r="F24" s="7"/>
      <c r="G24" s="93">
        <v>-12576</v>
      </c>
      <c r="H24" s="76"/>
      <c r="I24" s="94">
        <v>303</v>
      </c>
      <c r="J24" s="68"/>
      <c r="K24" s="95">
        <v>0</v>
      </c>
    </row>
    <row r="25" spans="1:11" s="187" customFormat="1" ht="19.5" customHeight="1" thickBot="1">
      <c r="A25" s="178" t="s">
        <v>229</v>
      </c>
      <c r="D25" s="188"/>
      <c r="E25" s="82">
        <f>SUM(E23:E24)</f>
        <v>87493</v>
      </c>
      <c r="F25" s="70"/>
      <c r="G25" s="82">
        <f>SUM(G23:G24)</f>
        <v>203588</v>
      </c>
      <c r="H25" s="70"/>
      <c r="I25" s="82">
        <f>SUM(I23:I24)</f>
        <v>88713</v>
      </c>
      <c r="J25" s="12"/>
      <c r="K25" s="82">
        <f>SUM(K23:K24)</f>
        <v>159553</v>
      </c>
    </row>
    <row r="26" spans="1:11" ht="19.5" customHeight="1" thickTop="1">
      <c r="E26" s="7"/>
      <c r="F26" s="8"/>
      <c r="G26" s="7"/>
      <c r="H26" s="8"/>
      <c r="I26" s="7"/>
      <c r="J26" s="68"/>
      <c r="K26" s="7"/>
    </row>
    <row r="27" spans="1:11" ht="19.5" customHeight="1">
      <c r="A27" s="125" t="s">
        <v>245</v>
      </c>
      <c r="B27" s="187"/>
      <c r="C27" s="187"/>
      <c r="E27" s="7"/>
      <c r="F27" s="8"/>
      <c r="G27" s="7"/>
      <c r="H27" s="8"/>
      <c r="I27" s="7"/>
      <c r="J27" s="68"/>
      <c r="K27" s="7"/>
    </row>
    <row r="28" spans="1:11" ht="19.5" customHeight="1">
      <c r="A28" s="210" t="s">
        <v>81</v>
      </c>
      <c r="E28" s="7">
        <v>88713</v>
      </c>
      <c r="F28" s="8"/>
      <c r="G28" s="7">
        <v>159553</v>
      </c>
      <c r="H28" s="8"/>
      <c r="I28" s="7">
        <v>88713</v>
      </c>
      <c r="J28" s="68"/>
      <c r="K28" s="7">
        <v>159553</v>
      </c>
    </row>
    <row r="29" spans="1:11" ht="19.5" customHeight="1">
      <c r="A29" s="174" t="s">
        <v>82</v>
      </c>
      <c r="E29" s="69">
        <v>-1220</v>
      </c>
      <c r="F29" s="8"/>
      <c r="G29" s="69">
        <v>44035</v>
      </c>
      <c r="H29" s="8"/>
      <c r="I29" s="44">
        <v>0</v>
      </c>
      <c r="J29" s="44"/>
      <c r="K29" s="44">
        <v>0</v>
      </c>
    </row>
    <row r="30" spans="1:11" s="187" customFormat="1" ht="19.5" customHeight="1" thickBot="1">
      <c r="A30" s="187" t="s">
        <v>229</v>
      </c>
      <c r="B30" s="196"/>
      <c r="C30" s="196"/>
      <c r="D30" s="185"/>
      <c r="E30" s="82">
        <f>SUM(E28:E29)</f>
        <v>87493</v>
      </c>
      <c r="F30" s="70"/>
      <c r="G30" s="82">
        <f>SUM(G28:G29)</f>
        <v>203588</v>
      </c>
      <c r="H30" s="70"/>
      <c r="I30" s="82">
        <f>SUM(I28:I29)</f>
        <v>88713</v>
      </c>
      <c r="J30" s="12"/>
      <c r="K30" s="82">
        <f>SUM(K28:K29)</f>
        <v>159553</v>
      </c>
    </row>
    <row r="31" spans="1:11" ht="19.5" customHeight="1" thickTop="1">
      <c r="A31" s="187"/>
      <c r="B31" s="187"/>
      <c r="C31" s="187"/>
      <c r="D31" s="188"/>
      <c r="E31" s="70"/>
      <c r="F31" s="11"/>
      <c r="G31" s="70"/>
      <c r="H31" s="11"/>
      <c r="I31" s="70"/>
      <c r="J31" s="12"/>
      <c r="K31" s="70"/>
    </row>
    <row r="32" spans="1:11" ht="19.5" customHeight="1">
      <c r="A32" s="175"/>
      <c r="E32" s="8"/>
      <c r="F32" s="8"/>
      <c r="G32" s="8"/>
      <c r="H32" s="8"/>
      <c r="I32" s="8"/>
      <c r="J32" s="68"/>
      <c r="K32" s="8"/>
    </row>
    <row r="33" spans="1:11" ht="4.5" customHeight="1">
      <c r="A33" s="174"/>
      <c r="E33" s="7"/>
      <c r="F33" s="7"/>
      <c r="G33" s="7"/>
      <c r="H33" s="7"/>
      <c r="I33" s="7"/>
      <c r="J33" s="68"/>
      <c r="K33" s="7"/>
    </row>
    <row r="34" spans="1:11" ht="15" thickBot="1">
      <c r="A34" s="175" t="s">
        <v>236</v>
      </c>
      <c r="E34" s="84">
        <f>E28/1446000</f>
        <v>6.1350622406639001E-2</v>
      </c>
      <c r="F34" s="85"/>
      <c r="G34" s="84">
        <f>G28/1446000</f>
        <v>0.11034094052558782</v>
      </c>
      <c r="H34" s="85"/>
      <c r="I34" s="84">
        <f>I28/1446000</f>
        <v>6.1350622406639001E-2</v>
      </c>
      <c r="J34" s="12"/>
      <c r="K34" s="84">
        <f>K28/1446000</f>
        <v>0.11034094052558782</v>
      </c>
    </row>
    <row r="35" spans="1:11" ht="19.5" customHeight="1" thickTop="1">
      <c r="A35" s="209"/>
      <c r="B35" s="209"/>
      <c r="C35" s="209"/>
    </row>
    <row r="36" spans="1:11" ht="19.5" customHeight="1">
      <c r="A36" s="140" t="s">
        <v>0</v>
      </c>
      <c r="B36" s="197"/>
    </row>
    <row r="37" spans="1:11" ht="19.5" customHeight="1">
      <c r="A37" s="146" t="s">
        <v>83</v>
      </c>
      <c r="B37" s="199"/>
      <c r="C37" s="199"/>
      <c r="D37" s="186"/>
      <c r="E37" s="147"/>
      <c r="F37" s="147"/>
      <c r="G37" s="147"/>
    </row>
    <row r="38" spans="1:11" ht="19.5" customHeight="1">
      <c r="A38" s="177"/>
      <c r="B38" s="177"/>
      <c r="C38" s="177"/>
      <c r="D38" s="181"/>
      <c r="E38" s="177"/>
      <c r="F38" s="177"/>
      <c r="G38" s="177"/>
    </row>
    <row r="39" spans="1:11" ht="19.5" customHeight="1">
      <c r="E39" s="220" t="s">
        <v>68</v>
      </c>
      <c r="F39" s="220"/>
      <c r="G39" s="220"/>
      <c r="H39" s="147"/>
      <c r="I39" s="220" t="s">
        <v>3</v>
      </c>
      <c r="J39" s="220"/>
      <c r="K39" s="220"/>
    </row>
    <row r="40" spans="1:11" ht="19.5" customHeight="1">
      <c r="E40" s="220" t="s">
        <v>4</v>
      </c>
      <c r="F40" s="220"/>
      <c r="G40" s="220"/>
      <c r="H40" s="147"/>
      <c r="I40" s="220" t="s">
        <v>4</v>
      </c>
      <c r="J40" s="220"/>
      <c r="K40" s="220"/>
    </row>
    <row r="41" spans="1:11" ht="20.100000000000001" customHeight="1">
      <c r="E41" s="221" t="s">
        <v>93</v>
      </c>
      <c r="F41" s="221"/>
      <c r="G41" s="221"/>
      <c r="H41" s="147"/>
      <c r="I41" s="221" t="s">
        <v>93</v>
      </c>
      <c r="J41" s="221"/>
      <c r="K41" s="221"/>
    </row>
    <row r="42" spans="1:11" ht="17.399999999999999" customHeight="1">
      <c r="E42" s="222" t="s">
        <v>5</v>
      </c>
      <c r="F42" s="221"/>
      <c r="G42" s="221"/>
      <c r="H42" s="147"/>
      <c r="I42" s="222" t="s">
        <v>5</v>
      </c>
      <c r="J42" s="221"/>
      <c r="K42" s="221"/>
    </row>
    <row r="43" spans="1:11" ht="19.5" customHeight="1">
      <c r="D43" s="185" t="s">
        <v>192</v>
      </c>
      <c r="E43" s="198">
        <v>2025</v>
      </c>
      <c r="F43" s="199"/>
      <c r="G43" s="198">
        <v>2024</v>
      </c>
      <c r="H43" s="199"/>
      <c r="I43" s="198">
        <v>2025</v>
      </c>
      <c r="J43" s="199"/>
      <c r="K43" s="198">
        <v>2024</v>
      </c>
    </row>
    <row r="44" spans="1:11" ht="19.5" customHeight="1">
      <c r="E44" s="223" t="s">
        <v>70</v>
      </c>
      <c r="F44" s="223"/>
      <c r="G44" s="223"/>
      <c r="H44" s="223"/>
      <c r="I44" s="223"/>
      <c r="J44" s="223"/>
      <c r="K44" s="223"/>
    </row>
    <row r="45" spans="1:11" s="187" customFormat="1" ht="19.5" customHeight="1">
      <c r="A45" s="187" t="s">
        <v>229</v>
      </c>
      <c r="C45" s="150"/>
      <c r="D45" s="23"/>
      <c r="E45" s="70">
        <f>+E25</f>
        <v>87493</v>
      </c>
      <c r="F45" s="70"/>
      <c r="G45" s="70">
        <f t="shared" ref="G45:K45" si="0">+G25</f>
        <v>203588</v>
      </c>
      <c r="H45" s="70"/>
      <c r="I45" s="70">
        <f t="shared" si="0"/>
        <v>88713</v>
      </c>
      <c r="J45" s="70"/>
      <c r="K45" s="70">
        <f t="shared" si="0"/>
        <v>159553</v>
      </c>
    </row>
    <row r="46" spans="1:11" s="187" customFormat="1" ht="19.5" customHeight="1">
      <c r="C46" s="150"/>
      <c r="D46" s="23"/>
      <c r="E46" s="7"/>
      <c r="F46" s="8"/>
      <c r="G46" s="7"/>
      <c r="H46" s="24"/>
      <c r="I46" s="7"/>
      <c r="J46" s="87"/>
      <c r="K46" s="7"/>
    </row>
    <row r="47" spans="1:11" s="187" customFormat="1" ht="19.5" customHeight="1">
      <c r="A47" s="175" t="s">
        <v>95</v>
      </c>
      <c r="C47" s="150"/>
      <c r="D47" s="23"/>
      <c r="E47" s="7"/>
      <c r="F47" s="8"/>
      <c r="G47" s="7"/>
      <c r="H47" s="24"/>
      <c r="I47" s="7"/>
      <c r="J47" s="87"/>
      <c r="K47" s="7"/>
    </row>
    <row r="48" spans="1:11" s="187" customFormat="1" ht="19.5" customHeight="1">
      <c r="A48" s="189" t="s">
        <v>85</v>
      </c>
      <c r="C48" s="150"/>
      <c r="D48" s="23"/>
      <c r="E48" s="7"/>
      <c r="F48" s="8"/>
      <c r="G48" s="7"/>
      <c r="H48" s="24"/>
      <c r="I48" s="7"/>
      <c r="J48" s="87"/>
      <c r="K48" s="7"/>
    </row>
    <row r="49" spans="1:11" s="187" customFormat="1" ht="19.5" customHeight="1">
      <c r="A49" s="211" t="s">
        <v>86</v>
      </c>
      <c r="B49" s="192"/>
      <c r="C49" s="190"/>
      <c r="D49" s="23"/>
      <c r="E49" s="7"/>
      <c r="F49" s="8"/>
      <c r="G49" s="7"/>
      <c r="H49" s="24"/>
      <c r="I49" s="7"/>
      <c r="J49" s="87"/>
      <c r="K49" s="7"/>
    </row>
    <row r="50" spans="1:11" s="187" customFormat="1" ht="19.5" customHeight="1">
      <c r="A50" s="191"/>
      <c r="B50" s="192" t="s">
        <v>87</v>
      </c>
      <c r="C50" s="190"/>
      <c r="D50" s="45">
        <v>6</v>
      </c>
      <c r="E50" s="71">
        <v>-131998</v>
      </c>
      <c r="F50" s="7"/>
      <c r="G50" s="71">
        <v>0</v>
      </c>
      <c r="H50" s="7"/>
      <c r="I50" s="71">
        <v>-131998</v>
      </c>
      <c r="J50" s="68"/>
      <c r="K50" s="71">
        <v>0</v>
      </c>
    </row>
    <row r="51" spans="1:11" s="187" customFormat="1" ht="19.5" customHeight="1">
      <c r="A51" s="174" t="s">
        <v>194</v>
      </c>
      <c r="B51" s="192"/>
      <c r="C51" s="190"/>
      <c r="D51" s="45"/>
      <c r="E51" s="71">
        <v>0</v>
      </c>
      <c r="F51" s="7"/>
      <c r="G51" s="71">
        <v>391</v>
      </c>
      <c r="H51" s="7"/>
      <c r="I51" s="71">
        <v>0</v>
      </c>
      <c r="J51" s="68"/>
      <c r="K51" s="71">
        <v>0</v>
      </c>
    </row>
    <row r="52" spans="1:11" s="187" customFormat="1" ht="19.2" customHeight="1">
      <c r="A52" s="174" t="s">
        <v>208</v>
      </c>
      <c r="B52" s="196"/>
      <c r="C52" s="150"/>
      <c r="D52" s="23"/>
      <c r="E52" s="19">
        <v>388</v>
      </c>
      <c r="F52" s="96"/>
      <c r="G52" s="19">
        <v>0</v>
      </c>
      <c r="H52" s="97"/>
      <c r="I52" s="19">
        <v>388</v>
      </c>
      <c r="J52" s="68"/>
      <c r="K52" s="19">
        <v>0</v>
      </c>
    </row>
    <row r="53" spans="1:11" s="187" customFormat="1" ht="19.5" customHeight="1">
      <c r="A53" s="175" t="s">
        <v>88</v>
      </c>
      <c r="B53" s="196"/>
      <c r="C53" s="150"/>
      <c r="D53" s="23"/>
      <c r="E53" s="71"/>
      <c r="F53" s="7"/>
      <c r="G53" s="71"/>
      <c r="H53" s="7"/>
      <c r="I53" s="71"/>
      <c r="J53" s="68"/>
      <c r="K53" s="71"/>
    </row>
    <row r="54" spans="1:11" s="187" customFormat="1" ht="19.5" customHeight="1">
      <c r="A54" s="175"/>
      <c r="B54" s="187" t="s">
        <v>89</v>
      </c>
      <c r="C54" s="150"/>
      <c r="D54" s="23"/>
      <c r="E54" s="39">
        <f>SUM(E50:E52)</f>
        <v>-131610</v>
      </c>
      <c r="F54" s="29"/>
      <c r="G54" s="39">
        <f>SUM(G50:G52)</f>
        <v>391</v>
      </c>
      <c r="H54" s="29"/>
      <c r="I54" s="39">
        <f>SUM(I50:I52)</f>
        <v>-131610</v>
      </c>
      <c r="J54" s="42"/>
      <c r="K54" s="39">
        <f>SUM(K50:K52)</f>
        <v>0</v>
      </c>
    </row>
    <row r="55" spans="1:11" s="187" customFormat="1" ht="19.5" customHeight="1">
      <c r="A55" s="125" t="s">
        <v>244</v>
      </c>
      <c r="D55" s="23"/>
      <c r="E55" s="11"/>
      <c r="F55" s="11"/>
      <c r="G55" s="11"/>
      <c r="H55" s="11"/>
      <c r="I55" s="11"/>
      <c r="J55" s="90"/>
      <c r="K55" s="11"/>
    </row>
    <row r="56" spans="1:11" s="187" customFormat="1" ht="19.5" customHeight="1">
      <c r="A56" s="175"/>
      <c r="B56" s="187" t="s">
        <v>90</v>
      </c>
      <c r="D56" s="23"/>
      <c r="E56" s="17">
        <f>E54</f>
        <v>-131610</v>
      </c>
      <c r="F56" s="27"/>
      <c r="G56" s="17">
        <f>G54</f>
        <v>391</v>
      </c>
      <c r="H56" s="28"/>
      <c r="I56" s="17">
        <f>I54</f>
        <v>-131610</v>
      </c>
      <c r="J56" s="12"/>
      <c r="K56" s="17">
        <f>K54</f>
        <v>0</v>
      </c>
    </row>
    <row r="57" spans="1:11" s="187" customFormat="1" ht="19.5" customHeight="1" thickBot="1">
      <c r="A57" s="125" t="s">
        <v>217</v>
      </c>
      <c r="D57" s="23"/>
      <c r="E57" s="25">
        <f>+E45+E56</f>
        <v>-44117</v>
      </c>
      <c r="F57" s="11"/>
      <c r="G57" s="25">
        <f>+G45+G56</f>
        <v>203979</v>
      </c>
      <c r="H57" s="26"/>
      <c r="I57" s="36">
        <f>+I45+I56</f>
        <v>-42897</v>
      </c>
      <c r="J57" s="12"/>
      <c r="K57" s="25">
        <f>+K45+K56</f>
        <v>159553</v>
      </c>
    </row>
    <row r="58" spans="1:11" ht="19.5" customHeight="1" thickTop="1">
      <c r="A58" s="175"/>
      <c r="B58" s="187"/>
      <c r="C58" s="187"/>
      <c r="D58" s="45"/>
      <c r="E58" s="7"/>
      <c r="F58" s="8"/>
      <c r="G58" s="7"/>
      <c r="H58" s="24"/>
      <c r="I58" s="7"/>
      <c r="J58" s="68"/>
      <c r="K58" s="7"/>
    </row>
    <row r="59" spans="1:11" ht="19.2" customHeight="1">
      <c r="A59" s="125" t="s">
        <v>218</v>
      </c>
      <c r="E59" s="7"/>
      <c r="F59" s="8"/>
      <c r="G59" s="7"/>
      <c r="H59" s="8"/>
      <c r="I59" s="7"/>
      <c r="J59" s="68"/>
      <c r="K59" s="7"/>
    </row>
    <row r="60" spans="1:11" ht="19.5" customHeight="1">
      <c r="A60" s="210" t="s">
        <v>91</v>
      </c>
      <c r="E60" s="20">
        <v>-42897</v>
      </c>
      <c r="F60" s="8"/>
      <c r="G60" s="20">
        <v>159827</v>
      </c>
      <c r="H60" s="7"/>
      <c r="I60" s="20">
        <v>-42897</v>
      </c>
      <c r="J60" s="68"/>
      <c r="K60" s="20">
        <v>159553</v>
      </c>
    </row>
    <row r="61" spans="1:11" s="187" customFormat="1" ht="19.2" customHeight="1">
      <c r="A61" s="174" t="s">
        <v>82</v>
      </c>
      <c r="B61" s="196"/>
      <c r="C61" s="150"/>
      <c r="D61" s="23"/>
      <c r="E61" s="19">
        <v>-1220</v>
      </c>
      <c r="F61" s="96"/>
      <c r="G61" s="19">
        <v>44152</v>
      </c>
      <c r="H61" s="97"/>
      <c r="I61" s="19">
        <v>0</v>
      </c>
      <c r="J61" s="68"/>
      <c r="K61" s="19">
        <v>0</v>
      </c>
    </row>
    <row r="62" spans="1:11" s="187" customFormat="1" ht="14.4" thickBot="1">
      <c r="A62" s="125" t="s">
        <v>217</v>
      </c>
      <c r="B62" s="196"/>
      <c r="C62" s="196"/>
      <c r="D62" s="185"/>
      <c r="E62" s="98">
        <f>SUM(E60:E61)</f>
        <v>-44117</v>
      </c>
      <c r="F62" s="99">
        <v>0</v>
      </c>
      <c r="G62" s="98">
        <f>SUM(G60:G61)</f>
        <v>203979</v>
      </c>
      <c r="H62" s="100">
        <v>53000</v>
      </c>
      <c r="I62" s="101">
        <f>SUM(I60:I61)</f>
        <v>-42897</v>
      </c>
      <c r="J62" s="102">
        <v>0</v>
      </c>
      <c r="K62" s="98">
        <f>SUM(K60:K61)</f>
        <v>159553</v>
      </c>
    </row>
    <row r="63" spans="1:11" ht="19.5" customHeight="1" thickTop="1">
      <c r="A63" s="187"/>
      <c r="B63" s="187"/>
      <c r="C63" s="187"/>
      <c r="D63" s="188"/>
      <c r="E63" s="86"/>
      <c r="F63" s="91"/>
      <c r="G63" s="86"/>
      <c r="H63" s="91"/>
      <c r="I63" s="86"/>
      <c r="J63" s="86"/>
      <c r="K63" s="86"/>
    </row>
    <row r="64" spans="1:11" ht="19.5" customHeight="1">
      <c r="A64" s="209"/>
      <c r="B64" s="209"/>
      <c r="C64" s="209"/>
    </row>
    <row r="65" spans="1:11" ht="19.5" customHeight="1">
      <c r="A65" s="193"/>
      <c r="B65" s="199"/>
      <c r="C65" s="212"/>
      <c r="D65" s="212"/>
      <c r="E65" s="212"/>
      <c r="F65" s="147"/>
      <c r="G65" s="212"/>
      <c r="H65" s="209"/>
      <c r="I65" s="208"/>
      <c r="J65" s="209"/>
      <c r="K65" s="208"/>
    </row>
    <row r="66" spans="1:11" ht="19.5" customHeight="1">
      <c r="A66" s="177"/>
      <c r="B66" s="177"/>
      <c r="C66" s="212"/>
      <c r="D66" s="212"/>
      <c r="E66" s="212"/>
      <c r="F66" s="177"/>
      <c r="G66" s="212"/>
      <c r="H66" s="209"/>
      <c r="I66" s="208"/>
      <c r="J66" s="209"/>
      <c r="K66" s="208"/>
    </row>
    <row r="67" spans="1:11" s="197" customFormat="1" ht="20.25" customHeight="1">
      <c r="A67" s="219" t="s">
        <v>197</v>
      </c>
      <c r="B67" s="219"/>
      <c r="C67" s="219"/>
      <c r="D67" s="219"/>
      <c r="E67" s="126"/>
      <c r="F67" s="126"/>
      <c r="G67" s="217" t="s">
        <v>65</v>
      </c>
      <c r="H67" s="217"/>
      <c r="I67" s="217"/>
      <c r="J67" s="217"/>
      <c r="K67" s="217"/>
    </row>
    <row r="68" spans="1:11" s="197" customFormat="1" ht="20.100000000000001" customHeight="1">
      <c r="A68" s="219" t="s">
        <v>198</v>
      </c>
      <c r="B68" s="219"/>
      <c r="C68" s="219"/>
      <c r="D68" s="219"/>
      <c r="E68" s="124"/>
      <c r="F68" s="124"/>
      <c r="G68" s="218" t="s">
        <v>66</v>
      </c>
      <c r="H68" s="218"/>
      <c r="I68" s="218"/>
      <c r="J68" s="218"/>
      <c r="K68" s="218"/>
    </row>
  </sheetData>
  <mergeCells count="22">
    <mergeCell ref="A67:D67"/>
    <mergeCell ref="G67:K67"/>
    <mergeCell ref="A68:D68"/>
    <mergeCell ref="E7:G7"/>
    <mergeCell ref="I7:K7"/>
    <mergeCell ref="E9:K9"/>
    <mergeCell ref="G68:K68"/>
    <mergeCell ref="E39:G39"/>
    <mergeCell ref="I39:K39"/>
    <mergeCell ref="E44:K44"/>
    <mergeCell ref="E40:G40"/>
    <mergeCell ref="I40:K40"/>
    <mergeCell ref="E41:G41"/>
    <mergeCell ref="I41:K41"/>
    <mergeCell ref="E42:G42"/>
    <mergeCell ref="I42:K42"/>
    <mergeCell ref="E4:G4"/>
    <mergeCell ref="I4:K4"/>
    <mergeCell ref="E5:G5"/>
    <mergeCell ref="I5:K5"/>
    <mergeCell ref="E6:G6"/>
    <mergeCell ref="I6:K6"/>
  </mergeCells>
  <conditionalFormatting sqref="E54">
    <cfRule type="expression" priority="3" stopIfTrue="1">
      <formula>"if(E11&gt;0,#,##0;(#,##0),"-")"</formula>
    </cfRule>
  </conditionalFormatting>
  <conditionalFormatting sqref="E10:F19 G10:G20 E20">
    <cfRule type="expression" priority="105" stopIfTrue="1">
      <formula>"if(E11&gt;0,#,##0;(#,##0),"-")"</formula>
    </cfRule>
  </conditionalFormatting>
  <conditionalFormatting sqref="E23:K31">
    <cfRule type="expression" priority="152" stopIfTrue="1">
      <formula>"if(E11&gt;0,#,##0;(#,##0),"-")"</formula>
    </cfRule>
  </conditionalFormatting>
  <conditionalFormatting sqref="E46:K49">
    <cfRule type="expression" priority="15" stopIfTrue="1">
      <formula>"if(E11&gt;0,#,##0;(#,##0),"-")"</formula>
    </cfRule>
  </conditionalFormatting>
  <conditionalFormatting sqref="E58:K59 E63:K63">
    <cfRule type="expression" priority="40" stopIfTrue="1">
      <formula>"if(E11&gt;0,#,##0;(#,##0),"-")"</formula>
    </cfRule>
  </conditionalFormatting>
  <conditionalFormatting sqref="F50:F54 H50:H54">
    <cfRule type="expression" priority="17" stopIfTrue="1">
      <formula>"if(E11&gt;0,#,##0;(#,##0),"-")"</formula>
    </cfRule>
  </conditionalFormatting>
  <conditionalFormatting sqref="F56:F57">
    <cfRule type="expression" priority="93" stopIfTrue="1">
      <formula>"if(E11&gt;0,#,##0;(#,##0),"-")"</formula>
    </cfRule>
  </conditionalFormatting>
  <conditionalFormatting sqref="F60:F62 H60:H62">
    <cfRule type="expression" priority="1" stopIfTrue="1">
      <formula>"if(E11&gt;0,#,##0;(#,##0),"-")"</formula>
    </cfRule>
  </conditionalFormatting>
  <conditionalFormatting sqref="G54">
    <cfRule type="expression" priority="41" stopIfTrue="1">
      <formula>"if(E11&gt;0,#,##0;(#,##0),"-")"</formula>
    </cfRule>
  </conditionalFormatting>
  <conditionalFormatting sqref="H10:H11 J10:J11 J57 J60 J62">
    <cfRule type="expression" priority="177" stopIfTrue="1">
      <formula>"if(E11&gt;0,#,##0;(#,##0),"-")"</formula>
    </cfRule>
  </conditionalFormatting>
  <conditionalFormatting sqref="H56:H57">
    <cfRule type="expression" priority="94" stopIfTrue="1">
      <formula>"if(E11&gt;0,#,##0;(#,##0),"-")"</formula>
    </cfRule>
  </conditionalFormatting>
  <conditionalFormatting sqref="I11">
    <cfRule type="expression" priority="115" stopIfTrue="1">
      <formula>"if(E11&gt;0,#,##0;(#,##0),"-")"</formula>
    </cfRule>
  </conditionalFormatting>
  <conditionalFormatting sqref="I54">
    <cfRule type="expression" priority="53" stopIfTrue="1">
      <formula>"if(E11&gt;0,#,##0;(#,##0),"-")"</formula>
    </cfRule>
  </conditionalFormatting>
  <conditionalFormatting sqref="I50:K51">
    <cfRule type="expression" priority="16" stopIfTrue="1">
      <formula>"if(E11&gt;0,#,##0;(#,##0),"-")"</formula>
    </cfRule>
  </conditionalFormatting>
  <conditionalFormatting sqref="J53">
    <cfRule type="expression" priority="20" stopIfTrue="1">
      <formula>"if(E11&gt;0,#,##0;(#,##0),"-")"</formula>
    </cfRule>
  </conditionalFormatting>
  <conditionalFormatting sqref="K11:K22 H12:J22 E18:G18 F20:F22 E22 G22">
    <cfRule type="expression" priority="153" stopIfTrue="1">
      <formula>"if(E11&gt;0,#,##0;(#,##0),"-")"</formula>
    </cfRule>
  </conditionalFormatting>
  <conditionalFormatting sqref="K54">
    <cfRule type="expression" priority="25" stopIfTrue="1">
      <formula>"if(E11&gt;0,#,##0;(#,##0),"-")"</formula>
    </cfRule>
  </conditionalFormatting>
  <pageMargins left="0.8" right="0.8" top="0.48" bottom="0.5" header="0.5" footer="0.5"/>
  <pageSetup paperSize="9" scale="79" firstPageNumber="7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0" man="1"/>
  </rowBreaks>
  <ignoredErrors>
    <ignoredError sqref="B24:C24 S24:XFC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F929-5162-48D3-B063-8DC77CB148D4}">
  <dimension ref="A1:U36"/>
  <sheetViews>
    <sheetView showGridLines="0" zoomScale="85" zoomScaleNormal="85" zoomScaleSheetLayoutView="70" workbookViewId="0"/>
  </sheetViews>
  <sheetFormatPr defaultColWidth="8.88671875" defaultRowHeight="20.25" customHeight="1"/>
  <cols>
    <col min="1" max="1" width="54.5546875" style="206" customWidth="1"/>
    <col min="2" max="2" width="7.6640625" style="206" customWidth="1"/>
    <col min="3" max="3" width="11.109375" style="206" customWidth="1"/>
    <col min="4" max="4" width="2.109375" style="206" customWidth="1"/>
    <col min="5" max="5" width="12.88671875" style="206" customWidth="1"/>
    <col min="6" max="6" width="1.88671875" style="206" customWidth="1"/>
    <col min="7" max="7" width="11.44140625" style="206" customWidth="1"/>
    <col min="8" max="8" width="1.5546875" style="206" customWidth="1"/>
    <col min="9" max="9" width="13.88671875" style="206" customWidth="1"/>
    <col min="10" max="10" width="1.5546875" style="206" customWidth="1"/>
    <col min="11" max="11" width="8.44140625" style="206" customWidth="1"/>
    <col min="12" max="12" width="1.5546875" style="206" customWidth="1"/>
    <col min="13" max="13" width="12.109375" style="206" customWidth="1"/>
    <col min="14" max="14" width="1.5546875" style="206" customWidth="1"/>
    <col min="15" max="15" width="13" style="206" bestFit="1" customWidth="1"/>
    <col min="16" max="16" width="1.5546875" style="206" customWidth="1"/>
    <col min="17" max="17" width="11.88671875" style="206" customWidth="1"/>
    <col min="18" max="18" width="1.5546875" style="206" customWidth="1"/>
    <col min="19" max="19" width="11.109375" style="206" bestFit="1" customWidth="1"/>
    <col min="20" max="20" width="1.5546875" style="206" customWidth="1"/>
    <col min="21" max="21" width="13.44140625" style="206" bestFit="1" customWidth="1"/>
    <col min="22" max="16384" width="8.88671875" style="206"/>
  </cols>
  <sheetData>
    <row r="1" spans="1:21" ht="17.399999999999999">
      <c r="A1" s="159" t="s">
        <v>0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2"/>
    </row>
    <row r="2" spans="1:21" ht="15.6">
      <c r="A2" s="163" t="s">
        <v>96</v>
      </c>
      <c r="B2" s="160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2"/>
    </row>
    <row r="3" spans="1:21" ht="13.8">
      <c r="A3" s="160"/>
      <c r="B3" s="160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</row>
    <row r="4" spans="1:21" ht="13.8">
      <c r="A4" s="166"/>
      <c r="B4" s="166"/>
      <c r="C4" s="165" t="s">
        <v>97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</row>
    <row r="5" spans="1:21" ht="13.8">
      <c r="A5" s="166"/>
      <c r="B5" s="166"/>
      <c r="C5" s="165"/>
      <c r="D5" s="165"/>
      <c r="E5" s="165"/>
      <c r="F5" s="165"/>
      <c r="G5" s="165"/>
      <c r="H5" s="165"/>
      <c r="I5" s="165"/>
      <c r="J5" s="165"/>
      <c r="N5" s="166"/>
      <c r="O5" s="167" t="s">
        <v>98</v>
      </c>
      <c r="P5" s="166"/>
      <c r="Q5" s="166"/>
      <c r="R5" s="166"/>
      <c r="S5" s="166"/>
      <c r="T5" s="166"/>
      <c r="U5" s="166"/>
    </row>
    <row r="6" spans="1:21" ht="13.8">
      <c r="A6" s="166"/>
      <c r="B6" s="166"/>
      <c r="C6" s="165"/>
      <c r="D6" s="165"/>
      <c r="E6" s="165"/>
      <c r="F6" s="165"/>
      <c r="G6" s="165"/>
      <c r="H6" s="165"/>
      <c r="I6" s="165"/>
      <c r="J6" s="165"/>
      <c r="N6" s="166"/>
      <c r="O6" s="167" t="s">
        <v>99</v>
      </c>
      <c r="P6" s="166"/>
      <c r="Q6" s="166"/>
      <c r="R6" s="166"/>
      <c r="S6" s="166"/>
      <c r="T6" s="166"/>
      <c r="U6" s="166"/>
    </row>
    <row r="7" spans="1:21" ht="13.8">
      <c r="A7" s="167"/>
      <c r="B7" s="167"/>
      <c r="C7" s="167"/>
      <c r="D7" s="167"/>
      <c r="E7" s="167"/>
      <c r="F7" s="167"/>
      <c r="G7" s="167"/>
      <c r="H7" s="167"/>
      <c r="J7" s="167"/>
      <c r="K7" s="225" t="s">
        <v>101</v>
      </c>
      <c r="L7" s="225"/>
      <c r="M7" s="225"/>
      <c r="N7" s="167"/>
      <c r="O7" s="168" t="s">
        <v>102</v>
      </c>
      <c r="P7" s="167"/>
      <c r="R7" s="167"/>
      <c r="S7" s="167"/>
      <c r="T7" s="167"/>
      <c r="U7" s="167"/>
    </row>
    <row r="8" spans="1:21" ht="13.8">
      <c r="A8" s="167"/>
      <c r="B8" s="167"/>
      <c r="C8" s="167"/>
      <c r="D8" s="167"/>
      <c r="E8" s="167"/>
      <c r="F8" s="167"/>
      <c r="G8" s="167"/>
      <c r="H8" s="167"/>
      <c r="I8" s="167" t="s">
        <v>100</v>
      </c>
      <c r="J8" s="167"/>
      <c r="K8" s="167"/>
      <c r="L8" s="167"/>
      <c r="M8" s="167"/>
      <c r="N8" s="167"/>
      <c r="O8" s="167"/>
      <c r="P8" s="167"/>
      <c r="Q8" s="167" t="s">
        <v>54</v>
      </c>
      <c r="R8" s="167"/>
      <c r="S8" s="167"/>
      <c r="T8" s="167"/>
      <c r="U8" s="167"/>
    </row>
    <row r="9" spans="1:21" ht="13.8">
      <c r="A9" s="167"/>
      <c r="B9" s="167"/>
      <c r="C9" s="167" t="s">
        <v>103</v>
      </c>
      <c r="D9" s="167"/>
      <c r="E9" s="167" t="s">
        <v>104</v>
      </c>
      <c r="F9" s="167"/>
      <c r="G9" s="167" t="s">
        <v>105</v>
      </c>
      <c r="H9" s="167"/>
      <c r="I9" s="167" t="s">
        <v>106</v>
      </c>
      <c r="J9" s="167"/>
      <c r="K9" s="167"/>
      <c r="L9" s="167"/>
      <c r="M9" s="167"/>
      <c r="N9" s="167"/>
      <c r="O9" s="167"/>
      <c r="P9" s="167"/>
      <c r="Q9" s="167" t="s">
        <v>107</v>
      </c>
      <c r="R9" s="167"/>
      <c r="S9" s="180" t="s">
        <v>108</v>
      </c>
      <c r="T9" s="167"/>
      <c r="U9" s="167"/>
    </row>
    <row r="10" spans="1:21" ht="13.8">
      <c r="A10" s="167"/>
      <c r="B10" s="167"/>
      <c r="C10" s="167" t="s">
        <v>109</v>
      </c>
      <c r="D10" s="167"/>
      <c r="E10" s="167" t="s">
        <v>110</v>
      </c>
      <c r="F10" s="167"/>
      <c r="G10" s="167" t="s">
        <v>111</v>
      </c>
      <c r="H10" s="167"/>
      <c r="I10" s="167" t="s">
        <v>112</v>
      </c>
      <c r="J10" s="167"/>
      <c r="K10" s="167" t="s">
        <v>113</v>
      </c>
      <c r="L10" s="167"/>
      <c r="M10" s="167"/>
      <c r="N10" s="167"/>
      <c r="O10" s="167" t="s">
        <v>114</v>
      </c>
      <c r="P10" s="167"/>
      <c r="Q10" s="167" t="s">
        <v>115</v>
      </c>
      <c r="R10" s="167"/>
      <c r="S10" s="180" t="s">
        <v>116</v>
      </c>
      <c r="T10" s="167"/>
      <c r="U10" s="167" t="s">
        <v>117</v>
      </c>
    </row>
    <row r="11" spans="1:21" ht="13.8">
      <c r="A11" s="167"/>
      <c r="B11" s="126" t="str">
        <f>IF(SUM(B12:B35)=0,"","Note")</f>
        <v>Note</v>
      </c>
      <c r="C11" s="167" t="s">
        <v>118</v>
      </c>
      <c r="D11" s="167"/>
      <c r="E11" s="167" t="s">
        <v>119</v>
      </c>
      <c r="F11" s="167"/>
      <c r="G11" s="167" t="s">
        <v>120</v>
      </c>
      <c r="H11" s="167"/>
      <c r="I11" s="167" t="s">
        <v>121</v>
      </c>
      <c r="J11" s="167"/>
      <c r="K11" s="167" t="s">
        <v>122</v>
      </c>
      <c r="L11" s="167"/>
      <c r="M11" s="167" t="s">
        <v>123</v>
      </c>
      <c r="N11" s="167"/>
      <c r="O11" s="167" t="s">
        <v>124</v>
      </c>
      <c r="P11" s="167"/>
      <c r="Q11" s="167" t="s">
        <v>125</v>
      </c>
      <c r="R11" s="167"/>
      <c r="S11" s="180" t="s">
        <v>126</v>
      </c>
      <c r="T11" s="167"/>
      <c r="U11" s="167" t="s">
        <v>127</v>
      </c>
    </row>
    <row r="12" spans="1:21" ht="13.8">
      <c r="A12" s="170"/>
      <c r="B12" s="169"/>
      <c r="C12" s="226" t="s">
        <v>70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</row>
    <row r="13" spans="1:21" ht="14.4">
      <c r="A13" s="171" t="s">
        <v>138</v>
      </c>
      <c r="B13" s="172"/>
      <c r="C13" s="32"/>
      <c r="D13" s="32"/>
      <c r="E13" s="32"/>
      <c r="F13" s="32"/>
      <c r="G13" s="32"/>
      <c r="H13" s="32"/>
      <c r="I13" s="16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 ht="13.8">
      <c r="A14" s="166" t="s">
        <v>139</v>
      </c>
      <c r="B14" s="169"/>
      <c r="C14" s="4">
        <v>3615000</v>
      </c>
      <c r="D14" s="4"/>
      <c r="E14" s="4">
        <v>3381235</v>
      </c>
      <c r="F14" s="4"/>
      <c r="G14" s="16">
        <v>1950685</v>
      </c>
      <c r="H14" s="4"/>
      <c r="I14" s="16">
        <v>-229047</v>
      </c>
      <c r="J14" s="4"/>
      <c r="K14" s="4">
        <v>97513</v>
      </c>
      <c r="L14" s="4"/>
      <c r="M14" s="4">
        <v>1789894</v>
      </c>
      <c r="N14" s="4"/>
      <c r="O14" s="16">
        <v>-1208201</v>
      </c>
      <c r="P14" s="4"/>
      <c r="Q14" s="4">
        <f>+C14+E14+G14+I14+K14+M14+O14</f>
        <v>9397079</v>
      </c>
      <c r="R14" s="4"/>
      <c r="S14" s="4">
        <v>539431</v>
      </c>
      <c r="T14" s="4"/>
      <c r="U14" s="4">
        <f>+Q14+S14</f>
        <v>9936510</v>
      </c>
    </row>
    <row r="15" spans="1:21" ht="14.4">
      <c r="A15" s="173"/>
      <c r="B15" s="172"/>
      <c r="C15" s="14"/>
      <c r="D15" s="4"/>
      <c r="E15" s="14"/>
      <c r="F15" s="4"/>
      <c r="G15" s="4"/>
      <c r="H15" s="14"/>
      <c r="I15" s="4"/>
      <c r="J15" s="4"/>
      <c r="K15" s="4"/>
      <c r="L15" s="14"/>
      <c r="M15" s="4"/>
      <c r="N15" s="14"/>
      <c r="O15" s="4"/>
      <c r="P15" s="14"/>
      <c r="Q15" s="4"/>
      <c r="R15" s="14"/>
      <c r="S15" s="4"/>
      <c r="T15" s="14"/>
      <c r="U15" s="4"/>
    </row>
    <row r="16" spans="1:21" ht="14.4">
      <c r="A16" s="173" t="s">
        <v>128</v>
      </c>
      <c r="B16" s="172"/>
      <c r="C16" s="14"/>
      <c r="D16" s="4"/>
      <c r="E16" s="14"/>
      <c r="F16" s="4"/>
      <c r="G16" s="4"/>
      <c r="H16" s="14"/>
      <c r="I16" s="4"/>
      <c r="J16" s="4"/>
      <c r="K16" s="4"/>
      <c r="L16" s="14"/>
      <c r="M16" s="4"/>
      <c r="N16" s="14"/>
      <c r="O16" s="4"/>
      <c r="P16" s="14"/>
      <c r="Q16" s="4"/>
      <c r="R16" s="14"/>
      <c r="S16" s="4"/>
      <c r="T16" s="14"/>
      <c r="U16" s="4"/>
    </row>
    <row r="17" spans="1:21" ht="14.4">
      <c r="A17" s="173" t="s">
        <v>129</v>
      </c>
      <c r="B17" s="172"/>
      <c r="C17" s="14"/>
      <c r="D17" s="4"/>
      <c r="E17" s="14"/>
      <c r="F17" s="4"/>
      <c r="G17" s="4"/>
      <c r="H17" s="14"/>
      <c r="I17" s="4"/>
      <c r="J17" s="4"/>
      <c r="K17" s="4"/>
      <c r="L17" s="14"/>
      <c r="M17" s="4"/>
      <c r="N17" s="14"/>
      <c r="O17" s="4"/>
      <c r="P17" s="14"/>
      <c r="Q17" s="4"/>
      <c r="R17" s="14"/>
      <c r="S17" s="4"/>
      <c r="T17" s="14"/>
      <c r="U17" s="4"/>
    </row>
    <row r="18" spans="1:21" ht="13.8" hidden="1">
      <c r="A18" s="176" t="s">
        <v>130</v>
      </c>
      <c r="B18" s="169"/>
      <c r="C18" s="14"/>
      <c r="D18" s="4"/>
      <c r="E18" s="14"/>
      <c r="F18" s="4"/>
      <c r="G18" s="4"/>
      <c r="H18" s="14"/>
      <c r="I18" s="4"/>
      <c r="J18" s="4"/>
      <c r="K18" s="4"/>
      <c r="L18" s="2"/>
      <c r="M18" s="1"/>
      <c r="N18" s="2"/>
      <c r="O18" s="4"/>
      <c r="P18" s="2"/>
      <c r="Q18" s="1">
        <f t="shared" ref="Q18:Q19" si="0">+C18+E18+G18+I18+K18+M18+O18</f>
        <v>0</v>
      </c>
      <c r="R18" s="2"/>
      <c r="S18" s="4"/>
      <c r="T18" s="2"/>
      <c r="U18" s="1">
        <f t="shared" ref="U18:U20" si="1">+Q18+S18</f>
        <v>0</v>
      </c>
    </row>
    <row r="19" spans="1:21" ht="13.8">
      <c r="A19" s="176" t="s">
        <v>131</v>
      </c>
      <c r="B19" s="207" t="s">
        <v>186</v>
      </c>
      <c r="C19" s="14">
        <v>0</v>
      </c>
      <c r="D19" s="4"/>
      <c r="E19" s="14">
        <v>0</v>
      </c>
      <c r="F19" s="4"/>
      <c r="G19" s="14">
        <v>0</v>
      </c>
      <c r="H19" s="14"/>
      <c r="I19" s="14">
        <v>0</v>
      </c>
      <c r="J19" s="4"/>
      <c r="K19" s="14">
        <v>0</v>
      </c>
      <c r="L19" s="1"/>
      <c r="M19" s="37">
        <v>-72299</v>
      </c>
      <c r="N19" s="1"/>
      <c r="O19" s="14">
        <v>0</v>
      </c>
      <c r="P19" s="1"/>
      <c r="Q19" s="37">
        <f t="shared" si="0"/>
        <v>-72299</v>
      </c>
      <c r="R19" s="1"/>
      <c r="S19" s="14">
        <v>0</v>
      </c>
      <c r="T19" s="1"/>
      <c r="U19" s="37">
        <f t="shared" si="1"/>
        <v>-72299</v>
      </c>
    </row>
    <row r="20" spans="1:21" ht="13.8">
      <c r="A20" s="176" t="s">
        <v>132</v>
      </c>
      <c r="B20" s="169"/>
      <c r="C20" s="30">
        <v>0</v>
      </c>
      <c r="D20" s="4"/>
      <c r="E20" s="30">
        <v>0</v>
      </c>
      <c r="F20" s="4"/>
      <c r="G20" s="30">
        <v>0</v>
      </c>
      <c r="H20" s="14"/>
      <c r="I20" s="30">
        <v>0</v>
      </c>
      <c r="J20" s="4"/>
      <c r="K20" s="30">
        <v>0</v>
      </c>
      <c r="L20" s="14"/>
      <c r="M20" s="17">
        <v>0</v>
      </c>
      <c r="N20" s="4"/>
      <c r="O20" s="30">
        <v>0</v>
      </c>
      <c r="P20" s="1"/>
      <c r="Q20" s="30">
        <v>0</v>
      </c>
      <c r="R20" s="1"/>
      <c r="S20" s="19">
        <v>-36314</v>
      </c>
      <c r="T20" s="1"/>
      <c r="U20" s="19">
        <f t="shared" si="1"/>
        <v>-36314</v>
      </c>
    </row>
    <row r="21" spans="1:21" ht="14.4">
      <c r="A21" s="181" t="s">
        <v>133</v>
      </c>
      <c r="B21" s="172"/>
      <c r="C21" s="17">
        <f>SUM(C18:C20)</f>
        <v>0</v>
      </c>
      <c r="D21" s="4"/>
      <c r="E21" s="17">
        <f>SUM(E18:E20)</f>
        <v>0</v>
      </c>
      <c r="F21" s="4"/>
      <c r="G21" s="17">
        <f>SUM(G18:G20)</f>
        <v>0</v>
      </c>
      <c r="H21" s="14"/>
      <c r="I21" s="17">
        <f>SUM(I18:I20)</f>
        <v>0</v>
      </c>
      <c r="J21" s="4"/>
      <c r="K21" s="17">
        <f>SUM(K18:K20)</f>
        <v>0</v>
      </c>
      <c r="L21" s="14"/>
      <c r="M21" s="17">
        <f>SUM(M18:M20)</f>
        <v>-72299</v>
      </c>
      <c r="N21" s="4"/>
      <c r="O21" s="17">
        <f>SUM(O18:O20)</f>
        <v>0</v>
      </c>
      <c r="P21" s="4"/>
      <c r="Q21" s="17">
        <f>SUM(Q18:Q20)</f>
        <v>-72299</v>
      </c>
      <c r="R21" s="4"/>
      <c r="S21" s="17">
        <f>SUM(S20:S20)</f>
        <v>-36314</v>
      </c>
      <c r="T21" s="4"/>
      <c r="U21" s="17">
        <f>SUM(U18:U20)</f>
        <v>-108613</v>
      </c>
    </row>
    <row r="22" spans="1:21" ht="14.4">
      <c r="A22" s="173"/>
      <c r="B22" s="172"/>
      <c r="C22" s="14"/>
      <c r="D22" s="4"/>
      <c r="E22" s="14"/>
      <c r="F22" s="4"/>
      <c r="G22" s="4"/>
      <c r="H22" s="14"/>
      <c r="I22" s="4"/>
      <c r="J22" s="4"/>
      <c r="K22" s="4"/>
      <c r="L22" s="14"/>
      <c r="M22" s="4"/>
      <c r="N22" s="4"/>
      <c r="O22" s="4"/>
      <c r="P22" s="4"/>
      <c r="Q22" s="4"/>
      <c r="R22" s="4"/>
      <c r="S22" s="4"/>
      <c r="T22" s="14"/>
      <c r="U22" s="4"/>
    </row>
    <row r="23" spans="1:21" ht="14.4" hidden="1">
      <c r="A23" s="173" t="s">
        <v>134</v>
      </c>
      <c r="B23" s="172"/>
      <c r="C23" s="14"/>
      <c r="D23" s="4"/>
      <c r="E23" s="14"/>
      <c r="F23" s="4"/>
      <c r="G23" s="4"/>
      <c r="H23" s="14"/>
      <c r="I23" s="4"/>
      <c r="J23" s="4"/>
      <c r="K23" s="4"/>
      <c r="L23" s="14"/>
      <c r="M23" s="4"/>
      <c r="N23" s="14"/>
      <c r="O23" s="4"/>
      <c r="P23" s="14"/>
      <c r="Q23" s="4"/>
      <c r="R23" s="14"/>
      <c r="S23" s="4"/>
      <c r="T23" s="14"/>
      <c r="U23" s="4"/>
    </row>
    <row r="24" spans="1:21" ht="13.8" hidden="1">
      <c r="A24" s="182" t="s">
        <v>135</v>
      </c>
      <c r="B24" s="169"/>
      <c r="C24" s="2"/>
      <c r="D24" s="1"/>
      <c r="E24" s="2"/>
      <c r="F24" s="1"/>
      <c r="G24" s="1"/>
      <c r="H24" s="2"/>
      <c r="I24" s="1"/>
      <c r="J24" s="1"/>
      <c r="K24" s="1"/>
      <c r="L24" s="2"/>
      <c r="M24" s="1"/>
      <c r="N24" s="2"/>
      <c r="O24" s="1"/>
      <c r="P24" s="2"/>
      <c r="Q24" s="1"/>
      <c r="R24" s="2"/>
      <c r="S24" s="1"/>
      <c r="T24" s="2"/>
      <c r="U24" s="1"/>
    </row>
    <row r="25" spans="1:21" ht="13.8" hidden="1">
      <c r="A25" s="183" t="s">
        <v>136</v>
      </c>
      <c r="B25" s="169">
        <v>6</v>
      </c>
      <c r="C25" s="30">
        <f>SUM(C23:C24)</f>
        <v>0</v>
      </c>
      <c r="D25" s="4"/>
      <c r="E25" s="30">
        <f>SUM(E23:E24)</f>
        <v>0</v>
      </c>
      <c r="F25" s="4"/>
      <c r="G25" s="30">
        <f>SUM(G24:G24)</f>
        <v>0</v>
      </c>
      <c r="H25" s="14"/>
      <c r="I25" s="30">
        <f>SUM(I24:I24)</f>
        <v>0</v>
      </c>
      <c r="J25" s="4"/>
      <c r="K25" s="30">
        <f>SUM(K24:K24)</f>
        <v>0</v>
      </c>
      <c r="L25" s="14"/>
      <c r="M25" s="17">
        <f>SUM(M24:M24)</f>
        <v>0</v>
      </c>
      <c r="N25" s="4"/>
      <c r="O25" s="30">
        <f>SUM(O24:O24)</f>
        <v>0</v>
      </c>
      <c r="P25" s="4"/>
      <c r="Q25" s="17">
        <f>SUM(Q23:Q24)</f>
        <v>0</v>
      </c>
      <c r="R25" s="1"/>
      <c r="S25" s="19">
        <v>0</v>
      </c>
      <c r="T25" s="1"/>
      <c r="U25" s="19">
        <f t="shared" ref="U25" si="2">+Q25+S25</f>
        <v>0</v>
      </c>
    </row>
    <row r="26" spans="1:21" ht="14.4" hidden="1">
      <c r="A26" s="184" t="s">
        <v>137</v>
      </c>
      <c r="B26" s="172"/>
      <c r="C26" s="30">
        <f>SUM(C24:C25)</f>
        <v>0</v>
      </c>
      <c r="D26" s="4"/>
      <c r="E26" s="30">
        <f>SUM(E24:E25)</f>
        <v>0</v>
      </c>
      <c r="F26" s="4"/>
      <c r="G26" s="30">
        <f>SUM(G25:G25)</f>
        <v>0</v>
      </c>
      <c r="H26" s="14"/>
      <c r="I26" s="30">
        <f>SUM(I25:I25)</f>
        <v>0</v>
      </c>
      <c r="J26" s="4"/>
      <c r="K26" s="30">
        <f>SUM(K25:K25)</f>
        <v>0</v>
      </c>
      <c r="L26" s="14"/>
      <c r="M26" s="17">
        <f>SUM(M25:M25)</f>
        <v>0</v>
      </c>
      <c r="N26" s="4"/>
      <c r="O26" s="30">
        <f>SUM(O25:O25)</f>
        <v>0</v>
      </c>
      <c r="P26" s="4"/>
      <c r="Q26" s="17">
        <f>SUM(Q24:Q25)</f>
        <v>0</v>
      </c>
      <c r="R26" s="4"/>
      <c r="S26" s="33">
        <f>SUM(S25:S25)</f>
        <v>0</v>
      </c>
      <c r="T26" s="4"/>
      <c r="U26" s="33">
        <f>SUM(U24:U25)</f>
        <v>0</v>
      </c>
    </row>
    <row r="27" spans="1:21" ht="14.4" hidden="1">
      <c r="A27" s="173"/>
      <c r="B27" s="172"/>
      <c r="C27" s="14"/>
      <c r="D27" s="4"/>
      <c r="E27" s="14"/>
      <c r="F27" s="4"/>
      <c r="G27" s="4"/>
      <c r="H27" s="14"/>
      <c r="I27" s="4"/>
      <c r="J27" s="4"/>
      <c r="K27" s="4"/>
      <c r="L27" s="14"/>
      <c r="M27" s="4"/>
      <c r="N27" s="4"/>
      <c r="O27" s="4"/>
      <c r="P27" s="4"/>
      <c r="Q27" s="4"/>
      <c r="R27" s="4"/>
      <c r="S27" s="4"/>
      <c r="T27" s="14"/>
      <c r="U27" s="4"/>
    </row>
    <row r="28" spans="1:21" ht="14.4">
      <c r="A28" s="173" t="s">
        <v>145</v>
      </c>
      <c r="B28" s="172"/>
      <c r="C28" s="30">
        <f>C21+C26</f>
        <v>0</v>
      </c>
      <c r="D28" s="4"/>
      <c r="E28" s="30">
        <f>E21+E26</f>
        <v>0</v>
      </c>
      <c r="F28" s="4"/>
      <c r="G28" s="30">
        <f>G21+G26</f>
        <v>0</v>
      </c>
      <c r="H28" s="14"/>
      <c r="I28" s="30">
        <f>I21+I26</f>
        <v>0</v>
      </c>
      <c r="J28" s="4"/>
      <c r="K28" s="30">
        <f>K21+K26</f>
        <v>0</v>
      </c>
      <c r="L28" s="14"/>
      <c r="M28" s="39">
        <f>M21+M26</f>
        <v>-72299</v>
      </c>
      <c r="N28" s="4"/>
      <c r="O28" s="30">
        <f>O21+O26</f>
        <v>0</v>
      </c>
      <c r="P28" s="4"/>
      <c r="Q28" s="17">
        <f>Q21+Q26</f>
        <v>-72299</v>
      </c>
      <c r="R28" s="4"/>
      <c r="S28" s="17">
        <f>S21+S26</f>
        <v>-36314</v>
      </c>
      <c r="T28" s="4"/>
      <c r="U28" s="17">
        <f>U21+U26</f>
        <v>-108613</v>
      </c>
    </row>
    <row r="29" spans="1:21" ht="14.4">
      <c r="A29" s="173"/>
      <c r="B29" s="172"/>
      <c r="C29" s="14"/>
      <c r="D29" s="4"/>
      <c r="E29" s="14"/>
      <c r="F29" s="4"/>
      <c r="G29" s="4"/>
      <c r="H29" s="14"/>
      <c r="I29" s="4"/>
      <c r="J29" s="4"/>
      <c r="K29" s="4"/>
      <c r="L29" s="14"/>
      <c r="M29" s="4"/>
      <c r="N29" s="4"/>
      <c r="O29" s="4"/>
      <c r="P29" s="4"/>
      <c r="Q29" s="4"/>
      <c r="R29" s="4"/>
      <c r="S29" s="4"/>
      <c r="T29" s="14"/>
      <c r="U29" s="4"/>
    </row>
    <row r="30" spans="1:21" ht="13.8">
      <c r="A30" s="178" t="str" cm="1">
        <f t="array" ref="A30">"Comprehensive income "&amp;IF(OR(C31:U33&lt;0),"(loss) ","")&amp;"for the period"</f>
        <v>Comprehensive income for the period</v>
      </c>
      <c r="B30" s="169"/>
      <c r="C30" s="2"/>
      <c r="D30" s="1"/>
      <c r="E30" s="2"/>
      <c r="F30" s="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1"/>
      <c r="U30" s="14"/>
    </row>
    <row r="31" spans="1:21" ht="13.8">
      <c r="A31" s="174" t="s">
        <v>246</v>
      </c>
      <c r="B31" s="169"/>
      <c r="C31" s="14">
        <v>0</v>
      </c>
      <c r="D31" s="4"/>
      <c r="E31" s="14">
        <v>0</v>
      </c>
      <c r="F31" s="4"/>
      <c r="G31" s="14">
        <v>0</v>
      </c>
      <c r="H31" s="14"/>
      <c r="I31" s="14">
        <v>0</v>
      </c>
      <c r="J31" s="4"/>
      <c r="K31" s="14">
        <v>0</v>
      </c>
      <c r="L31" s="2"/>
      <c r="M31" s="8">
        <v>159553</v>
      </c>
      <c r="N31" s="2"/>
      <c r="O31" s="14">
        <v>0</v>
      </c>
      <c r="P31" s="2"/>
      <c r="Q31" s="8">
        <f>+C31+E31+G31+I31+K31+M31+O31</f>
        <v>159553</v>
      </c>
      <c r="R31" s="2"/>
      <c r="S31" s="20">
        <v>44035</v>
      </c>
      <c r="T31" s="2"/>
      <c r="U31" s="8">
        <f>+Q31+S31</f>
        <v>203588</v>
      </c>
    </row>
    <row r="32" spans="1:21" ht="13.8">
      <c r="A32" s="179" t="str" cm="1">
        <f t="array" ref="A32">"    Other comprehensive income "&amp;IF(OR(C32:U32&lt;0),"(loss)","")</f>
        <v xml:space="preserve">    Other comprehensive income </v>
      </c>
      <c r="B32" s="169"/>
      <c r="C32" s="30">
        <v>0</v>
      </c>
      <c r="D32" s="4"/>
      <c r="E32" s="30">
        <v>0</v>
      </c>
      <c r="F32" s="4"/>
      <c r="G32" s="30">
        <v>0</v>
      </c>
      <c r="H32" s="14"/>
      <c r="I32" s="30">
        <v>0</v>
      </c>
      <c r="J32" s="4"/>
      <c r="K32" s="30">
        <v>0</v>
      </c>
      <c r="L32" s="2"/>
      <c r="M32" s="3">
        <v>274</v>
      </c>
      <c r="N32" s="8"/>
      <c r="O32" s="43">
        <v>0</v>
      </c>
      <c r="P32" s="8"/>
      <c r="Q32" s="8">
        <f>+C32+E32+G32+I32+K32+M32+O32</f>
        <v>274</v>
      </c>
      <c r="R32" s="8"/>
      <c r="S32" s="88">
        <v>117</v>
      </c>
      <c r="T32" s="8"/>
      <c r="U32" s="8">
        <f>+Q32+S32</f>
        <v>391</v>
      </c>
    </row>
    <row r="33" spans="1:21" ht="14.4">
      <c r="A33" s="178" t="str" cm="1">
        <f t="array" ref="A33">"Total comprehensive income "&amp;IF(OR(C33:U33&lt;0),"(loss) ","")&amp;"for the period"</f>
        <v>Total comprehensive income for the period</v>
      </c>
      <c r="B33" s="172"/>
      <c r="C33" s="13">
        <f>SUM(C31:C32)</f>
        <v>0</v>
      </c>
      <c r="D33" s="4"/>
      <c r="E33" s="13">
        <f>SUM(E31:E32)</f>
        <v>0</v>
      </c>
      <c r="F33" s="4"/>
      <c r="G33" s="13">
        <f>SUM(G31:G32)</f>
        <v>0</v>
      </c>
      <c r="H33" s="14"/>
      <c r="I33" s="13">
        <f>SUM(I31:I32)</f>
        <v>0</v>
      </c>
      <c r="J33" s="4"/>
      <c r="K33" s="13">
        <f>SUM(K31:K32)</f>
        <v>0</v>
      </c>
      <c r="L33" s="14"/>
      <c r="M33" s="17">
        <f>SUM(M31:M32)</f>
        <v>159827</v>
      </c>
      <c r="N33" s="14"/>
      <c r="O33" s="35">
        <f>SUM(O31:O32)</f>
        <v>0</v>
      </c>
      <c r="P33" s="14"/>
      <c r="Q33" s="33">
        <f>SUM(Q31:Q32)</f>
        <v>159827</v>
      </c>
      <c r="R33" s="14"/>
      <c r="S33" s="13">
        <f>SUM(S31:S32)</f>
        <v>44152</v>
      </c>
      <c r="T33" s="2"/>
      <c r="U33" s="33">
        <f>SUM(Q33:S33)</f>
        <v>203979</v>
      </c>
    </row>
    <row r="34" spans="1:21" ht="13.8">
      <c r="A34" s="166"/>
      <c r="B34" s="16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4.4" thickBot="1">
      <c r="A35" s="166" t="s">
        <v>141</v>
      </c>
      <c r="B35" s="169"/>
      <c r="C35" s="18">
        <f>SUM(C14,C28,C33)</f>
        <v>3615000</v>
      </c>
      <c r="D35" s="4"/>
      <c r="E35" s="18">
        <f>SUM(E14,E28,E33)</f>
        <v>3381235</v>
      </c>
      <c r="F35" s="4"/>
      <c r="G35" s="18">
        <f>SUM(G14,G28,G33)</f>
        <v>1950685</v>
      </c>
      <c r="H35" s="14"/>
      <c r="I35" s="36">
        <f>SUM(I14,I28,I33)</f>
        <v>-229047</v>
      </c>
      <c r="J35" s="4"/>
      <c r="K35" s="18">
        <f>SUM(K14,K28,K33)</f>
        <v>97513</v>
      </c>
      <c r="L35" s="14"/>
      <c r="M35" s="18">
        <f>SUM(M14,M28,M33)</f>
        <v>1877422</v>
      </c>
      <c r="N35" s="14"/>
      <c r="O35" s="36">
        <f>SUM(O14,O28,O33)</f>
        <v>-1208201</v>
      </c>
      <c r="P35" s="14"/>
      <c r="Q35" s="18">
        <f>SUM(Q14,Q28,Q33)</f>
        <v>9484607</v>
      </c>
      <c r="R35" s="14"/>
      <c r="S35" s="18">
        <f>SUM(S14,S28,S33)</f>
        <v>547269</v>
      </c>
      <c r="T35" s="4"/>
      <c r="U35" s="18">
        <f>SUM(U14,U28,U33)</f>
        <v>10031876</v>
      </c>
    </row>
    <row r="36" spans="1:21" ht="20.25" customHeight="1" thickTop="1"/>
  </sheetData>
  <mergeCells count="2">
    <mergeCell ref="K7:M7"/>
    <mergeCell ref="C12:U12"/>
  </mergeCells>
  <conditionalFormatting sqref="C28">
    <cfRule type="expression" priority="2" stopIfTrue="1">
      <formula>"if(E11&gt;0,#,##0;(#,##0),"-")"</formula>
    </cfRule>
  </conditionalFormatting>
  <conditionalFormatting sqref="E28 G28 I28 K28 M28 O28">
    <cfRule type="expression" priority="1" stopIfTrue="1">
      <formula>"if(E11&gt;0,#,##0;(#,##0),"-")"</formula>
    </cfRule>
  </conditionalFormatting>
  <conditionalFormatting sqref="L32">
    <cfRule type="expression" priority="3" stopIfTrue="1">
      <formula>"if(E11&gt;0,#,##0;(#,##0),"-")"</formula>
    </cfRule>
  </conditionalFormatting>
  <conditionalFormatting sqref="N13:R13 T13">
    <cfRule type="expression" priority="4" stopIfTrue="1">
      <formula>"if(E11&gt;0,#,##0;(#,##0),"-")"</formula>
    </cfRule>
  </conditionalFormatting>
  <pageMargins left="0.8" right="0.3" top="0.48" bottom="0.5" header="0.5" footer="0.5"/>
  <pageSetup paperSize="9" scale="66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2204-18B5-469F-8B25-C4876274F5E3}">
  <dimension ref="A1:Y29"/>
  <sheetViews>
    <sheetView showGridLines="0" zoomScale="80" zoomScaleNormal="80" zoomScaleSheetLayoutView="85" workbookViewId="0"/>
  </sheetViews>
  <sheetFormatPr defaultColWidth="7.6640625" defaultRowHeight="13.8"/>
  <cols>
    <col min="1" max="1" width="51.5546875" style="118" customWidth="1"/>
    <col min="2" max="2" width="10.44140625" style="118" customWidth="1"/>
    <col min="3" max="3" width="12.88671875" style="118" customWidth="1"/>
    <col min="4" max="4" width="0.6640625" style="118" customWidth="1"/>
    <col min="5" max="5" width="12.88671875" style="118" customWidth="1"/>
    <col min="6" max="6" width="0.6640625" style="118" customWidth="1"/>
    <col min="7" max="7" width="12.88671875" style="118" customWidth="1"/>
    <col min="8" max="8" width="0.6640625" style="118" customWidth="1"/>
    <col min="9" max="9" width="17.21875" style="118" bestFit="1" customWidth="1"/>
    <col min="10" max="10" width="0.6640625" style="118" customWidth="1"/>
    <col min="11" max="11" width="12.88671875" style="118" customWidth="1"/>
    <col min="12" max="12" width="0.6640625" style="118" customWidth="1"/>
    <col min="13" max="13" width="12.88671875" style="118" customWidth="1"/>
    <col min="14" max="14" width="0.6640625" style="118" customWidth="1"/>
    <col min="15" max="15" width="12.88671875" style="118" customWidth="1"/>
    <col min="16" max="16" width="0.6640625" style="118" customWidth="1"/>
    <col min="17" max="17" width="12.88671875" style="118" customWidth="1"/>
    <col min="18" max="18" width="0.6640625" style="118" customWidth="1"/>
    <col min="19" max="19" width="12.88671875" style="118" customWidth="1"/>
    <col min="20" max="20" width="0.6640625" style="118" customWidth="1"/>
    <col min="21" max="21" width="12.88671875" style="118" customWidth="1"/>
    <col min="22" max="22" width="0.6640625" style="118" customWidth="1"/>
    <col min="23" max="23" width="12.88671875" style="118" customWidth="1"/>
    <col min="24" max="24" width="0.6640625" style="118" customWidth="1"/>
    <col min="25" max="25" width="12.88671875" style="118" customWidth="1"/>
    <col min="26" max="16384" width="7.6640625" style="118"/>
  </cols>
  <sheetData>
    <row r="1" spans="1:25" ht="18.899999999999999" customHeight="1">
      <c r="A1" s="159" t="s">
        <v>0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2"/>
    </row>
    <row r="2" spans="1:25" ht="18.899999999999999" customHeight="1">
      <c r="A2" s="163" t="s">
        <v>96</v>
      </c>
      <c r="B2" s="160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2"/>
    </row>
    <row r="3" spans="1:25" ht="18.899999999999999" customHeight="1">
      <c r="A3" s="160"/>
      <c r="B3" s="160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</row>
    <row r="4" spans="1:25" ht="18.899999999999999" customHeight="1">
      <c r="A4" s="166"/>
      <c r="B4" s="166"/>
      <c r="C4" s="165" t="s">
        <v>97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</row>
    <row r="5" spans="1:25" ht="18.899999999999999" customHeight="1">
      <c r="A5" s="167"/>
      <c r="B5" s="167"/>
      <c r="C5" s="167"/>
      <c r="D5" s="167"/>
      <c r="E5" s="167"/>
      <c r="F5" s="167"/>
      <c r="G5" s="167"/>
      <c r="H5" s="167"/>
      <c r="J5" s="167"/>
      <c r="K5" s="167"/>
      <c r="L5" s="167"/>
      <c r="M5" s="225" t="s">
        <v>101</v>
      </c>
      <c r="N5" s="225"/>
      <c r="O5" s="225"/>
      <c r="P5" s="167"/>
      <c r="Q5" s="225" t="s">
        <v>254</v>
      </c>
      <c r="R5" s="225"/>
      <c r="S5" s="225"/>
      <c r="T5" s="167"/>
      <c r="V5" s="167"/>
      <c r="W5" s="167"/>
      <c r="X5" s="167"/>
      <c r="Y5" s="167"/>
    </row>
    <row r="6" spans="1:25" ht="18.899999999999999" customHeight="1">
      <c r="A6" s="167"/>
      <c r="B6" s="167"/>
      <c r="C6" s="167"/>
      <c r="D6" s="167"/>
      <c r="E6" s="167"/>
      <c r="F6" s="167"/>
      <c r="G6" s="167"/>
      <c r="H6" s="167"/>
      <c r="I6" s="167" t="s">
        <v>100</v>
      </c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 t="s">
        <v>54</v>
      </c>
      <c r="V6" s="167"/>
      <c r="W6" s="167"/>
      <c r="X6" s="167"/>
      <c r="Y6" s="167"/>
    </row>
    <row r="7" spans="1:25" ht="18.899999999999999" customHeight="1">
      <c r="A7" s="167"/>
      <c r="B7" s="167"/>
      <c r="C7" s="167" t="s">
        <v>103</v>
      </c>
      <c r="D7" s="167"/>
      <c r="E7" s="167" t="s">
        <v>104</v>
      </c>
      <c r="F7" s="167"/>
      <c r="G7" s="167" t="s">
        <v>105</v>
      </c>
      <c r="H7" s="167"/>
      <c r="I7" s="167" t="s">
        <v>106</v>
      </c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 t="s">
        <v>107</v>
      </c>
      <c r="V7" s="167"/>
      <c r="W7" s="180" t="s">
        <v>108</v>
      </c>
      <c r="X7" s="167"/>
      <c r="Y7" s="167"/>
    </row>
    <row r="8" spans="1:25" ht="18.899999999999999" customHeight="1">
      <c r="A8" s="167"/>
      <c r="B8" s="167"/>
      <c r="C8" s="167" t="s">
        <v>109</v>
      </c>
      <c r="D8" s="167"/>
      <c r="E8" s="167" t="s">
        <v>110</v>
      </c>
      <c r="F8" s="167"/>
      <c r="G8" s="167" t="s">
        <v>111</v>
      </c>
      <c r="H8" s="167"/>
      <c r="I8" s="167" t="s">
        <v>112</v>
      </c>
      <c r="J8" s="167"/>
      <c r="K8" s="167" t="s">
        <v>98</v>
      </c>
      <c r="L8" s="167"/>
      <c r="M8" s="167" t="s">
        <v>113</v>
      </c>
      <c r="N8" s="167"/>
      <c r="O8" s="167"/>
      <c r="P8" s="167"/>
      <c r="Q8" s="167" t="s">
        <v>253</v>
      </c>
      <c r="R8" s="167"/>
      <c r="S8" s="167" t="s">
        <v>114</v>
      </c>
      <c r="T8" s="167"/>
      <c r="U8" s="167" t="s">
        <v>115</v>
      </c>
      <c r="V8" s="167"/>
      <c r="W8" s="180" t="s">
        <v>116</v>
      </c>
      <c r="X8" s="167"/>
      <c r="Y8" s="167" t="s">
        <v>117</v>
      </c>
    </row>
    <row r="9" spans="1:25" ht="18.899999999999999" customHeight="1">
      <c r="A9" s="167"/>
      <c r="B9" s="126" t="s">
        <v>192</v>
      </c>
      <c r="C9" s="167" t="s">
        <v>118</v>
      </c>
      <c r="D9" s="167"/>
      <c r="E9" s="167" t="s">
        <v>119</v>
      </c>
      <c r="F9" s="167"/>
      <c r="G9" s="167" t="s">
        <v>120</v>
      </c>
      <c r="H9" s="167"/>
      <c r="I9" s="167" t="s">
        <v>121</v>
      </c>
      <c r="J9" s="167"/>
      <c r="K9" s="167" t="s">
        <v>222</v>
      </c>
      <c r="L9" s="167"/>
      <c r="M9" s="167" t="s">
        <v>122</v>
      </c>
      <c r="N9" s="167"/>
      <c r="O9" s="167" t="s">
        <v>123</v>
      </c>
      <c r="P9" s="167"/>
      <c r="Q9" s="167" t="s">
        <v>124</v>
      </c>
      <c r="R9" s="167"/>
      <c r="S9" s="167" t="s">
        <v>124</v>
      </c>
      <c r="T9" s="167"/>
      <c r="U9" s="167" t="s">
        <v>125</v>
      </c>
      <c r="V9" s="167"/>
      <c r="W9" s="180" t="s">
        <v>126</v>
      </c>
      <c r="X9" s="167"/>
      <c r="Y9" s="167" t="s">
        <v>127</v>
      </c>
    </row>
    <row r="10" spans="1:25" ht="18.899999999999999" customHeight="1">
      <c r="A10" s="170"/>
      <c r="B10" s="169"/>
      <c r="C10" s="226" t="s">
        <v>70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</row>
    <row r="11" spans="1:25" ht="18.899999999999999" customHeight="1">
      <c r="A11" s="171" t="s">
        <v>220</v>
      </c>
      <c r="B11" s="172"/>
      <c r="C11" s="32"/>
      <c r="D11" s="32"/>
      <c r="E11" s="32"/>
      <c r="F11" s="32"/>
      <c r="G11" s="32"/>
      <c r="H11" s="32"/>
      <c r="I11" s="103"/>
      <c r="J11" s="32"/>
      <c r="K11" s="103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ht="18.899999999999999" customHeight="1">
      <c r="A12" s="166" t="s">
        <v>221</v>
      </c>
      <c r="B12" s="169"/>
      <c r="C12" s="4">
        <v>3615000</v>
      </c>
      <c r="D12" s="4"/>
      <c r="E12" s="4">
        <v>3381235</v>
      </c>
      <c r="F12" s="4"/>
      <c r="G12" s="4">
        <v>1950685</v>
      </c>
      <c r="H12" s="4"/>
      <c r="I12" s="16">
        <v>-229047</v>
      </c>
      <c r="J12" s="4"/>
      <c r="K12" s="16">
        <v>-184137</v>
      </c>
      <c r="L12" s="4"/>
      <c r="M12" s="4">
        <v>108267</v>
      </c>
      <c r="N12" s="4"/>
      <c r="O12" s="4">
        <v>1920004</v>
      </c>
      <c r="P12" s="4"/>
      <c r="Q12" s="16">
        <v>0</v>
      </c>
      <c r="R12" s="4"/>
      <c r="S12" s="16">
        <v>-1258656</v>
      </c>
      <c r="T12" s="4"/>
      <c r="U12" s="16">
        <f>SUM(C12:S12)</f>
        <v>9303351</v>
      </c>
      <c r="V12" s="4"/>
      <c r="W12" s="4">
        <v>56980</v>
      </c>
      <c r="X12" s="4"/>
      <c r="Y12" s="4">
        <f>+U12+W12</f>
        <v>9360331</v>
      </c>
    </row>
    <row r="13" spans="1:25" ht="13.95" customHeight="1">
      <c r="A13" s="173"/>
      <c r="B13" s="172"/>
      <c r="C13" s="14"/>
      <c r="D13" s="4"/>
      <c r="E13" s="14"/>
      <c r="F13" s="4"/>
      <c r="G13" s="4"/>
      <c r="H13" s="14"/>
      <c r="I13" s="4"/>
      <c r="J13" s="14"/>
      <c r="K13" s="4"/>
      <c r="L13" s="4"/>
      <c r="M13" s="4"/>
      <c r="N13" s="14"/>
      <c r="O13" s="4"/>
      <c r="P13" s="14"/>
      <c r="Q13" s="4"/>
      <c r="R13" s="14"/>
      <c r="S13" s="4"/>
      <c r="T13" s="14"/>
      <c r="U13" s="4"/>
      <c r="V13" s="14"/>
      <c r="W13" s="4"/>
      <c r="X13" s="14"/>
      <c r="Y13" s="4"/>
    </row>
    <row r="14" spans="1:25" ht="18.45" customHeight="1">
      <c r="A14" s="173" t="s">
        <v>128</v>
      </c>
      <c r="B14" s="172"/>
      <c r="C14" s="14"/>
      <c r="D14" s="4"/>
      <c r="E14" s="14"/>
      <c r="F14" s="4"/>
      <c r="G14" s="4"/>
      <c r="H14" s="14"/>
      <c r="I14" s="4"/>
      <c r="J14" s="14"/>
      <c r="K14" s="4"/>
      <c r="L14" s="4"/>
      <c r="M14" s="4"/>
      <c r="N14" s="14"/>
      <c r="O14" s="4"/>
      <c r="P14" s="14"/>
      <c r="Q14" s="4"/>
      <c r="R14" s="14"/>
      <c r="S14" s="4"/>
      <c r="T14" s="14"/>
      <c r="U14" s="4"/>
      <c r="V14" s="14"/>
      <c r="W14" s="4"/>
      <c r="X14" s="14"/>
      <c r="Y14" s="4"/>
    </row>
    <row r="15" spans="1:25" ht="18" customHeight="1">
      <c r="A15" s="173" t="s">
        <v>129</v>
      </c>
      <c r="B15" s="172"/>
      <c r="C15" s="14"/>
      <c r="D15" s="4"/>
      <c r="E15" s="14"/>
      <c r="F15" s="4"/>
      <c r="G15" s="4"/>
      <c r="H15" s="14"/>
      <c r="I15" s="4"/>
      <c r="J15" s="14"/>
      <c r="K15" s="4"/>
      <c r="L15" s="4"/>
      <c r="M15" s="4"/>
      <c r="N15" s="14"/>
      <c r="O15" s="4"/>
      <c r="P15" s="14"/>
      <c r="Q15" s="4"/>
      <c r="R15" s="14"/>
      <c r="S15" s="4"/>
      <c r="T15" s="14"/>
      <c r="U15" s="4"/>
      <c r="V15" s="14"/>
      <c r="W15" s="4"/>
      <c r="X15" s="14"/>
      <c r="Y15" s="4"/>
    </row>
    <row r="16" spans="1:25" ht="18.899999999999999" hidden="1" customHeight="1">
      <c r="A16" s="176" t="s">
        <v>140</v>
      </c>
      <c r="C16" s="3"/>
      <c r="D16" s="1"/>
      <c r="E16" s="3"/>
      <c r="F16" s="1"/>
      <c r="G16" s="3">
        <v>0</v>
      </c>
      <c r="H16" s="1"/>
      <c r="I16" s="3">
        <v>0</v>
      </c>
      <c r="J16" s="1"/>
      <c r="K16" s="3">
        <v>0</v>
      </c>
      <c r="L16" s="1"/>
      <c r="M16" s="3">
        <v>0</v>
      </c>
      <c r="N16" s="1"/>
      <c r="O16" s="3">
        <v>0</v>
      </c>
      <c r="P16" s="1"/>
      <c r="Q16" s="3">
        <v>0</v>
      </c>
      <c r="R16" s="1"/>
      <c r="S16" s="3">
        <v>0</v>
      </c>
      <c r="T16" s="1"/>
      <c r="U16" s="3"/>
      <c r="V16" s="1"/>
      <c r="W16" s="3">
        <v>0</v>
      </c>
      <c r="X16" s="1"/>
      <c r="Y16" s="3">
        <f>SUM(U16:W16)</f>
        <v>0</v>
      </c>
    </row>
    <row r="17" spans="1:25" s="206" customFormat="1" ht="18.45" customHeight="1">
      <c r="A17" s="174" t="s">
        <v>131</v>
      </c>
      <c r="B17" s="207" t="s">
        <v>186</v>
      </c>
      <c r="C17" s="47">
        <v>0</v>
      </c>
      <c r="D17" s="46"/>
      <c r="E17" s="47">
        <v>0</v>
      </c>
      <c r="F17" s="46"/>
      <c r="G17" s="47">
        <v>0</v>
      </c>
      <c r="H17" s="47"/>
      <c r="I17" s="47">
        <v>0</v>
      </c>
      <c r="J17" s="47"/>
      <c r="K17" s="47">
        <v>0</v>
      </c>
      <c r="L17" s="46"/>
      <c r="M17" s="47">
        <v>0</v>
      </c>
      <c r="N17" s="37"/>
      <c r="O17" s="37">
        <v>-144564</v>
      </c>
      <c r="P17" s="37"/>
      <c r="Q17" s="47">
        <v>0</v>
      </c>
      <c r="R17" s="37"/>
      <c r="S17" s="47">
        <v>0</v>
      </c>
      <c r="T17" s="37"/>
      <c r="U17" s="37">
        <f t="shared" ref="U17" si="0">+C17+E17+G17+I17+M17+O17+S17</f>
        <v>-144564</v>
      </c>
      <c r="V17" s="37"/>
      <c r="W17" s="48">
        <v>0</v>
      </c>
      <c r="X17" s="37"/>
      <c r="Y17" s="37">
        <f t="shared" ref="Y17:Y18" si="1">+U17+W17</f>
        <v>-144564</v>
      </c>
    </row>
    <row r="18" spans="1:25" s="206" customFormat="1" ht="18" hidden="1" customHeight="1">
      <c r="A18" s="176" t="s">
        <v>132</v>
      </c>
      <c r="B18" s="169"/>
      <c r="C18" s="39">
        <v>0</v>
      </c>
      <c r="D18" s="46"/>
      <c r="E18" s="39">
        <v>0</v>
      </c>
      <c r="F18" s="46"/>
      <c r="G18" s="39">
        <v>0</v>
      </c>
      <c r="H18" s="47"/>
      <c r="I18" s="39">
        <v>0</v>
      </c>
      <c r="J18" s="47"/>
      <c r="K18" s="39">
        <v>0</v>
      </c>
      <c r="L18" s="46"/>
      <c r="M18" s="39">
        <v>0</v>
      </c>
      <c r="N18" s="48"/>
      <c r="O18" s="17">
        <v>0</v>
      </c>
      <c r="P18" s="16"/>
      <c r="Q18" s="39">
        <v>0</v>
      </c>
      <c r="R18" s="16"/>
      <c r="S18" s="39">
        <v>0</v>
      </c>
      <c r="T18" s="37"/>
      <c r="U18" s="17">
        <v>0</v>
      </c>
      <c r="V18" s="37"/>
      <c r="W18" s="40">
        <v>0</v>
      </c>
      <c r="X18" s="37"/>
      <c r="Y18" s="19">
        <f t="shared" si="1"/>
        <v>0</v>
      </c>
    </row>
    <row r="19" spans="1:25" s="206" customFormat="1" ht="18" hidden="1" customHeight="1">
      <c r="A19" s="181" t="s">
        <v>133</v>
      </c>
      <c r="B19" s="169"/>
      <c r="C19" s="49">
        <f>SUM(C17:C18)</f>
        <v>0</v>
      </c>
      <c r="D19" s="46"/>
      <c r="E19" s="49">
        <f>SUM(E17:E18)</f>
        <v>0</v>
      </c>
      <c r="F19" s="46"/>
      <c r="G19" s="49">
        <f>SUM(G17:G18)</f>
        <v>0</v>
      </c>
      <c r="H19" s="47"/>
      <c r="I19" s="49">
        <f>SUM(I17:I18)</f>
        <v>0</v>
      </c>
      <c r="J19" s="47"/>
      <c r="K19" s="49">
        <f>SUM(K17:K18)</f>
        <v>0</v>
      </c>
      <c r="L19" s="46"/>
      <c r="M19" s="49">
        <f>SUM(M17:M18)</f>
        <v>0</v>
      </c>
      <c r="N19" s="48"/>
      <c r="O19" s="15">
        <f>SUM(O17:O18)</f>
        <v>-144564</v>
      </c>
      <c r="P19" s="16"/>
      <c r="Q19" s="49">
        <f>SUM(Q17:Q18)</f>
        <v>0</v>
      </c>
      <c r="R19" s="16"/>
      <c r="S19" s="49">
        <f>SUM(S17:S18)</f>
        <v>0</v>
      </c>
      <c r="T19" s="37"/>
      <c r="U19" s="15">
        <f>SUM(U17:U18)</f>
        <v>-144564</v>
      </c>
      <c r="V19" s="37"/>
      <c r="W19" s="15">
        <f>SUM(W17:W18)</f>
        <v>0</v>
      </c>
      <c r="X19" s="37"/>
      <c r="Y19" s="15">
        <f>SUM(Y17:Y18)</f>
        <v>-144564</v>
      </c>
    </row>
    <row r="20" spans="1:25" s="206" customFormat="1" ht="13.95" hidden="1" customHeight="1">
      <c r="A20" s="176"/>
      <c r="B20" s="169"/>
      <c r="C20" s="46"/>
      <c r="D20" s="46"/>
      <c r="E20" s="46"/>
      <c r="F20" s="46"/>
      <c r="G20" s="46"/>
      <c r="H20" s="47"/>
      <c r="I20" s="46"/>
      <c r="J20" s="47"/>
      <c r="K20" s="46"/>
      <c r="L20" s="46"/>
      <c r="M20" s="46"/>
      <c r="N20" s="48"/>
      <c r="O20" s="16"/>
      <c r="P20" s="16"/>
      <c r="Q20" s="46"/>
      <c r="R20" s="16"/>
      <c r="S20" s="46"/>
      <c r="T20" s="37"/>
      <c r="U20" s="16"/>
      <c r="V20" s="37"/>
      <c r="W20" s="41"/>
      <c r="X20" s="37"/>
      <c r="Y20" s="37"/>
    </row>
    <row r="21" spans="1:25" ht="18.899999999999999" customHeight="1">
      <c r="A21" s="173" t="s">
        <v>145</v>
      </c>
      <c r="B21" s="172"/>
      <c r="C21" s="49">
        <f>+C19</f>
        <v>0</v>
      </c>
      <c r="D21" s="46"/>
      <c r="E21" s="49">
        <f>+E19</f>
        <v>0</v>
      </c>
      <c r="F21" s="46"/>
      <c r="G21" s="49">
        <f>+G19</f>
        <v>0</v>
      </c>
      <c r="H21" s="47"/>
      <c r="I21" s="49">
        <f>+I19</f>
        <v>0</v>
      </c>
      <c r="J21" s="47"/>
      <c r="K21" s="49">
        <f>+K19</f>
        <v>0</v>
      </c>
      <c r="L21" s="46"/>
      <c r="M21" s="49">
        <f>+M19</f>
        <v>0</v>
      </c>
      <c r="N21" s="48"/>
      <c r="O21" s="15">
        <f>+O19</f>
        <v>-144564</v>
      </c>
      <c r="P21" s="48"/>
      <c r="Q21" s="49">
        <f>+Q19</f>
        <v>0</v>
      </c>
      <c r="R21" s="48"/>
      <c r="S21" s="49">
        <f>+S19</f>
        <v>0</v>
      </c>
      <c r="T21" s="48"/>
      <c r="U21" s="15">
        <f>+U19</f>
        <v>-144564</v>
      </c>
      <c r="V21" s="48"/>
      <c r="W21" s="49">
        <f>+W19</f>
        <v>0</v>
      </c>
      <c r="X21" s="89"/>
      <c r="Y21" s="15">
        <f>+Y19</f>
        <v>-144564</v>
      </c>
    </row>
    <row r="22" spans="1:25" ht="13.95" customHeight="1">
      <c r="A22" s="173"/>
      <c r="B22" s="172"/>
      <c r="C22" s="47"/>
      <c r="D22" s="46"/>
      <c r="E22" s="47"/>
      <c r="F22" s="46"/>
      <c r="G22" s="46"/>
      <c r="H22" s="47"/>
      <c r="I22" s="46"/>
      <c r="J22" s="47"/>
      <c r="K22" s="46"/>
      <c r="L22" s="46"/>
      <c r="M22" s="46"/>
      <c r="N22" s="48"/>
      <c r="O22" s="16"/>
      <c r="P22" s="16"/>
      <c r="Q22" s="46"/>
      <c r="R22" s="16"/>
      <c r="S22" s="46"/>
      <c r="T22" s="16"/>
      <c r="U22" s="16"/>
      <c r="V22" s="16"/>
      <c r="W22" s="16"/>
      <c r="X22" s="48"/>
      <c r="Y22" s="16"/>
    </row>
    <row r="23" spans="1:25" ht="18.899999999999999" customHeight="1">
      <c r="A23" s="175" t="s">
        <v>238</v>
      </c>
      <c r="B23" s="169"/>
      <c r="C23" s="20"/>
      <c r="D23" s="71"/>
      <c r="E23" s="20"/>
      <c r="F23" s="71"/>
      <c r="G23" s="20"/>
      <c r="H23" s="20"/>
      <c r="I23" s="20"/>
      <c r="J23" s="20"/>
      <c r="K23" s="20"/>
      <c r="L23" s="20"/>
      <c r="M23" s="20"/>
      <c r="N23" s="89"/>
      <c r="O23" s="89"/>
      <c r="P23" s="89"/>
      <c r="Q23" s="20"/>
      <c r="R23" s="89"/>
      <c r="S23" s="20"/>
      <c r="T23" s="89"/>
      <c r="U23" s="89"/>
      <c r="V23" s="89"/>
      <c r="W23" s="89"/>
      <c r="X23" s="37"/>
      <c r="Y23" s="48"/>
    </row>
    <row r="24" spans="1:25" ht="18" customHeight="1">
      <c r="A24" s="174" t="s">
        <v>246</v>
      </c>
      <c r="B24" s="169"/>
      <c r="C24" s="20">
        <v>0</v>
      </c>
      <c r="D24" s="71"/>
      <c r="E24" s="20">
        <v>0</v>
      </c>
      <c r="F24" s="71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89"/>
      <c r="O24" s="37">
        <v>88713</v>
      </c>
      <c r="P24" s="89"/>
      <c r="Q24" s="20">
        <v>0</v>
      </c>
      <c r="R24" s="89"/>
      <c r="S24" s="20">
        <v>0</v>
      </c>
      <c r="T24" s="89"/>
      <c r="U24" s="37">
        <f>SUM(C24:S24)</f>
        <v>88713</v>
      </c>
      <c r="V24" s="89"/>
      <c r="W24" s="20">
        <v>-1220</v>
      </c>
      <c r="X24" s="89"/>
      <c r="Y24" s="37">
        <f>SUM(U24:W24)</f>
        <v>87493</v>
      </c>
    </row>
    <row r="25" spans="1:25" ht="18.45" customHeight="1">
      <c r="A25" s="174" t="s">
        <v>237</v>
      </c>
      <c r="B25" s="169"/>
      <c r="C25" s="88">
        <v>0</v>
      </c>
      <c r="D25" s="71"/>
      <c r="E25" s="20">
        <v>0</v>
      </c>
      <c r="F25" s="71"/>
      <c r="G25" s="88">
        <v>0</v>
      </c>
      <c r="H25" s="20"/>
      <c r="I25" s="88">
        <v>0</v>
      </c>
      <c r="J25" s="20"/>
      <c r="K25" s="88">
        <v>0</v>
      </c>
      <c r="L25" s="71"/>
      <c r="M25" s="88">
        <v>0</v>
      </c>
      <c r="N25" s="89"/>
      <c r="O25" s="19">
        <v>0</v>
      </c>
      <c r="P25" s="89"/>
      <c r="Q25" s="20">
        <v>388</v>
      </c>
      <c r="R25" s="89"/>
      <c r="S25" s="20">
        <v>-131998</v>
      </c>
      <c r="T25" s="89"/>
      <c r="U25" s="89">
        <f>SUM(C25:S25)</f>
        <v>-131610</v>
      </c>
      <c r="V25" s="89"/>
      <c r="W25" s="20">
        <v>0</v>
      </c>
      <c r="X25" s="89"/>
      <c r="Y25" s="89">
        <f>SUM(U25:W25)</f>
        <v>-131610</v>
      </c>
    </row>
    <row r="26" spans="1:25" ht="18.45" customHeight="1">
      <c r="A26" s="175" t="s">
        <v>217</v>
      </c>
      <c r="B26" s="172"/>
      <c r="C26" s="49">
        <f>SUM(C24:C25)</f>
        <v>0</v>
      </c>
      <c r="D26" s="46"/>
      <c r="E26" s="49">
        <f>SUM(E24:E25)</f>
        <v>0</v>
      </c>
      <c r="F26" s="46"/>
      <c r="G26" s="49">
        <f>SUM(G24:G25)</f>
        <v>0</v>
      </c>
      <c r="H26" s="47"/>
      <c r="I26" s="49">
        <f>SUM(I24:I25)</f>
        <v>0</v>
      </c>
      <c r="J26" s="47"/>
      <c r="K26" s="49">
        <f>SUM(K24:K25)</f>
        <v>0</v>
      </c>
      <c r="L26" s="46"/>
      <c r="M26" s="49">
        <f>SUM(M24:M25)</f>
        <v>0</v>
      </c>
      <c r="N26" s="48"/>
      <c r="O26" s="15">
        <f>SUM(O24:O25)</f>
        <v>88713</v>
      </c>
      <c r="P26" s="48"/>
      <c r="Q26" s="49">
        <f>SUM(Q24:Q25)</f>
        <v>388</v>
      </c>
      <c r="R26" s="48"/>
      <c r="S26" s="49">
        <f>SUM(S24:S25)</f>
        <v>-131998</v>
      </c>
      <c r="T26" s="48"/>
      <c r="U26" s="15">
        <f>SUM(U24:U25)</f>
        <v>-42897</v>
      </c>
      <c r="V26" s="48"/>
      <c r="W26" s="49">
        <f>SUM(W24:W25)</f>
        <v>-1220</v>
      </c>
      <c r="X26" s="89"/>
      <c r="Y26" s="15">
        <f>SUM(U26:W26)</f>
        <v>-44117</v>
      </c>
    </row>
    <row r="27" spans="1:25" ht="13.95" customHeight="1">
      <c r="A27" s="166"/>
      <c r="B27" s="169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18.899999999999999" customHeight="1" thickBot="1">
      <c r="A28" s="166" t="s">
        <v>223</v>
      </c>
      <c r="B28" s="169"/>
      <c r="C28" s="34">
        <f>SUM(C12,C21,C26)</f>
        <v>3615000</v>
      </c>
      <c r="D28" s="16"/>
      <c r="E28" s="34">
        <f>SUM(E12,E21,E26)</f>
        <v>3381235</v>
      </c>
      <c r="F28" s="16"/>
      <c r="G28" s="34">
        <f>SUM(G12,G21,G26)</f>
        <v>1950685</v>
      </c>
      <c r="H28" s="48"/>
      <c r="I28" s="34">
        <f>SUM(I12,I21,I26)</f>
        <v>-229047</v>
      </c>
      <c r="J28" s="48"/>
      <c r="K28" s="34">
        <f>SUM(K12,K21,K26)</f>
        <v>-184137</v>
      </c>
      <c r="L28" s="16"/>
      <c r="M28" s="34">
        <f>SUM(M12,M21,M26)</f>
        <v>108267</v>
      </c>
      <c r="N28" s="48"/>
      <c r="O28" s="34">
        <f>SUM(O12,O21,O26)</f>
        <v>1864153</v>
      </c>
      <c r="P28" s="48"/>
      <c r="Q28" s="34">
        <f>SUM(Q12,Q21,Q26)</f>
        <v>388</v>
      </c>
      <c r="R28" s="48"/>
      <c r="S28" s="34">
        <f>SUM(S12,S21,S26)</f>
        <v>-1390654</v>
      </c>
      <c r="T28" s="48"/>
      <c r="U28" s="34">
        <f>SUM(U12,U21,U26)</f>
        <v>9115890</v>
      </c>
      <c r="V28" s="48"/>
      <c r="W28" s="34">
        <f>SUM(W12,W21,W26)</f>
        <v>55760</v>
      </c>
      <c r="X28" s="16"/>
      <c r="Y28" s="34">
        <f>SUM(Y12,Y21,Y26)</f>
        <v>9171650</v>
      </c>
    </row>
    <row r="29" spans="1:25" ht="14.4" thickTop="1"/>
  </sheetData>
  <mergeCells count="3">
    <mergeCell ref="M5:O5"/>
    <mergeCell ref="C10:Y10"/>
    <mergeCell ref="Q5:S5"/>
  </mergeCells>
  <conditionalFormatting sqref="E25:F25">
    <cfRule type="expression" priority="4" stopIfTrue="1">
      <formula>"if(E11&gt;0,#,##0;(#,##0),"-")"</formula>
    </cfRule>
  </conditionalFormatting>
  <conditionalFormatting sqref="H25">
    <cfRule type="expression" priority="3" stopIfTrue="1">
      <formula>"if(E11&gt;0,#,##0;(#,##0),"-")"</formula>
    </cfRule>
  </conditionalFormatting>
  <conditionalFormatting sqref="J25">
    <cfRule type="expression" priority="1" stopIfTrue="1">
      <formula>"if(E11&gt;0,#,##0;(#,##0),"-")"</formula>
    </cfRule>
  </conditionalFormatting>
  <conditionalFormatting sqref="M25:O25">
    <cfRule type="expression" priority="2" stopIfTrue="1">
      <formula>"if(E11&gt;0,#,##0;(#,##0),"-")"</formula>
    </cfRule>
  </conditionalFormatting>
  <conditionalFormatting sqref="P11:V11 X11">
    <cfRule type="expression" priority="5" stopIfTrue="1">
      <formula>"if(E11&gt;0,#,##0;(#,##0),"-")"</formula>
    </cfRule>
  </conditionalFormatting>
  <pageMargins left="0.8" right="0.3" top="0.48" bottom="0.5" header="0.5" footer="0.5"/>
  <pageSetup paperSize="9" scale="57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73EA-2F47-4758-9BED-866789FA69E6}">
  <dimension ref="A1:O26"/>
  <sheetViews>
    <sheetView showGridLines="0" showWhiteSpace="0" zoomScale="85" zoomScaleNormal="85" zoomScaleSheetLayoutView="85" zoomScalePageLayoutView="60" workbookViewId="0"/>
  </sheetViews>
  <sheetFormatPr defaultColWidth="8.88671875" defaultRowHeight="20.25" customHeight="1"/>
  <cols>
    <col min="1" max="1" width="60.77734375" style="206" bestFit="1" customWidth="1"/>
    <col min="2" max="2" width="7.77734375" style="206" customWidth="1"/>
    <col min="3" max="3" width="12.77734375" style="206" customWidth="1"/>
    <col min="4" max="4" width="1.109375" style="206" customWidth="1"/>
    <col min="5" max="5" width="12.77734375" style="206" customWidth="1"/>
    <col min="6" max="6" width="1.88671875" style="206" customWidth="1"/>
    <col min="7" max="7" width="12.77734375" style="206" customWidth="1"/>
    <col min="8" max="8" width="1.5546875" style="206" customWidth="1"/>
    <col min="9" max="9" width="12.77734375" style="206" customWidth="1"/>
    <col min="10" max="10" width="1.5546875" style="206" customWidth="1"/>
    <col min="11" max="11" width="12.77734375" style="206" customWidth="1"/>
    <col min="12" max="12" width="1.5546875" style="206" customWidth="1"/>
    <col min="13" max="13" width="12.77734375" style="206" customWidth="1"/>
    <col min="14" max="14" width="1.5546875" style="206" customWidth="1"/>
    <col min="15" max="15" width="12.77734375" style="206" customWidth="1"/>
    <col min="16" max="16384" width="8.88671875" style="206"/>
  </cols>
  <sheetData>
    <row r="1" spans="1:15" ht="17.399999999999999">
      <c r="A1" s="159" t="s">
        <v>0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2"/>
    </row>
    <row r="2" spans="1:15" ht="15.6">
      <c r="A2" s="163" t="s">
        <v>96</v>
      </c>
      <c r="B2" s="160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2"/>
    </row>
    <row r="3" spans="1:15" ht="13.8">
      <c r="A3" s="160"/>
      <c r="B3" s="160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 ht="13.8">
      <c r="A4" s="166"/>
      <c r="B4" s="166"/>
      <c r="C4" s="165" t="s">
        <v>142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ht="13.8">
      <c r="A5" s="166"/>
      <c r="B5" s="166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7" t="s">
        <v>98</v>
      </c>
      <c r="N5" s="165"/>
      <c r="O5" s="165"/>
    </row>
    <row r="6" spans="1:15" ht="13.8">
      <c r="A6" s="166"/>
      <c r="B6" s="166"/>
      <c r="C6" s="165"/>
      <c r="D6" s="165"/>
      <c r="E6" s="165"/>
      <c r="F6" s="165"/>
      <c r="G6" s="165"/>
      <c r="H6" s="165"/>
      <c r="L6" s="166"/>
      <c r="M6" s="167" t="s">
        <v>99</v>
      </c>
      <c r="N6" s="166"/>
      <c r="O6" s="166"/>
    </row>
    <row r="7" spans="1:15" ht="13.8">
      <c r="A7" s="167"/>
      <c r="B7" s="167"/>
      <c r="C7" s="167"/>
      <c r="D7" s="167"/>
      <c r="E7" s="167"/>
      <c r="F7" s="167"/>
      <c r="G7" s="167"/>
      <c r="H7" s="167"/>
      <c r="I7" s="225" t="s">
        <v>101</v>
      </c>
      <c r="J7" s="225"/>
      <c r="K7" s="225"/>
      <c r="L7" s="167"/>
      <c r="M7" s="168" t="s">
        <v>102</v>
      </c>
      <c r="N7" s="167"/>
      <c r="O7" s="167"/>
    </row>
    <row r="8" spans="1:15" ht="13.8">
      <c r="A8" s="167"/>
      <c r="B8" s="167"/>
      <c r="C8" s="167" t="s">
        <v>103</v>
      </c>
      <c r="D8" s="167"/>
      <c r="E8" s="167" t="s">
        <v>104</v>
      </c>
      <c r="F8" s="167"/>
      <c r="G8" s="167" t="s">
        <v>105</v>
      </c>
      <c r="H8" s="167"/>
      <c r="I8" s="167"/>
      <c r="J8" s="167"/>
      <c r="K8" s="167"/>
      <c r="L8" s="167"/>
      <c r="M8" s="167"/>
      <c r="N8" s="167"/>
      <c r="O8" s="167"/>
    </row>
    <row r="9" spans="1:15" ht="13.8">
      <c r="A9" s="167"/>
      <c r="B9" s="167"/>
      <c r="C9" s="167" t="s">
        <v>109</v>
      </c>
      <c r="D9" s="167"/>
      <c r="E9" s="167" t="s">
        <v>110</v>
      </c>
      <c r="F9" s="167"/>
      <c r="G9" s="167" t="s">
        <v>111</v>
      </c>
      <c r="H9" s="167"/>
      <c r="I9" s="167" t="s">
        <v>113</v>
      </c>
      <c r="J9" s="167"/>
      <c r="K9" s="167"/>
      <c r="L9" s="167"/>
      <c r="M9" s="167" t="s">
        <v>114</v>
      </c>
      <c r="N9" s="167"/>
      <c r="O9" s="167" t="s">
        <v>117</v>
      </c>
    </row>
    <row r="10" spans="1:15" ht="13.8">
      <c r="A10" s="167"/>
      <c r="B10" s="126" t="s">
        <v>192</v>
      </c>
      <c r="C10" s="167" t="s">
        <v>118</v>
      </c>
      <c r="D10" s="167"/>
      <c r="E10" s="167" t="s">
        <v>119</v>
      </c>
      <c r="F10" s="167"/>
      <c r="G10" s="167" t="s">
        <v>120</v>
      </c>
      <c r="H10" s="167"/>
      <c r="I10" s="167" t="s">
        <v>124</v>
      </c>
      <c r="J10" s="167"/>
      <c r="K10" s="167" t="s">
        <v>123</v>
      </c>
      <c r="L10" s="167"/>
      <c r="M10" s="167" t="s">
        <v>124</v>
      </c>
      <c r="N10" s="167"/>
      <c r="O10" s="167" t="s">
        <v>127</v>
      </c>
    </row>
    <row r="11" spans="1:15" ht="13.8">
      <c r="A11" s="170"/>
      <c r="B11" s="169"/>
      <c r="C11" s="226" t="s">
        <v>70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</row>
    <row r="12" spans="1:15" ht="14.4">
      <c r="A12" s="171" t="s">
        <v>138</v>
      </c>
      <c r="B12" s="17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ht="13.8">
      <c r="A13" s="166" t="s">
        <v>139</v>
      </c>
      <c r="B13" s="169"/>
      <c r="C13" s="4">
        <v>3615000</v>
      </c>
      <c r="D13" s="4"/>
      <c r="E13" s="4">
        <v>3381235</v>
      </c>
      <c r="F13" s="4"/>
      <c r="G13" s="104">
        <v>1950685</v>
      </c>
      <c r="H13" s="4"/>
      <c r="I13" s="4">
        <v>97513</v>
      </c>
      <c r="J13" s="4"/>
      <c r="K13" s="4">
        <v>1468217</v>
      </c>
      <c r="L13" s="4">
        <v>1531145</v>
      </c>
      <c r="M13" s="11">
        <v>-1208201</v>
      </c>
      <c r="N13" s="4"/>
      <c r="O13" s="4">
        <f>+C13+E13+G13+I13+K13+M13</f>
        <v>9304449</v>
      </c>
    </row>
    <row r="14" spans="1:15" ht="14.4">
      <c r="A14" s="173"/>
      <c r="B14" s="172"/>
      <c r="C14" s="14"/>
      <c r="D14" s="4"/>
      <c r="E14" s="14"/>
      <c r="F14" s="4"/>
      <c r="G14" s="4"/>
      <c r="H14" s="14"/>
      <c r="I14" s="4"/>
      <c r="J14" s="14"/>
      <c r="K14" s="4"/>
      <c r="L14" s="14"/>
      <c r="M14" s="4"/>
      <c r="N14" s="14"/>
      <c r="O14" s="4"/>
    </row>
    <row r="15" spans="1:15" ht="14.4">
      <c r="A15" s="173" t="s">
        <v>143</v>
      </c>
      <c r="B15" s="172"/>
      <c r="C15" s="14"/>
      <c r="D15" s="4"/>
      <c r="E15" s="14"/>
      <c r="F15" s="4"/>
      <c r="G15" s="4"/>
      <c r="H15" s="14"/>
      <c r="I15" s="4"/>
      <c r="J15" s="14"/>
      <c r="K15" s="4"/>
      <c r="L15" s="14"/>
      <c r="M15" s="4"/>
      <c r="N15" s="14"/>
      <c r="O15" s="4"/>
    </row>
    <row r="16" spans="1:15" ht="13.8" hidden="1">
      <c r="A16" s="176" t="s">
        <v>140</v>
      </c>
      <c r="B16" s="169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"/>
      <c r="O16" s="1"/>
    </row>
    <row r="17" spans="1:15" ht="13.8">
      <c r="A17" s="174" t="s">
        <v>144</v>
      </c>
      <c r="B17" s="169" t="s">
        <v>186</v>
      </c>
      <c r="C17" s="38">
        <v>0</v>
      </c>
      <c r="D17" s="29"/>
      <c r="E17" s="38">
        <v>0</v>
      </c>
      <c r="F17" s="29"/>
      <c r="G17" s="38">
        <v>0</v>
      </c>
      <c r="H17" s="42"/>
      <c r="I17" s="38">
        <v>0</v>
      </c>
      <c r="J17" s="1"/>
      <c r="K17" s="19">
        <v>-72299</v>
      </c>
      <c r="L17" s="1"/>
      <c r="M17" s="38">
        <v>0</v>
      </c>
      <c r="N17" s="1"/>
      <c r="O17" s="19">
        <f>+C17+E17+G17+I17+K17+M17</f>
        <v>-72299</v>
      </c>
    </row>
    <row r="18" spans="1:15" ht="14.4">
      <c r="A18" s="177" t="s">
        <v>145</v>
      </c>
      <c r="B18" s="172"/>
      <c r="C18" s="35">
        <f>SUM(C16:C17)</f>
        <v>0</v>
      </c>
      <c r="D18" s="29"/>
      <c r="E18" s="35">
        <f>SUM(E16:E17)</f>
        <v>0</v>
      </c>
      <c r="F18" s="29"/>
      <c r="G18" s="35">
        <f>SUM(G16:G17)</f>
        <v>0</v>
      </c>
      <c r="H18" s="42"/>
      <c r="I18" s="35">
        <f>SUM(I16:I17)</f>
        <v>0</v>
      </c>
      <c r="J18" s="14"/>
      <c r="K18" s="33">
        <f>SUM(K16:K17)</f>
        <v>-72299</v>
      </c>
      <c r="L18" s="4"/>
      <c r="M18" s="35">
        <f>SUM(M16:M17)</f>
        <v>0</v>
      </c>
      <c r="N18" s="4"/>
      <c r="O18" s="33">
        <f>SUM(O16:O17)</f>
        <v>-72299</v>
      </c>
    </row>
    <row r="19" spans="1:15" ht="14.4">
      <c r="A19" s="173"/>
      <c r="B19" s="172"/>
      <c r="C19" s="42"/>
      <c r="D19" s="29"/>
      <c r="E19" s="42"/>
      <c r="F19" s="29"/>
      <c r="G19" s="29"/>
      <c r="H19" s="42"/>
      <c r="I19" s="29"/>
      <c r="J19" s="14"/>
      <c r="K19" s="4"/>
      <c r="L19" s="4"/>
      <c r="M19" s="29"/>
      <c r="N19" s="4"/>
      <c r="O19" s="4"/>
    </row>
    <row r="20" spans="1:15" ht="13.8">
      <c r="A20" s="178" t="str" cm="1">
        <f t="array" ref="A20">"Comprehensive income "&amp;IF(OR(C21:O23&lt;0),"(loss) ","")&amp;"for the period"</f>
        <v>Comprehensive income for the period</v>
      </c>
      <c r="B20" s="169"/>
      <c r="C20" s="43"/>
      <c r="D20" s="44"/>
      <c r="E20" s="43"/>
      <c r="F20" s="44"/>
      <c r="G20" s="43"/>
      <c r="H20" s="43"/>
      <c r="I20" s="43"/>
      <c r="J20" s="2"/>
      <c r="K20" s="2"/>
      <c r="L20" s="2"/>
      <c r="M20" s="44"/>
      <c r="N20" s="2"/>
      <c r="O20" s="14"/>
    </row>
    <row r="21" spans="1:15" ht="13.8">
      <c r="A21" s="174" t="s">
        <v>246</v>
      </c>
      <c r="B21" s="169"/>
      <c r="C21" s="29">
        <v>0</v>
      </c>
      <c r="D21" s="29"/>
      <c r="E21" s="29">
        <v>0</v>
      </c>
      <c r="F21" s="29"/>
      <c r="G21" s="29">
        <v>0</v>
      </c>
      <c r="H21" s="29"/>
      <c r="I21" s="29">
        <v>0</v>
      </c>
      <c r="J21" s="2"/>
      <c r="K21" s="37">
        <v>159553</v>
      </c>
      <c r="L21" s="37">
        <v>0</v>
      </c>
      <c r="M21" s="29">
        <v>0</v>
      </c>
      <c r="N21" s="2"/>
      <c r="O21" s="37">
        <f>SUM(C21:N21)</f>
        <v>159553</v>
      </c>
    </row>
    <row r="22" spans="1:15" ht="13.8">
      <c r="A22" s="179" t="str" cm="1">
        <f t="array" ref="A22">"    Other comprehensive income "&amp;IF(OR(C22:O22&lt;0),"(loss)","")</f>
        <v xml:space="preserve">    Other comprehensive income </v>
      </c>
      <c r="B22" s="169"/>
      <c r="C22" s="38">
        <v>0</v>
      </c>
      <c r="D22" s="29"/>
      <c r="E22" s="38">
        <v>0</v>
      </c>
      <c r="F22" s="29"/>
      <c r="G22" s="38">
        <v>0</v>
      </c>
      <c r="H22" s="42"/>
      <c r="I22" s="38">
        <v>0</v>
      </c>
      <c r="J22" s="2"/>
      <c r="K22" s="38">
        <v>0</v>
      </c>
      <c r="L22" s="37">
        <v>0</v>
      </c>
      <c r="M22" s="19">
        <v>0</v>
      </c>
      <c r="N22" s="8"/>
      <c r="O22" s="19">
        <f>SUM(C22:N22)</f>
        <v>0</v>
      </c>
    </row>
    <row r="23" spans="1:15" ht="14.4">
      <c r="A23" s="178" t="str" cm="1">
        <f t="array" ref="A23">"Total comprehensive income "&amp;IF(OR(C23:O23&lt;0),"(loss) ","")&amp;"for the period"</f>
        <v>Total comprehensive income for the period</v>
      </c>
      <c r="B23" s="172"/>
      <c r="C23" s="35">
        <f>SUM(C21:C22)</f>
        <v>0</v>
      </c>
      <c r="D23" s="29"/>
      <c r="E23" s="35">
        <f>SUM(E21:E22)</f>
        <v>0</v>
      </c>
      <c r="F23" s="29"/>
      <c r="G23" s="35">
        <f>SUM(G21:G22)</f>
        <v>0</v>
      </c>
      <c r="H23" s="42"/>
      <c r="I23" s="35">
        <f>SUM(I21:I22)</f>
        <v>0</v>
      </c>
      <c r="J23" s="14"/>
      <c r="K23" s="15">
        <f>SUM(K21:K22)</f>
        <v>159553</v>
      </c>
      <c r="L23" s="37">
        <v>0</v>
      </c>
      <c r="M23" s="15">
        <f>SUM(M21:M22)</f>
        <v>0</v>
      </c>
      <c r="N23" s="14"/>
      <c r="O23" s="15">
        <f>SUM(O21:O22)</f>
        <v>159553</v>
      </c>
    </row>
    <row r="24" spans="1:15" ht="13.8">
      <c r="A24" s="166"/>
      <c r="B24" s="169"/>
      <c r="C24" s="4"/>
      <c r="D24" s="4"/>
      <c r="E24" s="4"/>
      <c r="F24" s="4"/>
      <c r="G24" s="4"/>
      <c r="H24" s="4"/>
      <c r="I24" s="4"/>
      <c r="J24" s="4"/>
      <c r="K24" s="4"/>
      <c r="L24" s="37">
        <v>0</v>
      </c>
      <c r="M24" s="4"/>
      <c r="N24" s="4"/>
      <c r="O24" s="4"/>
    </row>
    <row r="25" spans="1:15" ht="14.4" thickBot="1">
      <c r="A25" s="166" t="s">
        <v>141</v>
      </c>
      <c r="B25" s="169"/>
      <c r="C25" s="18">
        <f>SUM(C13,C18,C23)</f>
        <v>3615000</v>
      </c>
      <c r="D25" s="4"/>
      <c r="E25" s="18">
        <f>SUM(E13,E18,E23)</f>
        <v>3381235</v>
      </c>
      <c r="F25" s="4"/>
      <c r="G25" s="34">
        <f>SUM(G13,G18,G23)</f>
        <v>1950685</v>
      </c>
      <c r="H25" s="14"/>
      <c r="I25" s="18">
        <f>SUM(I13,I18,I23)</f>
        <v>97513</v>
      </c>
      <c r="J25" s="14"/>
      <c r="K25" s="18">
        <f>SUM(K13,K18,K23)</f>
        <v>1555471</v>
      </c>
      <c r="L25" s="14"/>
      <c r="M25" s="34">
        <f>SUM(M13,M18,M23)</f>
        <v>-1208201</v>
      </c>
      <c r="N25" s="14"/>
      <c r="O25" s="18">
        <f>SUM(O13,O18,O23)</f>
        <v>9391703</v>
      </c>
    </row>
    <row r="26" spans="1:15" ht="20.25" customHeight="1" thickTop="1"/>
  </sheetData>
  <mergeCells count="2">
    <mergeCell ref="C11:O11"/>
    <mergeCell ref="I7:K7"/>
  </mergeCells>
  <conditionalFormatting sqref="J22">
    <cfRule type="expression" priority="1" stopIfTrue="1">
      <formula>"if(E11&gt;0,#,##0;(#,##0),"-")"</formula>
    </cfRule>
  </conditionalFormatting>
  <conditionalFormatting sqref="L12:N12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76" firstPageNumber="11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0C9E-775E-4752-903A-FC8A95C9839E}">
  <dimension ref="A1:Q23"/>
  <sheetViews>
    <sheetView showGridLines="0" zoomScale="85" zoomScaleNormal="85" zoomScaleSheetLayoutView="85" workbookViewId="0"/>
  </sheetViews>
  <sheetFormatPr defaultColWidth="7.6640625" defaultRowHeight="13.8"/>
  <cols>
    <col min="1" max="1" width="54.6640625" style="118" customWidth="1"/>
    <col min="2" max="2" width="8.33203125" style="118" customWidth="1"/>
    <col min="3" max="3" width="14.6640625" style="118" customWidth="1"/>
    <col min="4" max="4" width="0.88671875" style="118" customWidth="1"/>
    <col min="5" max="5" width="14.6640625" style="118" customWidth="1"/>
    <col min="6" max="6" width="0.88671875" style="118" customWidth="1"/>
    <col min="7" max="7" width="14.6640625" style="118" customWidth="1"/>
    <col min="8" max="8" width="0.88671875" style="118" customWidth="1"/>
    <col min="9" max="9" width="14.6640625" style="118" customWidth="1"/>
    <col min="10" max="10" width="0.88671875" style="118" customWidth="1"/>
    <col min="11" max="11" width="14.6640625" style="118" customWidth="1"/>
    <col min="12" max="12" width="0.88671875" style="118" customWidth="1"/>
    <col min="13" max="13" width="14.6640625" style="118" customWidth="1"/>
    <col min="14" max="14" width="0.88671875" style="118" customWidth="1"/>
    <col min="15" max="15" width="14.6640625" style="118" customWidth="1"/>
    <col min="16" max="16" width="0.88671875" style="118" customWidth="1"/>
    <col min="17" max="17" width="14.6640625" style="118" customWidth="1"/>
    <col min="18" max="16384" width="7.6640625" style="118"/>
  </cols>
  <sheetData>
    <row r="1" spans="1:17" ht="18.899999999999999" customHeight="1">
      <c r="A1" s="159" t="s">
        <v>0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2"/>
    </row>
    <row r="2" spans="1:17" ht="18.899999999999999" customHeight="1">
      <c r="A2" s="163" t="s">
        <v>96</v>
      </c>
      <c r="B2" s="160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2"/>
    </row>
    <row r="3" spans="1:17" ht="18.899999999999999" customHeight="1">
      <c r="A3" s="163"/>
      <c r="B3" s="160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7" ht="18.899999999999999" customHeight="1">
      <c r="A4" s="166"/>
      <c r="B4" s="166"/>
      <c r="C4" s="165" t="s">
        <v>142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7" ht="18.899999999999999" customHeight="1">
      <c r="A5" s="167"/>
      <c r="B5" s="167"/>
      <c r="C5" s="167"/>
      <c r="D5" s="167"/>
      <c r="E5" s="167"/>
      <c r="F5" s="167"/>
      <c r="G5" s="167"/>
      <c r="H5" s="167"/>
      <c r="I5" s="225" t="s">
        <v>101</v>
      </c>
      <c r="J5" s="225"/>
      <c r="K5" s="225"/>
      <c r="L5" s="167"/>
      <c r="M5" s="225" t="s">
        <v>254</v>
      </c>
      <c r="N5" s="225"/>
      <c r="O5" s="225"/>
      <c r="P5" s="167"/>
      <c r="Q5" s="167"/>
    </row>
    <row r="6" spans="1:17" ht="18.899999999999999" customHeight="1">
      <c r="A6" s="167"/>
      <c r="B6" s="167"/>
      <c r="C6" s="167" t="s">
        <v>103</v>
      </c>
      <c r="D6" s="167"/>
      <c r="E6" s="167" t="s">
        <v>104</v>
      </c>
      <c r="F6" s="167"/>
      <c r="G6" s="167" t="s">
        <v>105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ht="18.899999999999999" customHeight="1">
      <c r="A7" s="167"/>
      <c r="B7" s="167"/>
      <c r="C7" s="167" t="s">
        <v>109</v>
      </c>
      <c r="D7" s="167"/>
      <c r="E7" s="167" t="s">
        <v>110</v>
      </c>
      <c r="F7" s="167"/>
      <c r="G7" s="167" t="s">
        <v>111</v>
      </c>
      <c r="H7" s="167"/>
      <c r="I7" s="167" t="s">
        <v>113</v>
      </c>
      <c r="J7" s="167"/>
      <c r="K7" s="167"/>
      <c r="L7" s="167"/>
      <c r="M7" s="167" t="s">
        <v>253</v>
      </c>
      <c r="N7" s="167"/>
      <c r="O7" s="167" t="s">
        <v>114</v>
      </c>
      <c r="P7" s="167"/>
      <c r="Q7" s="167" t="s">
        <v>117</v>
      </c>
    </row>
    <row r="8" spans="1:17" ht="18.899999999999999" customHeight="1">
      <c r="A8" s="167"/>
      <c r="B8" s="169" t="s">
        <v>192</v>
      </c>
      <c r="C8" s="167" t="s">
        <v>118</v>
      </c>
      <c r="D8" s="167"/>
      <c r="E8" s="167" t="s">
        <v>119</v>
      </c>
      <c r="F8" s="167"/>
      <c r="G8" s="167" t="s">
        <v>120</v>
      </c>
      <c r="H8" s="167"/>
      <c r="I8" s="167" t="s">
        <v>124</v>
      </c>
      <c r="J8" s="167"/>
      <c r="K8" s="167" t="s">
        <v>123</v>
      </c>
      <c r="L8" s="167"/>
      <c r="M8" s="167" t="s">
        <v>124</v>
      </c>
      <c r="N8" s="167"/>
      <c r="O8" s="167" t="s">
        <v>124</v>
      </c>
      <c r="P8" s="167"/>
      <c r="Q8" s="167" t="s">
        <v>127</v>
      </c>
    </row>
    <row r="9" spans="1:17" ht="18.899999999999999" customHeight="1">
      <c r="A9" s="170"/>
      <c r="B9" s="169"/>
      <c r="C9" s="226" t="s">
        <v>70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1:17" ht="18.899999999999999" customHeight="1">
      <c r="A10" s="171" t="s">
        <v>220</v>
      </c>
      <c r="B10" s="17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ht="18.899999999999999" customHeight="1">
      <c r="A11" s="166" t="s">
        <v>221</v>
      </c>
      <c r="B11" s="169"/>
      <c r="C11" s="4">
        <v>3615000</v>
      </c>
      <c r="D11" s="4"/>
      <c r="E11" s="4">
        <v>3381235</v>
      </c>
      <c r="F11" s="4"/>
      <c r="G11" s="4">
        <v>1950685</v>
      </c>
      <c r="H11" s="4"/>
      <c r="I11" s="4">
        <v>108267</v>
      </c>
      <c r="J11" s="4"/>
      <c r="K11" s="4">
        <v>1598327</v>
      </c>
      <c r="L11" s="4"/>
      <c r="M11" s="1">
        <v>0</v>
      </c>
      <c r="N11" s="4"/>
      <c r="O11" s="11">
        <v>-1258656</v>
      </c>
      <c r="P11" s="4"/>
      <c r="Q11" s="4">
        <f>SUM(C11:O11)</f>
        <v>9394858</v>
      </c>
    </row>
    <row r="12" spans="1:17" ht="14.4">
      <c r="A12" s="173"/>
      <c r="B12" s="172"/>
      <c r="C12" s="14"/>
      <c r="D12" s="4"/>
      <c r="E12" s="14"/>
      <c r="F12" s="4"/>
      <c r="G12" s="4"/>
      <c r="H12" s="14"/>
      <c r="I12" s="4"/>
      <c r="J12" s="14"/>
      <c r="K12" s="4"/>
      <c r="L12" s="14"/>
      <c r="M12" s="4"/>
      <c r="N12" s="14"/>
      <c r="O12" s="4"/>
      <c r="P12" s="14"/>
      <c r="Q12" s="4"/>
    </row>
    <row r="13" spans="1:17" ht="18.899999999999999" customHeight="1">
      <c r="A13" s="173" t="s">
        <v>143</v>
      </c>
      <c r="B13" s="172"/>
      <c r="C13" s="14"/>
      <c r="D13" s="4"/>
      <c r="E13" s="14"/>
      <c r="F13" s="4"/>
      <c r="G13" s="4"/>
      <c r="H13" s="14"/>
      <c r="I13" s="4"/>
      <c r="J13" s="14"/>
      <c r="K13" s="4"/>
      <c r="L13" s="14"/>
      <c r="M13" s="4"/>
      <c r="N13" s="14"/>
      <c r="O13" s="4"/>
      <c r="P13" s="14"/>
      <c r="Q13" s="4"/>
    </row>
    <row r="14" spans="1:17" ht="18.899999999999999" customHeight="1">
      <c r="A14" s="174" t="s">
        <v>144</v>
      </c>
      <c r="B14" s="169" t="s">
        <v>186</v>
      </c>
      <c r="C14" s="1">
        <v>0</v>
      </c>
      <c r="D14" s="1"/>
      <c r="E14" s="44">
        <v>0</v>
      </c>
      <c r="F14" s="1"/>
      <c r="G14" s="1">
        <v>0</v>
      </c>
      <c r="H14" s="1"/>
      <c r="I14" s="1">
        <v>0</v>
      </c>
      <c r="J14" s="1"/>
      <c r="K14" s="8">
        <v>-144564</v>
      </c>
      <c r="L14" s="1"/>
      <c r="M14" s="1">
        <v>0</v>
      </c>
      <c r="N14" s="1"/>
      <c r="O14" s="1">
        <v>0</v>
      </c>
      <c r="P14" s="1"/>
      <c r="Q14" s="8">
        <f>SUM(C14:O14)</f>
        <v>-144564</v>
      </c>
    </row>
    <row r="15" spans="1:17" ht="18.899999999999999" customHeight="1">
      <c r="A15" s="117" t="s">
        <v>145</v>
      </c>
      <c r="B15" s="172"/>
      <c r="C15" s="13">
        <f>SUM(C14:C14)</f>
        <v>0</v>
      </c>
      <c r="D15" s="4"/>
      <c r="E15" s="35">
        <f>SUM(E14:E14)</f>
        <v>0</v>
      </c>
      <c r="F15" s="4"/>
      <c r="G15" s="13">
        <f>SUM(G14:G14)</f>
        <v>0</v>
      </c>
      <c r="H15" s="14"/>
      <c r="I15" s="13">
        <f>SUM(I14:I14)</f>
        <v>0</v>
      </c>
      <c r="J15" s="14"/>
      <c r="K15" s="15">
        <f>SUM(K14:K14)</f>
        <v>-144564</v>
      </c>
      <c r="L15" s="4"/>
      <c r="M15" s="13">
        <f>SUM(M14:M14)</f>
        <v>0</v>
      </c>
      <c r="N15" s="4"/>
      <c r="O15" s="13">
        <f>SUM(O14:O14)</f>
        <v>0</v>
      </c>
      <c r="P15" s="4"/>
      <c r="Q15" s="15">
        <f>SUM(Q14:Q14)</f>
        <v>-144564</v>
      </c>
    </row>
    <row r="16" spans="1:17" ht="14.4">
      <c r="A16" s="173"/>
      <c r="B16" s="172"/>
      <c r="C16" s="14"/>
      <c r="D16" s="4"/>
      <c r="E16" s="14"/>
      <c r="F16" s="4"/>
      <c r="G16" s="4"/>
      <c r="H16" s="14"/>
      <c r="I16" s="4"/>
      <c r="J16" s="14"/>
      <c r="K16" s="4"/>
      <c r="L16" s="4"/>
      <c r="M16" s="4"/>
      <c r="N16" s="4"/>
      <c r="O16" s="4"/>
      <c r="P16" s="4"/>
      <c r="Q16" s="4"/>
    </row>
    <row r="17" spans="1:17" ht="18.899999999999999" customHeight="1">
      <c r="A17" s="175" t="s">
        <v>238</v>
      </c>
      <c r="B17" s="169"/>
      <c r="C17" s="2"/>
      <c r="D17" s="1"/>
      <c r="E17" s="2"/>
      <c r="F17" s="1"/>
      <c r="G17" s="2"/>
      <c r="H17" s="2"/>
      <c r="I17" s="2"/>
      <c r="J17" s="2"/>
      <c r="K17" s="2"/>
      <c r="L17" s="2"/>
      <c r="M17" s="2"/>
      <c r="N17" s="2"/>
      <c r="O17" s="2"/>
      <c r="P17" s="2"/>
      <c r="Q17" s="14"/>
    </row>
    <row r="18" spans="1:17" ht="18.899999999999999" customHeight="1">
      <c r="A18" s="174" t="s">
        <v>246</v>
      </c>
      <c r="B18" s="169"/>
      <c r="C18" s="2">
        <v>0</v>
      </c>
      <c r="D18" s="1"/>
      <c r="E18" s="2">
        <v>0</v>
      </c>
      <c r="F18" s="1"/>
      <c r="G18" s="2">
        <v>0</v>
      </c>
      <c r="H18" s="2"/>
      <c r="I18" s="2">
        <v>0</v>
      </c>
      <c r="J18" s="2"/>
      <c r="K18" s="8">
        <v>88713</v>
      </c>
      <c r="L18" s="2"/>
      <c r="M18" s="1">
        <v>0</v>
      </c>
      <c r="N18" s="2"/>
      <c r="O18" s="1">
        <v>0</v>
      </c>
      <c r="P18" s="2"/>
      <c r="Q18" s="8">
        <f t="shared" ref="Q18:Q19" si="0">SUM(C18:O18)</f>
        <v>88713</v>
      </c>
    </row>
    <row r="19" spans="1:17" ht="18.899999999999999" customHeight="1">
      <c r="A19" s="174" t="s">
        <v>237</v>
      </c>
      <c r="B19" s="169"/>
      <c r="C19" s="3">
        <v>0</v>
      </c>
      <c r="D19" s="1"/>
      <c r="E19" s="2">
        <v>0</v>
      </c>
      <c r="F19" s="1"/>
      <c r="G19" s="3">
        <v>0</v>
      </c>
      <c r="H19" s="2"/>
      <c r="I19" s="3">
        <v>0</v>
      </c>
      <c r="J19" s="2"/>
      <c r="K19" s="3">
        <v>0</v>
      </c>
      <c r="L19" s="8"/>
      <c r="M19" s="19">
        <v>388</v>
      </c>
      <c r="N19" s="8"/>
      <c r="O19" s="19">
        <v>-131998</v>
      </c>
      <c r="P19" s="8"/>
      <c r="Q19" s="19">
        <f t="shared" si="0"/>
        <v>-131610</v>
      </c>
    </row>
    <row r="20" spans="1:17" ht="18.899999999999999" customHeight="1">
      <c r="A20" s="175" t="s">
        <v>217</v>
      </c>
      <c r="B20" s="172"/>
      <c r="C20" s="13">
        <f>SUM(C18:C19)</f>
        <v>0</v>
      </c>
      <c r="D20" s="4"/>
      <c r="E20" s="13">
        <f>SUM(E18:E19)</f>
        <v>0</v>
      </c>
      <c r="F20" s="4"/>
      <c r="G20" s="13">
        <f>SUM(G18:G19)</f>
        <v>0</v>
      </c>
      <c r="H20" s="14"/>
      <c r="I20" s="13">
        <f>SUM(I18:I19)</f>
        <v>0</v>
      </c>
      <c r="J20" s="14"/>
      <c r="K20" s="15">
        <f>SUM(K18:K19)</f>
        <v>88713</v>
      </c>
      <c r="L20" s="14"/>
      <c r="M20" s="15">
        <f>SUM(M18:M19)</f>
        <v>388</v>
      </c>
      <c r="N20" s="14"/>
      <c r="O20" s="15">
        <f>SUM(O18:O19)</f>
        <v>-131998</v>
      </c>
      <c r="P20" s="14"/>
      <c r="Q20" s="15">
        <f>SUM(Q18:Q19)</f>
        <v>-42897</v>
      </c>
    </row>
    <row r="21" spans="1:17">
      <c r="A21" s="166"/>
      <c r="B21" s="16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8.899999999999999" customHeight="1" thickBot="1">
      <c r="A22" s="166" t="s">
        <v>223</v>
      </c>
      <c r="B22" s="169"/>
      <c r="C22" s="18">
        <f>SUM(C11,C15,C20)</f>
        <v>3615000</v>
      </c>
      <c r="D22" s="4"/>
      <c r="E22" s="18">
        <f>SUM(E11,E15,E20)</f>
        <v>3381235</v>
      </c>
      <c r="F22" s="4"/>
      <c r="G22" s="18">
        <f>SUM(G11,G15,G20)</f>
        <v>1950685</v>
      </c>
      <c r="H22" s="14"/>
      <c r="I22" s="18">
        <f>SUM(I11,I15,I20)</f>
        <v>108267</v>
      </c>
      <c r="J22" s="14"/>
      <c r="K22" s="18">
        <f>SUM(K11,K15,K20)</f>
        <v>1542476</v>
      </c>
      <c r="L22" s="14"/>
      <c r="M22" s="34">
        <f>SUM(M11,M15,M20)</f>
        <v>388</v>
      </c>
      <c r="N22" s="14"/>
      <c r="O22" s="34">
        <f>SUM(O11,O15,O20)</f>
        <v>-1390654</v>
      </c>
      <c r="P22" s="14"/>
      <c r="Q22" s="18">
        <f>SUM(Q11,Q15,Q20)</f>
        <v>9207397</v>
      </c>
    </row>
    <row r="23" spans="1:17" ht="14.4" thickTop="1"/>
  </sheetData>
  <mergeCells count="3">
    <mergeCell ref="I5:K5"/>
    <mergeCell ref="C9:Q9"/>
    <mergeCell ref="M5:O5"/>
  </mergeCells>
  <conditionalFormatting sqref="E19:F19">
    <cfRule type="expression" priority="2" stopIfTrue="1">
      <formula>"if(E11&gt;0,#,##0;(#,##0),"-")"</formula>
    </cfRule>
  </conditionalFormatting>
  <conditionalFormatting sqref="H19:K19">
    <cfRule type="expression" priority="1" stopIfTrue="1">
      <formula>"if(E11&gt;0,#,##0;(#,##0),"-")"</formula>
    </cfRule>
  </conditionalFormatting>
  <conditionalFormatting sqref="L10:P10">
    <cfRule type="expression" priority="3" stopIfTrue="1">
      <formula>"if(E11&gt;0,#,##0;(#,##0),"-")"</formula>
    </cfRule>
  </conditionalFormatting>
  <pageMargins left="0.8" right="0.3" top="0.48" bottom="0.5" header="0.3" footer="0.3"/>
  <pageSetup paperSize="9" scale="69" firstPageNumber="12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BFF1-D8ED-4B36-973D-851154AB6155}">
  <sheetPr>
    <pageSetUpPr fitToPage="1"/>
  </sheetPr>
  <dimension ref="A1:H91"/>
  <sheetViews>
    <sheetView showGridLines="0" zoomScale="85" zoomScaleNormal="85" zoomScaleSheetLayoutView="85" workbookViewId="0"/>
  </sheetViews>
  <sheetFormatPr defaultColWidth="26.44140625" defaultRowHeight="18.75" customHeight="1"/>
  <cols>
    <col min="1" max="1" width="60.77734375" style="197" bestFit="1" customWidth="1"/>
    <col min="2" max="2" width="13.6640625" style="197" customWidth="1"/>
    <col min="3" max="3" width="1.44140625" style="197" customWidth="1"/>
    <col min="4" max="4" width="13.6640625" style="197" customWidth="1"/>
    <col min="5" max="5" width="1.5546875" style="197" customWidth="1"/>
    <col min="6" max="6" width="13.6640625" style="197" customWidth="1"/>
    <col min="7" max="7" width="1.44140625" style="197" customWidth="1"/>
    <col min="8" max="8" width="13.6640625" style="197" customWidth="1"/>
    <col min="9" max="16384" width="26.44140625" style="197"/>
  </cols>
  <sheetData>
    <row r="1" spans="1:8" s="142" customFormat="1" ht="18.75" customHeight="1">
      <c r="A1" s="140" t="s">
        <v>0</v>
      </c>
      <c r="B1" s="141"/>
      <c r="C1" s="141"/>
      <c r="D1" s="141"/>
      <c r="E1" s="141"/>
      <c r="F1" s="141"/>
      <c r="G1" s="141"/>
      <c r="H1" s="141"/>
    </row>
    <row r="2" spans="1:8" s="142" customFormat="1" ht="18.75" customHeight="1">
      <c r="A2" s="143" t="s">
        <v>146</v>
      </c>
      <c r="B2" s="144"/>
      <c r="C2" s="145"/>
      <c r="D2" s="144"/>
      <c r="E2" s="141"/>
      <c r="F2" s="141"/>
      <c r="G2" s="141"/>
      <c r="H2" s="141"/>
    </row>
    <row r="3" spans="1:8" s="142" customFormat="1" ht="18.75" customHeight="1">
      <c r="A3" s="227"/>
      <c r="B3" s="227"/>
      <c r="C3" s="227"/>
      <c r="D3" s="227"/>
      <c r="E3" s="141"/>
      <c r="F3" s="141"/>
      <c r="G3" s="141"/>
      <c r="H3" s="141"/>
    </row>
    <row r="4" spans="1:8" ht="18.75" customHeight="1">
      <c r="A4" s="196"/>
      <c r="B4" s="220" t="s">
        <v>68</v>
      </c>
      <c r="C4" s="220"/>
      <c r="D4" s="220"/>
      <c r="E4" s="147"/>
      <c r="F4" s="220" t="s">
        <v>3</v>
      </c>
      <c r="G4" s="220"/>
      <c r="H4" s="220"/>
    </row>
    <row r="5" spans="1:8" ht="18.75" customHeight="1">
      <c r="A5" s="196"/>
      <c r="B5" s="220" t="s">
        <v>4</v>
      </c>
      <c r="C5" s="220"/>
      <c r="D5" s="220"/>
      <c r="E5" s="147"/>
      <c r="F5" s="220" t="s">
        <v>4</v>
      </c>
      <c r="G5" s="220"/>
      <c r="H5" s="220"/>
    </row>
    <row r="6" spans="1:8" ht="18.75" customHeight="1">
      <c r="A6" s="196"/>
      <c r="B6" s="221" t="s">
        <v>93</v>
      </c>
      <c r="C6" s="221"/>
      <c r="D6" s="221"/>
      <c r="E6" s="147"/>
      <c r="F6" s="221" t="s">
        <v>93</v>
      </c>
      <c r="G6" s="221"/>
      <c r="H6" s="221"/>
    </row>
    <row r="7" spans="1:8" ht="18.75" customHeight="1">
      <c r="A7" s="196"/>
      <c r="B7" s="222" t="s">
        <v>5</v>
      </c>
      <c r="C7" s="221"/>
      <c r="D7" s="221"/>
      <c r="E7" s="147"/>
      <c r="F7" s="222" t="s">
        <v>5</v>
      </c>
      <c r="G7" s="221"/>
      <c r="H7" s="221"/>
    </row>
    <row r="8" spans="1:8" ht="18.75" customHeight="1">
      <c r="A8" s="196"/>
      <c r="B8" s="198">
        <v>2025</v>
      </c>
      <c r="C8" s="199"/>
      <c r="D8" s="198">
        <v>2024</v>
      </c>
      <c r="E8" s="199"/>
      <c r="F8" s="198">
        <v>2025</v>
      </c>
      <c r="G8" s="199"/>
      <c r="H8" s="198">
        <v>2024</v>
      </c>
    </row>
    <row r="9" spans="1:8" ht="18.75" customHeight="1">
      <c r="A9" s="196"/>
      <c r="B9" s="223" t="s">
        <v>70</v>
      </c>
      <c r="C9" s="223"/>
      <c r="D9" s="223"/>
      <c r="E9" s="223"/>
      <c r="F9" s="223"/>
      <c r="G9" s="223"/>
      <c r="H9" s="223"/>
    </row>
    <row r="10" spans="1:8" ht="18.75" customHeight="1">
      <c r="A10" s="148" t="s">
        <v>147</v>
      </c>
      <c r="B10" s="105"/>
      <c r="C10" s="9"/>
      <c r="D10" s="105"/>
      <c r="E10" s="9"/>
      <c r="F10" s="105"/>
      <c r="G10" s="9"/>
      <c r="H10" s="105"/>
    </row>
    <row r="11" spans="1:8" ht="18.75" customHeight="1">
      <c r="A11" s="197" t="s">
        <v>229</v>
      </c>
      <c r="B11" s="10">
        <v>87493</v>
      </c>
      <c r="C11" s="5"/>
      <c r="D11" s="10">
        <v>203588</v>
      </c>
      <c r="E11" s="5"/>
      <c r="F11" s="10">
        <v>88713</v>
      </c>
      <c r="G11" s="105"/>
      <c r="H11" s="10">
        <v>159553</v>
      </c>
    </row>
    <row r="12" spans="1:8" ht="18.75" customHeight="1">
      <c r="A12" s="149" t="s">
        <v>247</v>
      </c>
      <c r="B12" s="5"/>
      <c r="C12" s="5"/>
      <c r="D12" s="5"/>
      <c r="E12" s="5"/>
      <c r="F12" s="5"/>
      <c r="G12" s="105"/>
      <c r="H12" s="5"/>
    </row>
    <row r="13" spans="1:8" ht="18.75" customHeight="1">
      <c r="A13" s="197" t="s">
        <v>248</v>
      </c>
      <c r="B13" s="21">
        <v>14399</v>
      </c>
      <c r="C13" s="21"/>
      <c r="D13" s="21">
        <v>12576</v>
      </c>
      <c r="E13" s="21"/>
      <c r="F13" s="106">
        <v>-303</v>
      </c>
      <c r="G13" s="44"/>
      <c r="H13" s="44">
        <v>0</v>
      </c>
    </row>
    <row r="14" spans="1:8" ht="18.75" customHeight="1">
      <c r="A14" s="197" t="s">
        <v>80</v>
      </c>
      <c r="B14" s="6">
        <v>37363</v>
      </c>
      <c r="C14" s="6"/>
      <c r="D14" s="6">
        <v>38103</v>
      </c>
      <c r="E14" s="6"/>
      <c r="F14" s="6">
        <v>10421</v>
      </c>
      <c r="G14" s="9"/>
      <c r="H14" s="6">
        <v>10039</v>
      </c>
    </row>
    <row r="15" spans="1:8" ht="18.75" customHeight="1">
      <c r="A15" s="197" t="s">
        <v>148</v>
      </c>
      <c r="B15" s="5">
        <v>233706</v>
      </c>
      <c r="C15" s="5"/>
      <c r="D15" s="5">
        <v>238680</v>
      </c>
      <c r="E15" s="5"/>
      <c r="F15" s="5">
        <v>3151</v>
      </c>
      <c r="G15" s="105"/>
      <c r="H15" s="5">
        <v>2767</v>
      </c>
    </row>
    <row r="16" spans="1:8" ht="18.600000000000001" customHeight="1">
      <c r="A16" s="200" t="s">
        <v>249</v>
      </c>
      <c r="B16" s="5">
        <v>69</v>
      </c>
      <c r="C16" s="5"/>
      <c r="D16" s="5">
        <v>-287</v>
      </c>
      <c r="E16" s="5"/>
      <c r="F16" s="22">
        <v>0</v>
      </c>
      <c r="G16" s="22"/>
      <c r="H16" s="22">
        <v>0</v>
      </c>
    </row>
    <row r="17" spans="1:8" ht="18.75" hidden="1" customHeight="1">
      <c r="A17" s="197" t="s">
        <v>149</v>
      </c>
      <c r="B17" s="5"/>
      <c r="C17" s="5"/>
      <c r="D17" s="5">
        <v>0</v>
      </c>
      <c r="E17" s="5"/>
      <c r="F17" s="5"/>
      <c r="G17" s="105"/>
      <c r="H17" s="5">
        <v>0</v>
      </c>
    </row>
    <row r="18" spans="1:8" ht="18.75" customHeight="1">
      <c r="A18" s="197" t="s">
        <v>250</v>
      </c>
      <c r="B18" s="5">
        <v>-8014</v>
      </c>
      <c r="C18" s="5"/>
      <c r="D18" s="5">
        <v>2522</v>
      </c>
      <c r="E18" s="5"/>
      <c r="F18" s="22">
        <v>0</v>
      </c>
      <c r="G18" s="105"/>
      <c r="H18" s="5">
        <v>944</v>
      </c>
    </row>
    <row r="19" spans="1:8" ht="18.75" customHeight="1">
      <c r="A19" s="196" t="s">
        <v>252</v>
      </c>
      <c r="B19" s="5">
        <v>501</v>
      </c>
      <c r="C19" s="5"/>
      <c r="D19" s="5">
        <v>410</v>
      </c>
      <c r="E19" s="5"/>
      <c r="F19" s="10">
        <v>-17</v>
      </c>
      <c r="G19" s="22"/>
      <c r="H19" s="22">
        <v>0</v>
      </c>
    </row>
    <row r="20" spans="1:8" ht="18.600000000000001" customHeight="1">
      <c r="A20" s="196" t="s">
        <v>150</v>
      </c>
      <c r="B20" s="5">
        <v>-2885</v>
      </c>
      <c r="C20" s="5"/>
      <c r="D20" s="5">
        <v>-8938</v>
      </c>
      <c r="E20" s="5"/>
      <c r="F20" s="5">
        <v>-40788</v>
      </c>
      <c r="G20" s="105"/>
      <c r="H20" s="5">
        <v>-47537</v>
      </c>
    </row>
    <row r="21" spans="1:8" ht="18.75" customHeight="1">
      <c r="A21" s="196" t="s">
        <v>75</v>
      </c>
      <c r="B21" s="5">
        <v>-11449</v>
      </c>
      <c r="C21" s="5"/>
      <c r="D21" s="5">
        <v>-7568</v>
      </c>
      <c r="E21" s="5"/>
      <c r="F21" s="5">
        <v>-11449</v>
      </c>
      <c r="G21" s="105"/>
      <c r="H21" s="5">
        <v>-7568</v>
      </c>
    </row>
    <row r="22" spans="1:8" ht="18.75" customHeight="1">
      <c r="A22" s="197" t="s">
        <v>50</v>
      </c>
      <c r="B22" s="197">
        <v>3625</v>
      </c>
      <c r="C22" s="6"/>
      <c r="D22" s="5">
        <v>3110</v>
      </c>
      <c r="E22" s="6"/>
      <c r="F22" s="5">
        <v>1516</v>
      </c>
      <c r="G22" s="9"/>
      <c r="H22" s="5">
        <v>1228</v>
      </c>
    </row>
    <row r="23" spans="1:8" ht="18.75" customHeight="1">
      <c r="A23" s="197" t="s">
        <v>251</v>
      </c>
      <c r="B23" s="10">
        <v>-3390</v>
      </c>
      <c r="C23" s="6"/>
      <c r="D23" s="10">
        <v>-10000</v>
      </c>
      <c r="E23" s="6"/>
      <c r="F23" s="10">
        <v>-3390</v>
      </c>
      <c r="G23" s="9"/>
      <c r="H23" s="10">
        <v>-10000</v>
      </c>
    </row>
    <row r="24" spans="1:8" ht="18.75" customHeight="1">
      <c r="A24" s="196" t="s">
        <v>239</v>
      </c>
      <c r="B24" s="10"/>
      <c r="C24" s="6"/>
      <c r="D24" s="22"/>
      <c r="E24" s="6"/>
      <c r="F24" s="10"/>
      <c r="G24" s="9"/>
      <c r="H24" s="22"/>
    </row>
    <row r="25" spans="1:8" ht="18.75" customHeight="1">
      <c r="A25" s="197" t="s">
        <v>151</v>
      </c>
      <c r="B25" s="22">
        <v>0</v>
      </c>
      <c r="C25" s="6"/>
      <c r="D25" s="22">
        <v>0</v>
      </c>
      <c r="E25" s="6"/>
      <c r="F25" s="10">
        <v>-6316</v>
      </c>
      <c r="G25" s="9"/>
      <c r="H25" s="10">
        <v>-19910</v>
      </c>
    </row>
    <row r="26" spans="1:8" ht="18.75" customHeight="1">
      <c r="A26" s="196" t="s">
        <v>230</v>
      </c>
      <c r="B26" s="5"/>
      <c r="C26" s="6"/>
      <c r="D26" s="5"/>
      <c r="E26" s="6"/>
      <c r="F26" s="5"/>
      <c r="G26" s="9"/>
      <c r="H26" s="5"/>
    </row>
    <row r="27" spans="1:8" ht="18.75" customHeight="1">
      <c r="A27" s="197" t="s">
        <v>152</v>
      </c>
      <c r="B27" s="5">
        <v>9143</v>
      </c>
      <c r="C27" s="6"/>
      <c r="D27" s="5">
        <v>5591</v>
      </c>
      <c r="E27" s="6"/>
      <c r="F27" s="5">
        <v>9143</v>
      </c>
      <c r="G27" s="9"/>
      <c r="H27" s="5">
        <v>5591</v>
      </c>
    </row>
    <row r="28" spans="1:8" ht="18.75" hidden="1" customHeight="1">
      <c r="A28" s="197" t="s">
        <v>153</v>
      </c>
      <c r="B28" s="10">
        <v>0</v>
      </c>
      <c r="C28" s="6"/>
      <c r="D28" s="22">
        <v>0</v>
      </c>
      <c r="E28" s="6"/>
      <c r="F28" s="10">
        <v>0</v>
      </c>
      <c r="G28" s="9"/>
      <c r="H28" s="5">
        <v>0</v>
      </c>
    </row>
    <row r="29" spans="1:8" ht="18.75" customHeight="1">
      <c r="B29" s="107">
        <f>SUM(B11:B28)</f>
        <v>360561</v>
      </c>
      <c r="C29" s="6"/>
      <c r="D29" s="107">
        <f>SUM(D11:D28)</f>
        <v>477787</v>
      </c>
      <c r="E29" s="5"/>
      <c r="F29" s="107">
        <f>SUM(F11:F28)</f>
        <v>50681</v>
      </c>
      <c r="G29" s="9"/>
      <c r="H29" s="107">
        <f>SUM(H11:H28)</f>
        <v>95107</v>
      </c>
    </row>
    <row r="30" spans="1:8" ht="18.75" customHeight="1">
      <c r="A30" s="151" t="s">
        <v>154</v>
      </c>
      <c r="B30" s="6"/>
      <c r="C30" s="6"/>
      <c r="D30" s="6"/>
      <c r="E30" s="6"/>
      <c r="F30" s="6"/>
      <c r="G30" s="9"/>
      <c r="H30" s="6"/>
    </row>
    <row r="31" spans="1:8" ht="18.75" customHeight="1">
      <c r="A31" s="197" t="s">
        <v>155</v>
      </c>
      <c r="B31" s="6">
        <v>937601</v>
      </c>
      <c r="C31" s="6"/>
      <c r="D31" s="6">
        <v>-240529</v>
      </c>
      <c r="E31" s="6"/>
      <c r="F31" s="6">
        <v>381193</v>
      </c>
      <c r="G31" s="9"/>
      <c r="H31" s="6">
        <v>-699151</v>
      </c>
    </row>
    <row r="32" spans="1:8" s="152" customFormat="1" ht="18.75" customHeight="1">
      <c r="A32" s="197" t="s">
        <v>14</v>
      </c>
      <c r="B32" s="6">
        <v>19099</v>
      </c>
      <c r="C32" s="6"/>
      <c r="D32" s="6">
        <v>-480277</v>
      </c>
      <c r="E32" s="6"/>
      <c r="F32" s="6">
        <v>-14493</v>
      </c>
      <c r="G32" s="9"/>
      <c r="H32" s="6">
        <v>-11986</v>
      </c>
    </row>
    <row r="33" spans="1:8" ht="18.75" customHeight="1">
      <c r="A33" s="200" t="s">
        <v>17</v>
      </c>
      <c r="B33" s="6">
        <v>-500132</v>
      </c>
      <c r="C33" s="6"/>
      <c r="D33" s="6">
        <v>-1044155</v>
      </c>
      <c r="E33" s="6"/>
      <c r="F33" s="6">
        <v>-1386</v>
      </c>
      <c r="G33" s="9"/>
      <c r="H33" s="6">
        <v>411</v>
      </c>
    </row>
    <row r="34" spans="1:8" ht="18.75" customHeight="1">
      <c r="A34" s="200" t="s">
        <v>156</v>
      </c>
      <c r="B34" s="6">
        <v>-811</v>
      </c>
      <c r="C34" s="6"/>
      <c r="D34" s="6">
        <v>998</v>
      </c>
      <c r="E34" s="6"/>
      <c r="F34" s="43">
        <v>0</v>
      </c>
      <c r="G34" s="9"/>
      <c r="H34" s="43">
        <v>0</v>
      </c>
    </row>
    <row r="35" spans="1:8" ht="18.75" customHeight="1">
      <c r="A35" s="197" t="s">
        <v>157</v>
      </c>
      <c r="B35" s="6">
        <v>-86982</v>
      </c>
      <c r="C35" s="6"/>
      <c r="D35" s="6">
        <v>474370</v>
      </c>
      <c r="E35" s="6"/>
      <c r="F35" s="6">
        <v>-368584</v>
      </c>
      <c r="G35" s="9"/>
      <c r="H35" s="6">
        <v>607571</v>
      </c>
    </row>
    <row r="36" spans="1:8" ht="18.75" customHeight="1">
      <c r="A36" s="197" t="s">
        <v>39</v>
      </c>
      <c r="B36" s="6">
        <v>-68628</v>
      </c>
      <c r="C36" s="6"/>
      <c r="D36" s="6">
        <v>10355</v>
      </c>
      <c r="E36" s="6"/>
      <c r="F36" s="6">
        <v>-30825</v>
      </c>
      <c r="G36" s="9"/>
      <c r="H36" s="6">
        <v>18695</v>
      </c>
    </row>
    <row r="37" spans="1:8" ht="18.75" customHeight="1">
      <c r="A37" s="197" t="s">
        <v>159</v>
      </c>
      <c r="B37" s="6">
        <v>-3905</v>
      </c>
      <c r="C37" s="6"/>
      <c r="D37" s="6">
        <v>726</v>
      </c>
      <c r="E37" s="6"/>
      <c r="F37" s="43">
        <v>0</v>
      </c>
      <c r="G37" s="9"/>
      <c r="H37" s="43">
        <v>0</v>
      </c>
    </row>
    <row r="38" spans="1:8" ht="18.75" customHeight="1">
      <c r="A38" s="197" t="s">
        <v>158</v>
      </c>
      <c r="B38" s="108">
        <v>-330</v>
      </c>
      <c r="C38" s="6"/>
      <c r="D38" s="108">
        <v>-215</v>
      </c>
      <c r="E38" s="43"/>
      <c r="F38" s="83">
        <v>0</v>
      </c>
      <c r="G38" s="43"/>
      <c r="H38" s="83">
        <v>0</v>
      </c>
    </row>
    <row r="39" spans="1:8" ht="18.75" customHeight="1">
      <c r="A39" s="153" t="s">
        <v>231</v>
      </c>
      <c r="B39" s="21">
        <f>SUM(B29:B38)</f>
        <v>656473</v>
      </c>
      <c r="C39" s="21"/>
      <c r="D39" s="21">
        <f>SUM(D29:D38)</f>
        <v>-800940</v>
      </c>
      <c r="E39" s="6"/>
      <c r="F39" s="21">
        <f>SUM(F29:F38)</f>
        <v>16586</v>
      </c>
      <c r="G39" s="9"/>
      <c r="H39" s="21">
        <f>SUM(H29:H38)</f>
        <v>10647</v>
      </c>
    </row>
    <row r="40" spans="1:8" ht="18.75" customHeight="1">
      <c r="A40" s="197" t="s">
        <v>160</v>
      </c>
      <c r="B40" s="108">
        <v>-41377</v>
      </c>
      <c r="C40" s="6"/>
      <c r="D40" s="108">
        <v>-12014</v>
      </c>
      <c r="E40" s="6"/>
      <c r="F40" s="108">
        <v>-581</v>
      </c>
      <c r="G40" s="9"/>
      <c r="H40" s="108">
        <v>-608</v>
      </c>
    </row>
    <row r="41" spans="1:8" ht="18.75" customHeight="1">
      <c r="A41" s="117" t="s">
        <v>232</v>
      </c>
      <c r="B41" s="31">
        <f>B39+B40</f>
        <v>615096</v>
      </c>
      <c r="C41" s="109"/>
      <c r="D41" s="31">
        <f>D39+D40</f>
        <v>-812954</v>
      </c>
      <c r="E41" s="109"/>
      <c r="F41" s="31">
        <f>F39+F40</f>
        <v>16005</v>
      </c>
      <c r="G41" s="90"/>
      <c r="H41" s="31">
        <f>H39+H40</f>
        <v>10039</v>
      </c>
    </row>
    <row r="42" spans="1:8" ht="18.75" customHeight="1">
      <c r="A42" s="152"/>
      <c r="B42" s="154"/>
      <c r="C42" s="155"/>
      <c r="D42" s="154"/>
      <c r="E42" s="155"/>
      <c r="F42" s="154"/>
      <c r="G42" s="155"/>
      <c r="H42" s="154"/>
    </row>
    <row r="43" spans="1:8" s="142" customFormat="1" ht="18.75" customHeight="1">
      <c r="A43" s="140" t="s">
        <v>0</v>
      </c>
      <c r="B43" s="141"/>
      <c r="C43" s="141"/>
      <c r="D43" s="141"/>
      <c r="E43" s="141"/>
      <c r="F43" s="141"/>
      <c r="G43" s="141"/>
      <c r="H43" s="141"/>
    </row>
    <row r="44" spans="1:8" s="142" customFormat="1" ht="18.75" customHeight="1">
      <c r="A44" s="143" t="s">
        <v>146</v>
      </c>
      <c r="B44" s="144"/>
      <c r="C44" s="145"/>
      <c r="D44" s="144"/>
      <c r="E44" s="141"/>
      <c r="F44" s="141"/>
      <c r="G44" s="141"/>
      <c r="H44" s="141"/>
    </row>
    <row r="45" spans="1:8" s="142" customFormat="1" ht="18.75" customHeight="1">
      <c r="A45" s="227"/>
      <c r="B45" s="227"/>
      <c r="C45" s="227"/>
      <c r="D45" s="227"/>
      <c r="E45" s="141"/>
      <c r="F45" s="141"/>
      <c r="G45" s="141"/>
      <c r="H45" s="141"/>
    </row>
    <row r="46" spans="1:8" ht="18.75" customHeight="1">
      <c r="A46" s="196"/>
      <c r="B46" s="220" t="s">
        <v>68</v>
      </c>
      <c r="C46" s="220"/>
      <c r="D46" s="220"/>
      <c r="E46" s="147"/>
      <c r="F46" s="220" t="s">
        <v>3</v>
      </c>
      <c r="G46" s="220"/>
      <c r="H46" s="220"/>
    </row>
    <row r="47" spans="1:8" ht="18.75" customHeight="1">
      <c r="A47" s="196"/>
      <c r="B47" s="220" t="s">
        <v>4</v>
      </c>
      <c r="C47" s="220"/>
      <c r="D47" s="220"/>
      <c r="E47" s="147"/>
      <c r="F47" s="220" t="s">
        <v>4</v>
      </c>
      <c r="G47" s="220"/>
      <c r="H47" s="220"/>
    </row>
    <row r="48" spans="1:8" ht="18.75" customHeight="1">
      <c r="A48" s="196"/>
      <c r="B48" s="221" t="s">
        <v>93</v>
      </c>
      <c r="C48" s="221"/>
      <c r="D48" s="221"/>
      <c r="E48" s="147"/>
      <c r="F48" s="221" t="s">
        <v>93</v>
      </c>
      <c r="G48" s="221"/>
      <c r="H48" s="221"/>
    </row>
    <row r="49" spans="1:8" ht="18.75" customHeight="1">
      <c r="A49" s="196"/>
      <c r="B49" s="222" t="s">
        <v>5</v>
      </c>
      <c r="C49" s="221"/>
      <c r="D49" s="221"/>
      <c r="E49" s="147"/>
      <c r="F49" s="222" t="s">
        <v>5</v>
      </c>
      <c r="G49" s="221"/>
      <c r="H49" s="221"/>
    </row>
    <row r="50" spans="1:8" ht="18.75" customHeight="1">
      <c r="A50" s="196"/>
      <c r="B50" s="198">
        <v>2025</v>
      </c>
      <c r="C50" s="199"/>
      <c r="D50" s="198">
        <v>2024</v>
      </c>
      <c r="E50" s="199"/>
      <c r="F50" s="198">
        <v>2025</v>
      </c>
      <c r="G50" s="199"/>
      <c r="H50" s="198">
        <v>2024</v>
      </c>
    </row>
    <row r="51" spans="1:8" ht="18.75" customHeight="1">
      <c r="A51" s="196"/>
      <c r="B51" s="223" t="s">
        <v>70</v>
      </c>
      <c r="C51" s="223"/>
      <c r="D51" s="223"/>
      <c r="E51" s="223"/>
      <c r="F51" s="223"/>
      <c r="G51" s="223"/>
      <c r="H51" s="223"/>
    </row>
    <row r="52" spans="1:8" ht="18.75" customHeight="1">
      <c r="A52" s="156" t="s">
        <v>161</v>
      </c>
      <c r="B52" s="202"/>
      <c r="C52" s="203"/>
      <c r="D52" s="202"/>
      <c r="E52" s="203"/>
      <c r="F52" s="202"/>
      <c r="G52" s="203"/>
      <c r="H52" s="202"/>
    </row>
    <row r="53" spans="1:8" ht="18.75" customHeight="1">
      <c r="A53" s="197" t="s">
        <v>162</v>
      </c>
      <c r="B53" s="8">
        <v>3579</v>
      </c>
      <c r="C53" s="8"/>
      <c r="D53" s="8">
        <v>8938</v>
      </c>
      <c r="E53" s="8"/>
      <c r="F53" s="8">
        <v>42022</v>
      </c>
      <c r="G53" s="9"/>
      <c r="H53" s="8">
        <v>47863</v>
      </c>
    </row>
    <row r="54" spans="1:8" ht="18.75" customHeight="1">
      <c r="A54" s="200" t="s">
        <v>163</v>
      </c>
      <c r="B54" s="5">
        <v>11449</v>
      </c>
      <c r="C54" s="5"/>
      <c r="D54" s="5">
        <v>7568</v>
      </c>
      <c r="E54" s="5"/>
      <c r="F54" s="5">
        <v>11449</v>
      </c>
      <c r="G54" s="203"/>
      <c r="H54" s="5">
        <v>92300</v>
      </c>
    </row>
    <row r="55" spans="1:8" ht="18.75" hidden="1" customHeight="1">
      <c r="A55" s="200" t="s">
        <v>233</v>
      </c>
      <c r="B55" s="22">
        <v>0</v>
      </c>
      <c r="C55" s="5"/>
      <c r="D55" s="5">
        <v>0</v>
      </c>
      <c r="E55" s="5"/>
      <c r="F55" s="22">
        <v>0</v>
      </c>
      <c r="G55" s="203"/>
      <c r="H55" s="5">
        <v>0</v>
      </c>
    </row>
    <row r="56" spans="1:8" ht="18.75" hidden="1" customHeight="1">
      <c r="A56" s="197" t="s">
        <v>164</v>
      </c>
      <c r="B56" s="22">
        <v>0</v>
      </c>
      <c r="C56" s="5"/>
      <c r="D56" s="22"/>
      <c r="E56" s="5"/>
      <c r="F56" s="22">
        <v>0</v>
      </c>
      <c r="G56" s="203"/>
      <c r="H56" s="22"/>
    </row>
    <row r="57" spans="1:8" ht="18.75" customHeight="1">
      <c r="A57" s="200" t="s">
        <v>193</v>
      </c>
      <c r="B57" s="22">
        <v>0</v>
      </c>
      <c r="C57" s="5"/>
      <c r="D57" s="22">
        <v>0</v>
      </c>
      <c r="E57" s="5"/>
      <c r="F57" s="10">
        <v>546945</v>
      </c>
      <c r="G57" s="203"/>
      <c r="H57" s="10">
        <v>664055</v>
      </c>
    </row>
    <row r="58" spans="1:8" ht="18.75" hidden="1" customHeight="1">
      <c r="A58" s="200" t="s">
        <v>165</v>
      </c>
      <c r="B58" s="22"/>
      <c r="C58" s="5"/>
      <c r="D58" s="22"/>
      <c r="E58" s="5"/>
      <c r="F58" s="22"/>
      <c r="G58" s="9"/>
      <c r="H58" s="22"/>
    </row>
    <row r="59" spans="1:8" ht="18.75" customHeight="1">
      <c r="A59" s="200" t="s">
        <v>166</v>
      </c>
      <c r="B59" s="10">
        <v>-249800</v>
      </c>
      <c r="C59" s="5"/>
      <c r="D59" s="10">
        <v>-400000</v>
      </c>
      <c r="E59" s="5"/>
      <c r="F59" s="10">
        <v>-249800</v>
      </c>
      <c r="G59" s="9"/>
      <c r="H59" s="10">
        <v>-400000</v>
      </c>
    </row>
    <row r="60" spans="1:8" ht="18.75" customHeight="1">
      <c r="A60" s="197" t="s">
        <v>167</v>
      </c>
      <c r="B60" s="10"/>
      <c r="C60" s="5"/>
      <c r="D60" s="10"/>
      <c r="E60" s="5"/>
      <c r="F60" s="10"/>
      <c r="G60" s="9"/>
      <c r="H60" s="10"/>
    </row>
    <row r="61" spans="1:8" ht="18.600000000000001" customHeight="1">
      <c r="A61" s="197" t="s">
        <v>168</v>
      </c>
      <c r="B61" s="69">
        <v>-118036</v>
      </c>
      <c r="C61" s="8"/>
      <c r="D61" s="69">
        <v>-44272</v>
      </c>
      <c r="E61" s="8"/>
      <c r="F61" s="69">
        <v>-158</v>
      </c>
      <c r="G61" s="9"/>
      <c r="H61" s="69">
        <v>-73</v>
      </c>
    </row>
    <row r="62" spans="1:8" ht="18.75" hidden="1" customHeight="1">
      <c r="A62" s="200" t="s">
        <v>169</v>
      </c>
      <c r="B62" s="3"/>
      <c r="C62" s="9"/>
      <c r="D62" s="3">
        <v>0</v>
      </c>
      <c r="E62" s="9"/>
      <c r="F62" s="3"/>
      <c r="G62" s="9"/>
      <c r="H62" s="3">
        <v>0</v>
      </c>
    </row>
    <row r="63" spans="1:8" ht="18.75" customHeight="1">
      <c r="A63" s="117" t="s">
        <v>234</v>
      </c>
      <c r="B63" s="39">
        <f>SUM(B53:B62)</f>
        <v>-352808</v>
      </c>
      <c r="C63" s="8"/>
      <c r="D63" s="39">
        <f>SUM(D53:D62)</f>
        <v>-427766</v>
      </c>
      <c r="E63" s="8"/>
      <c r="F63" s="39">
        <f>SUM(F53:F62)</f>
        <v>350458</v>
      </c>
      <c r="G63" s="9"/>
      <c r="H63" s="110">
        <f>SUM(H53:H62)</f>
        <v>404145</v>
      </c>
    </row>
    <row r="64" spans="1:8" ht="18.75" customHeight="1">
      <c r="B64" s="7"/>
      <c r="C64" s="8"/>
      <c r="D64" s="7"/>
      <c r="E64" s="8"/>
      <c r="F64" s="7"/>
      <c r="G64" s="203"/>
      <c r="H64" s="7"/>
    </row>
    <row r="65" spans="1:8" ht="18.75" customHeight="1">
      <c r="A65" s="156" t="s">
        <v>170</v>
      </c>
      <c r="B65" s="8"/>
      <c r="C65" s="8"/>
      <c r="D65" s="8"/>
      <c r="E65" s="8"/>
      <c r="F65" s="8"/>
      <c r="G65" s="204"/>
      <c r="H65" s="8"/>
    </row>
    <row r="66" spans="1:8" ht="18.75" customHeight="1">
      <c r="A66" s="197" t="s">
        <v>171</v>
      </c>
      <c r="B66" s="10">
        <v>-37363</v>
      </c>
      <c r="C66" s="5"/>
      <c r="D66" s="10">
        <v>-38640</v>
      </c>
      <c r="E66" s="5"/>
      <c r="F66" s="10">
        <v>-10608</v>
      </c>
      <c r="G66" s="9"/>
      <c r="H66" s="10">
        <v>-13308</v>
      </c>
    </row>
    <row r="67" spans="1:8" ht="18.75" hidden="1" customHeight="1">
      <c r="A67" s="197" t="s">
        <v>172</v>
      </c>
      <c r="B67" s="10">
        <v>0</v>
      </c>
      <c r="C67" s="5"/>
      <c r="D67" s="10">
        <v>0</v>
      </c>
      <c r="E67" s="5"/>
      <c r="F67" s="10"/>
      <c r="G67" s="9"/>
      <c r="H67" s="10">
        <v>0</v>
      </c>
    </row>
    <row r="68" spans="1:8" ht="18.600000000000001" customHeight="1">
      <c r="A68" s="197" t="s">
        <v>173</v>
      </c>
      <c r="B68" s="10">
        <v>-144564</v>
      </c>
      <c r="C68" s="5"/>
      <c r="D68" s="10">
        <v>-72299</v>
      </c>
      <c r="E68" s="5"/>
      <c r="F68" s="10">
        <v>-144564</v>
      </c>
      <c r="G68" s="9"/>
      <c r="H68" s="10">
        <v>-72299</v>
      </c>
    </row>
    <row r="69" spans="1:8" ht="18.75" customHeight="1">
      <c r="A69" s="197" t="s">
        <v>188</v>
      </c>
      <c r="B69" s="10">
        <v>0</v>
      </c>
      <c r="C69" s="5"/>
      <c r="D69" s="10">
        <v>-36314</v>
      </c>
      <c r="E69" s="5"/>
      <c r="F69" s="10">
        <v>0</v>
      </c>
      <c r="G69" s="9"/>
      <c r="H69" s="10">
        <v>0</v>
      </c>
    </row>
    <row r="70" spans="1:8" ht="18.75" customHeight="1">
      <c r="A70" s="197" t="s">
        <v>189</v>
      </c>
      <c r="B70" s="10"/>
      <c r="C70" s="5"/>
      <c r="D70" s="10"/>
      <c r="E70" s="5"/>
      <c r="F70" s="10"/>
      <c r="G70" s="9"/>
      <c r="H70" s="10"/>
    </row>
    <row r="71" spans="1:8" ht="18.75" customHeight="1">
      <c r="A71" s="197" t="s">
        <v>174</v>
      </c>
      <c r="B71" s="10">
        <v>594000</v>
      </c>
      <c r="C71" s="5"/>
      <c r="D71" s="10">
        <v>1970000</v>
      </c>
      <c r="E71" s="5"/>
      <c r="F71" s="10">
        <v>255000</v>
      </c>
      <c r="G71" s="9"/>
      <c r="H71" s="10">
        <v>0</v>
      </c>
    </row>
    <row r="72" spans="1:8" ht="18.75" customHeight="1">
      <c r="A72" s="197" t="s">
        <v>224</v>
      </c>
      <c r="B72" s="10">
        <v>-635000</v>
      </c>
      <c r="C72" s="5"/>
      <c r="D72" s="10">
        <v>0</v>
      </c>
      <c r="E72" s="5"/>
      <c r="F72" s="10">
        <v>-635000</v>
      </c>
      <c r="G72" s="9"/>
      <c r="H72" s="10">
        <v>0</v>
      </c>
    </row>
    <row r="73" spans="1:8" ht="18.75" hidden="1" customHeight="1">
      <c r="A73" s="197" t="s">
        <v>175</v>
      </c>
      <c r="B73" s="10"/>
      <c r="C73" s="5"/>
      <c r="D73" s="10"/>
      <c r="E73" s="5"/>
      <c r="F73" s="10"/>
      <c r="G73" s="9"/>
      <c r="H73" s="10"/>
    </row>
    <row r="74" spans="1:8" ht="18.75" hidden="1" customHeight="1">
      <c r="A74" s="197" t="s">
        <v>176</v>
      </c>
      <c r="B74" s="10">
        <v>0</v>
      </c>
      <c r="C74" s="5"/>
      <c r="D74" s="10">
        <v>0</v>
      </c>
      <c r="E74" s="5"/>
      <c r="F74" s="10">
        <v>0</v>
      </c>
      <c r="G74" s="9"/>
      <c r="H74" s="10">
        <v>0</v>
      </c>
    </row>
    <row r="75" spans="1:8" ht="18.75" hidden="1" customHeight="1">
      <c r="A75" s="197" t="s">
        <v>177</v>
      </c>
      <c r="B75" s="10"/>
      <c r="C75" s="5"/>
      <c r="D75" s="10"/>
      <c r="E75" s="5"/>
      <c r="F75" s="10"/>
      <c r="G75" s="9"/>
      <c r="H75" s="10"/>
    </row>
    <row r="76" spans="1:8" ht="18.75" hidden="1" customHeight="1">
      <c r="A76" s="197" t="s">
        <v>178</v>
      </c>
      <c r="B76" s="10"/>
      <c r="C76" s="5"/>
      <c r="D76" s="10"/>
      <c r="E76" s="5"/>
      <c r="F76" s="10"/>
      <c r="G76" s="9"/>
      <c r="H76" s="10"/>
    </row>
    <row r="77" spans="1:8" ht="18.75" hidden="1" customHeight="1">
      <c r="A77" s="197" t="s">
        <v>179</v>
      </c>
      <c r="B77" s="10"/>
      <c r="C77" s="5"/>
      <c r="D77" s="10"/>
      <c r="E77" s="5"/>
      <c r="F77" s="10"/>
      <c r="G77" s="9"/>
      <c r="H77" s="10"/>
    </row>
    <row r="78" spans="1:8" ht="18" hidden="1" customHeight="1">
      <c r="A78" s="205" t="s">
        <v>180</v>
      </c>
      <c r="B78" s="10"/>
      <c r="C78" s="5"/>
      <c r="D78" s="10"/>
      <c r="E78" s="5"/>
      <c r="F78" s="10"/>
      <c r="G78" s="9"/>
      <c r="H78" s="10"/>
    </row>
    <row r="79" spans="1:8" ht="18" hidden="1" customHeight="1">
      <c r="A79" s="205" t="s">
        <v>181</v>
      </c>
      <c r="B79" s="10"/>
      <c r="C79" s="5"/>
      <c r="D79" s="10">
        <v>0</v>
      </c>
      <c r="E79" s="5"/>
      <c r="F79" s="10"/>
      <c r="G79" s="9"/>
      <c r="H79" s="10">
        <v>0</v>
      </c>
    </row>
    <row r="80" spans="1:8" ht="18.75" customHeight="1">
      <c r="A80" s="197" t="s">
        <v>190</v>
      </c>
      <c r="B80" s="10">
        <v>0</v>
      </c>
      <c r="C80" s="5"/>
      <c r="D80" s="10">
        <v>-800000</v>
      </c>
      <c r="E80" s="5"/>
      <c r="F80" s="10">
        <v>0</v>
      </c>
      <c r="G80" s="9"/>
      <c r="H80" s="10">
        <v>-800000</v>
      </c>
    </row>
    <row r="81" spans="1:8" ht="18.75" customHeight="1">
      <c r="A81" s="197" t="s">
        <v>182</v>
      </c>
      <c r="B81" s="10">
        <v>-209400</v>
      </c>
      <c r="C81" s="5"/>
      <c r="D81" s="10">
        <v>-231650</v>
      </c>
      <c r="E81" s="5"/>
      <c r="F81" s="10">
        <v>0</v>
      </c>
      <c r="G81" s="9"/>
      <c r="H81" s="10">
        <v>0</v>
      </c>
    </row>
    <row r="82" spans="1:8" ht="18.75" customHeight="1">
      <c r="A82" s="197" t="s">
        <v>183</v>
      </c>
      <c r="B82" s="69">
        <v>-5579</v>
      </c>
      <c r="C82" s="8"/>
      <c r="D82" s="69">
        <v>-4453</v>
      </c>
      <c r="E82" s="8"/>
      <c r="F82" s="69">
        <v>-1915</v>
      </c>
      <c r="G82" s="9"/>
      <c r="H82" s="69">
        <v>-1606</v>
      </c>
    </row>
    <row r="83" spans="1:8" ht="18.75" customHeight="1">
      <c r="A83" s="157" t="s">
        <v>235</v>
      </c>
      <c r="B83" s="49">
        <f>SUM(B66:B82)</f>
        <v>-437906</v>
      </c>
      <c r="C83" s="70"/>
      <c r="D83" s="49">
        <f>SUM(D66:D82)</f>
        <v>786644</v>
      </c>
      <c r="E83" s="70"/>
      <c r="F83" s="49">
        <f>SUM(F66:F82)</f>
        <v>-537087</v>
      </c>
      <c r="G83" s="70"/>
      <c r="H83" s="33">
        <f>SUM(H66:H82)</f>
        <v>-887213</v>
      </c>
    </row>
    <row r="84" spans="1:8" ht="18.75" customHeight="1">
      <c r="A84" s="200"/>
      <c r="B84" s="20"/>
      <c r="C84" s="8"/>
      <c r="D84" s="20"/>
      <c r="E84" s="8"/>
      <c r="F84" s="20"/>
      <c r="G84" s="204"/>
      <c r="H84" s="8"/>
    </row>
    <row r="85" spans="1:8" ht="18.75" customHeight="1">
      <c r="A85" s="200" t="s">
        <v>241</v>
      </c>
      <c r="B85" s="20"/>
      <c r="C85" s="8"/>
      <c r="D85" s="20"/>
      <c r="E85" s="8"/>
      <c r="F85" s="20"/>
      <c r="G85" s="204"/>
      <c r="H85" s="8"/>
    </row>
    <row r="86" spans="1:8" ht="18.75" customHeight="1">
      <c r="A86" s="200" t="s">
        <v>225</v>
      </c>
      <c r="B86" s="20">
        <v>-175618</v>
      </c>
      <c r="C86" s="8"/>
      <c r="D86" s="20">
        <v>-454076</v>
      </c>
      <c r="E86" s="8"/>
      <c r="F86" s="20">
        <v>-170624</v>
      </c>
      <c r="G86" s="204"/>
      <c r="H86" s="8">
        <v>-473029</v>
      </c>
    </row>
    <row r="87" spans="1:8" ht="18.75" customHeight="1">
      <c r="A87" s="200" t="s">
        <v>226</v>
      </c>
      <c r="B87" s="88">
        <v>276</v>
      </c>
      <c r="C87" s="8"/>
      <c r="D87" s="88">
        <v>0</v>
      </c>
      <c r="E87" s="8"/>
      <c r="F87" s="88">
        <v>0</v>
      </c>
      <c r="G87" s="204"/>
      <c r="H87" s="88">
        <v>0</v>
      </c>
    </row>
    <row r="88" spans="1:8" ht="18.75" customHeight="1">
      <c r="A88" s="158" t="s">
        <v>240</v>
      </c>
      <c r="B88" s="111">
        <f>SUM(B86:B87)</f>
        <v>-175342</v>
      </c>
      <c r="C88" s="112"/>
      <c r="D88" s="111">
        <f>SUM(D86:D87)</f>
        <v>-454076</v>
      </c>
      <c r="E88" s="112"/>
      <c r="F88" s="111">
        <f>SUM(F86:F87)</f>
        <v>-170624</v>
      </c>
      <c r="G88" s="113"/>
      <c r="H88" s="111">
        <f>SUM(H86:H87)</f>
        <v>-473029</v>
      </c>
    </row>
    <row r="89" spans="1:8" ht="18.75" customHeight="1">
      <c r="A89" s="200" t="s">
        <v>184</v>
      </c>
      <c r="B89" s="20">
        <f>+'BS_2-4'!H11</f>
        <v>546505</v>
      </c>
      <c r="C89" s="8"/>
      <c r="D89" s="20">
        <v>2260336</v>
      </c>
      <c r="E89" s="8"/>
      <c r="F89" s="20">
        <f>+'BS_2-4'!L11</f>
        <v>271919</v>
      </c>
      <c r="G89" s="9"/>
      <c r="H89" s="20">
        <v>1579192</v>
      </c>
    </row>
    <row r="90" spans="1:8" ht="18.75" customHeight="1" thickBot="1">
      <c r="A90" s="158" t="s">
        <v>185</v>
      </c>
      <c r="B90" s="114">
        <f>SUM(B88:B89)</f>
        <v>371163</v>
      </c>
      <c r="C90" s="8"/>
      <c r="D90" s="114">
        <f>SUM(D88:D89)</f>
        <v>1806260</v>
      </c>
      <c r="E90" s="8"/>
      <c r="F90" s="114">
        <f>SUM(F88:F89)</f>
        <v>101295</v>
      </c>
      <c r="G90" s="9"/>
      <c r="H90" s="82">
        <f>SUM(H88:H89)</f>
        <v>1106163</v>
      </c>
    </row>
    <row r="91" spans="1:8" ht="18.75" customHeight="1" thickTop="1"/>
  </sheetData>
  <mergeCells count="20">
    <mergeCell ref="B51:H51"/>
    <mergeCell ref="B47:D47"/>
    <mergeCell ref="F47:H47"/>
    <mergeCell ref="B48:D48"/>
    <mergeCell ref="F48:H48"/>
    <mergeCell ref="B49:D49"/>
    <mergeCell ref="F49:H49"/>
    <mergeCell ref="B7:D7"/>
    <mergeCell ref="F7:H7"/>
    <mergeCell ref="B9:H9"/>
    <mergeCell ref="A45:D45"/>
    <mergeCell ref="B46:D46"/>
    <mergeCell ref="F46:H46"/>
    <mergeCell ref="B6:D6"/>
    <mergeCell ref="F6:H6"/>
    <mergeCell ref="A3:D3"/>
    <mergeCell ref="B4:D4"/>
    <mergeCell ref="F4:H4"/>
    <mergeCell ref="B5:D5"/>
    <mergeCell ref="F5:H5"/>
  </mergeCells>
  <conditionalFormatting sqref="B52:H53 B63:H64">
    <cfRule type="expression" priority="7" stopIfTrue="1">
      <formula>"if(E11&gt;0,#,##0;(#,##0),"-")"</formula>
    </cfRule>
  </conditionalFormatting>
  <conditionalFormatting sqref="G54:G61 B61:F61">
    <cfRule type="expression" priority="9" stopIfTrue="1">
      <formula>"if(E11&gt;0,#,##0;(#,##0),"-")"</formula>
    </cfRule>
  </conditionalFormatting>
  <conditionalFormatting sqref="G66:G81">
    <cfRule type="expression" priority="3" stopIfTrue="1">
      <formula>"if(E11&gt;0,#,##0;(#,##0),"-")"</formula>
    </cfRule>
  </conditionalFormatting>
  <conditionalFormatting sqref="H61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4" firstPageNumber="1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13c092d9-6681-4d0e-88a5-172c960dfefd" dataSnipperSheetDeleted="false" guid="4ca28c84-5485-4ed5-a2e4-a30ce187f418" revision="2">
  <settings xmlns="" guid="f753a349-40e4-49f0-8a39-48daf480da14">
    <setting type="boolean" value="True" name="embed-documents" guid="9f6d97db-690f-4d88-bca8-430b150850dc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1" ma:contentTypeDescription="สร้างเอกสารใหม่" ma:contentTypeScope="" ma:versionID="319db7574ff20beb8a920318570b3a96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d2c985153f0a08f7a1087eab90c06aaf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6AA3F2-C8CF-4319-B19F-62176040C08F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CB3020A1-E6E7-4B85-BCA5-D9A1AF113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0FD219-942C-4208-81FD-F9C36CF454E8}">
  <ds:schemaRefs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b33acc88-960f-4983-a496-34866889f303"/>
    <ds:schemaRef ds:uri="http://schemas.microsoft.com/office/2006/documentManagement/types"/>
    <ds:schemaRef ds:uri="http://schemas.openxmlformats.org/package/2006/metadata/core-properties"/>
    <ds:schemaRef ds:uri="c6e0d948-3173-4f36-85b3-6d45828d128f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CA836B1-FF60-4A2F-AD1B-E8C35299D5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BS_2-4</vt:lpstr>
      <vt:lpstr>PL_5-6</vt:lpstr>
      <vt:lpstr>PL_7-8</vt:lpstr>
      <vt:lpstr>SH_9</vt:lpstr>
      <vt:lpstr>SH_10</vt:lpstr>
      <vt:lpstr>SH_11</vt:lpstr>
      <vt:lpstr>SH_12</vt:lpstr>
      <vt:lpstr>CF_13-14</vt:lpstr>
      <vt:lpstr>'BS_2-4'!Print_Area</vt:lpstr>
      <vt:lpstr>'CF_13-14'!Print_Area</vt:lpstr>
      <vt:lpstr>'PL_5-6'!Print_Area</vt:lpstr>
      <vt:lpstr>'PL_7-8'!Print_Area</vt:lpstr>
      <vt:lpstr>SH_10!Print_Area</vt:lpstr>
      <vt:lpstr>SH_11!Print_Area</vt:lpstr>
      <vt:lpstr>SH_12!Print_Area</vt:lpstr>
      <vt:lpstr>SH_9!Print_Area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Monsicha, Sud-ied</dc:creator>
  <cp:keywords/>
  <dc:description/>
  <cp:lastModifiedBy>Kongwattananon, Phuridet</cp:lastModifiedBy>
  <cp:revision/>
  <cp:lastPrinted>2025-08-04T09:13:53Z</cp:lastPrinted>
  <dcterms:created xsi:type="dcterms:W3CDTF">2021-05-07T07:05:49Z</dcterms:created>
  <dcterms:modified xsi:type="dcterms:W3CDTF">2025-08-05T05:03:31Z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