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2'25\งบการเงิน KPMG\"/>
    </mc:Choice>
  </mc:AlternateContent>
  <xr:revisionPtr revIDLastSave="0" documentId="13_ncr:1_{5FECE7AE-940D-49FC-B5E1-20EA2C4E07A3}" xr6:coauthVersionLast="47" xr6:coauthVersionMax="47" xr10:uidLastSave="{00000000-0000-0000-0000-000000000000}"/>
  <bookViews>
    <workbookView xWindow="-120" yWindow="-120" windowWidth="29040" windowHeight="15840" tabRatio="640" activeTab="1" xr2:uid="{00000000-000D-0000-FFFF-FFFF00000000}"/>
  </bookViews>
  <sheets>
    <sheet name="BS-3-5" sheetId="22" r:id="rId1"/>
    <sheet name="PL (6-9)" sheetId="7" r:id="rId2"/>
    <sheet name="SH-1 (10) " sheetId="24" r:id="rId3"/>
    <sheet name="SH-2 (11)" sheetId="23" r:id="rId4"/>
    <sheet name="CF (12-13)" sheetId="6" r:id="rId5"/>
  </sheets>
  <definedNames>
    <definedName name="_xlnm.Print_Area" localSheetId="0">'BS-3-5'!$A$1:$I$77</definedName>
    <definedName name="_xlnm.Print_Area" localSheetId="4">'CF (12-13)'!$A$1:$H$62</definedName>
    <definedName name="_xlnm.Print_Area" localSheetId="2">'SH-1 (10) '!$A$1:$O$21</definedName>
    <definedName name="_xlnm.Print_Area" localSheetId="3">'SH-2 (11)'!$A$1:$P$22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2" l="1"/>
  <c r="A30" i="6"/>
  <c r="G28" i="6"/>
  <c r="G12" i="6" l="1"/>
  <c r="E12" i="6"/>
  <c r="G11" i="6"/>
  <c r="E11" i="6"/>
  <c r="E88" i="7" l="1"/>
  <c r="P10" i="23"/>
  <c r="N14" i="23"/>
  <c r="E55" i="6" l="1"/>
  <c r="G19" i="7" l="1"/>
  <c r="L13" i="23" l="1"/>
  <c r="L14" i="23" s="1"/>
  <c r="K12" i="24"/>
  <c r="G55" i="6"/>
  <c r="G47" i="6"/>
  <c r="E47" i="6" l="1"/>
  <c r="J19" i="23"/>
  <c r="H19" i="23"/>
  <c r="F19" i="23"/>
  <c r="P13" i="23"/>
  <c r="P14" i="23" s="1"/>
  <c r="J14" i="23"/>
  <c r="H14" i="23"/>
  <c r="F14" i="23"/>
  <c r="F21" i="23" s="1"/>
  <c r="O12" i="24"/>
  <c r="O13" i="24" s="1"/>
  <c r="O9" i="24"/>
  <c r="K13" i="24"/>
  <c r="I18" i="24"/>
  <c r="G18" i="24"/>
  <c r="E18" i="24"/>
  <c r="M13" i="24"/>
  <c r="I13" i="24"/>
  <c r="G13" i="24"/>
  <c r="E13" i="24"/>
  <c r="G74" i="22"/>
  <c r="I74" i="22"/>
  <c r="G50" i="22"/>
  <c r="G44" i="22"/>
  <c r="I44" i="22"/>
  <c r="G22" i="22"/>
  <c r="G24" i="22" s="1"/>
  <c r="I50" i="22"/>
  <c r="I22" i="22"/>
  <c r="I14" i="22"/>
  <c r="E19" i="7"/>
  <c r="E12" i="7"/>
  <c r="E42" i="7"/>
  <c r="E44" i="7" s="1"/>
  <c r="E58" i="7"/>
  <c r="E65" i="7"/>
  <c r="E90" i="7"/>
  <c r="G88" i="7"/>
  <c r="G90" i="7" s="1"/>
  <c r="M17" i="24" s="1"/>
  <c r="M18" i="24" s="1"/>
  <c r="G65" i="7"/>
  <c r="G58" i="7"/>
  <c r="G42" i="7"/>
  <c r="G44" i="7" s="1"/>
  <c r="G12" i="7"/>
  <c r="G21" i="7" s="1"/>
  <c r="J21" i="23" l="1"/>
  <c r="H21" i="23"/>
  <c r="G20" i="24"/>
  <c r="I20" i="24"/>
  <c r="E20" i="24"/>
  <c r="M20" i="24"/>
  <c r="E67" i="7"/>
  <c r="E69" i="7" s="1"/>
  <c r="E21" i="7"/>
  <c r="E23" i="7" s="1"/>
  <c r="E25" i="7" s="1"/>
  <c r="G67" i="7"/>
  <c r="G69" i="7" s="1"/>
  <c r="O17" i="24"/>
  <c r="G23" i="7"/>
  <c r="G25" i="7" s="1"/>
  <c r="P18" i="23"/>
  <c r="N19" i="23"/>
  <c r="N21" i="23" s="1"/>
  <c r="I52" i="22"/>
  <c r="I76" i="22" s="1"/>
  <c r="I24" i="22"/>
  <c r="G52" i="22"/>
  <c r="G76" i="22" s="1"/>
  <c r="G37" i="7" l="1"/>
  <c r="G45" i="7" s="1"/>
  <c r="G71" i="7"/>
  <c r="G9" i="6" s="1"/>
  <c r="G19" i="6" s="1"/>
  <c r="G31" i="6" s="1"/>
  <c r="G33" i="6" s="1"/>
  <c r="G57" i="6" s="1"/>
  <c r="G59" i="6" s="1"/>
  <c r="E71" i="7"/>
  <c r="E37" i="7"/>
  <c r="E45" i="7" s="1"/>
  <c r="E91" i="7" l="1"/>
  <c r="E9" i="6"/>
  <c r="E19" i="6" s="1"/>
  <c r="E74" i="7"/>
  <c r="E83" i="7"/>
  <c r="L17" i="23"/>
  <c r="G74" i="7"/>
  <c r="K16" i="24"/>
  <c r="G83" i="7"/>
  <c r="G91" i="7"/>
  <c r="E31" i="6" l="1"/>
  <c r="E33" i="6" s="1"/>
  <c r="E57" i="6" s="1"/>
  <c r="E59" i="6" s="1"/>
  <c r="O16" i="24"/>
  <c r="O18" i="24" s="1"/>
  <c r="O20" i="24" s="1"/>
  <c r="K18" i="24"/>
  <c r="K20" i="24" s="1"/>
  <c r="L19" i="23"/>
  <c r="L21" i="23" s="1"/>
  <c r="P17" i="23"/>
  <c r="P19" i="23" s="1"/>
  <c r="P21" i="23" s="1"/>
</calcChain>
</file>

<file path=xl/sharedStrings.xml><?xml version="1.0" encoding="utf-8"?>
<sst xmlns="http://schemas.openxmlformats.org/spreadsheetml/2006/main" count="258" uniqueCount="152">
  <si>
    <t>บริษัท โรแยล พลัส จำกัด (มหาชน)</t>
  </si>
  <si>
    <t>งบฐานะการเงิน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</si>
  <si>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</si>
  <si>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</si>
  <si>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</si>
  <si>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</si>
  <si>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</si>
  <si>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</si>
  <si>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</si>
  <si>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</si>
  <si>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</si>
  <si>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</si>
  <si>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</si>
  <si>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</si>
  <si>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</si>
  <si>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</si>
  <si>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</si>
  <si>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</si>
  <si>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</si>
  <si>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เงินมัดจำค่าซื้อสินทรัพย์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</si>
  <si>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</si>
  <si>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</si>
  <si>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</si>
  <si>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</si>
  <si>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</si>
  <si>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</si>
  <si>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</si>
  <si>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เงินรับล่วงหน้า</t>
  </si>
  <si>
    <t>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</si>
  <si>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</si>
  <si>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</si>
  <si>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</si>
  <si>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</si>
  <si>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</si>
  <si>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</si>
  <si>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</si>
  <si>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</si>
  <si>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</si>
  <si>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</si>
  <si>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</si>
  <si>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</si>
  <si>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</si>
  <si>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</si>
  <si>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</si>
  <si>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(หุ้นสามัญจำนวน 670,000,000 หุ้น มูลค่า 0.5 บาทต่อหุ้น)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</si>
  <si>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</si>
  <si>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</si>
  <si>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</si>
  <si>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</si>
  <si>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</si>
  <si>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</si>
  <si>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</si>
  <si>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</si>
  <si>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</si>
  <si>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</si>
  <si>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</si>
  <si>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</si>
  <si>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 xml:space="preserve">รายได้ 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</si>
  <si>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</si>
  <si>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</si>
  <si>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</si>
  <si>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</si>
  <si>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</si>
  <si>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</si>
  <si>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</si>
  <si>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</si>
  <si>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</si>
  <si>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</si>
  <si>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</si>
  <si>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</si>
  <si>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</si>
  <si>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 xml:space="preserve">ค่าใช้จ่าย (รายได้) ภาษีเงินได้ </t>
  </si>
  <si>
    <t xml:space="preserve">กำไรสำหรับงวด </t>
  </si>
  <si>
    <t>กำไรต่อหุ้น</t>
  </si>
  <si>
    <t>กำไรต่อหุ้นขั้นพื้นฐาน</t>
  </si>
  <si>
    <t>กำไรสำหรับงวด</t>
  </si>
  <si>
    <t xml:space="preserve">กำไรขาดทุนเบ็ดเสร็จอื่น </t>
  </si>
  <si>
    <t>รายการที่อาจถูกจัดประเภทใหม่ไว้ในกำไรหรือขาดทุนในภายหลัง</t>
  </si>
  <si>
    <t>ผลกำไร (ขาดทุน) จากการป้องกันความเสี่ยงกระแสเงินสด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</si>
  <si>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</si>
  <si>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</si>
  <si>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</si>
  <si>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สำหรับงวดหกเดือนสิ้นสุด</t>
  </si>
  <si>
    <t>กำไร (ขาดทุน) จากกิจกรรมดำเนินงาน</t>
  </si>
  <si>
    <t>กำไร (ขาดทุน) ก่อนภาษีเงินได้</t>
  </si>
  <si>
    <t xml:space="preserve">กำไร (ขาดทุน) สำหรับงวด </t>
  </si>
  <si>
    <t>กำไร (ขาดทุน) ต่อหุ้น</t>
  </si>
  <si>
    <t>กำไร (ขาดทุน) ต่อหุ้นขั้นพื้นฐาน</t>
  </si>
  <si>
    <t>กำไร (ขาดทุน) สำหรับงวด</t>
  </si>
  <si>
    <t>กำไร (ขาดทุน) เบ็ดเสร็จรวมสำหรับงวด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</si>
  <si>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</si>
  <si>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</si>
  <si>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</si>
  <si>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ทุนเรือนหุ้นที่ออก</t>
  </si>
  <si>
    <t>ส่วนเกิน</t>
  </si>
  <si>
    <t>ทุนสำรอง</t>
  </si>
  <si>
    <t>ยังไม่ได้</t>
  </si>
  <si>
    <t>สำรอง</t>
  </si>
  <si>
    <t>รวมส่วน</t>
  </si>
  <si>
    <t>และชำระแล้ว</t>
  </si>
  <si>
    <t>มูลค่าหุ้นสามัญ</t>
  </si>
  <si>
    <t xml:space="preserve">  ตามกฎหมาย </t>
  </si>
  <si>
    <t>จัดสรร</t>
  </si>
  <si>
    <t>การป้องกันความเสี่ยง</t>
  </si>
  <si>
    <t>ของผู้ถือหุ้น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</si>
  <si>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</si>
  <si>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</si>
  <si>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</si>
  <si>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</si>
  <si>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เงินปันผล</t>
  </si>
  <si>
    <t>รวมการจัดสรรส่วนทุนให้ผู้ถือหุ้น</t>
  </si>
  <si>
    <t>กำไรขาดทุนเบ็ดเสร็จสำหรับงวด</t>
  </si>
  <si>
    <t>กำไร</t>
  </si>
  <si>
    <t>กำไรขาดทุนเบ็ดเสร็จอื่น</t>
  </si>
  <si>
    <t>รวมกำไร (ขาดทุน) เบ็ดเสร็จสำหรับงวด</t>
  </si>
  <si>
    <t>ยอดคงเหลือ ณ วันที่ 30 มิถุนายน 2567</t>
  </si>
  <si>
    <t>กระแสเงินสด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</si>
  <si>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</si>
  <si>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</si>
  <si>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ขาดทุน</t>
  </si>
  <si>
    <t>ยอดคงเหลือ ณ วันที่ 30 มิถุนายน 2568</t>
  </si>
  <si>
    <t>งบกระแสเงินสด (ไม่ได้ตรวจสอบ)</t>
  </si>
  <si>
    <t>2568</t>
  </si>
  <si>
    <t>2567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</si>
  <si>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</si>
  <si>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</si>
  <si>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</si>
  <si>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ขาดทุนจากการปรับมูลค่ายุติธรรม</t>
  </si>
  <si>
    <t>ขาดทุนจากการปรับมูลค่าสินค้าคงเหลือ</t>
  </si>
  <si>
    <t>(กำไร) ขาดทุน จากการจำหน่ายอาคาร และอุปกรณ์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</si>
  <si>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</si>
  <si>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</si>
  <si>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</si>
  <si>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</si>
  <si>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</si>
  <si>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</si>
  <si>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</t>
  </si>
  <si>
    <t xml:space="preserve">เงินสดจ่ายเพื่อซื้อสินทรัพย์ไม่มีตัวตน </t>
  </si>
  <si>
    <t>เงินสดจ่ายเพื่อซื้ออาคารและอุปกรณ์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</si>
  <si>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</si>
  <si>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</si>
  <si>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</si>
  <si>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</si>
  <si>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</si>
  <si>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</si>
  <si>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</si>
  <si>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</si>
  <si>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</si>
  <si>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</si>
  <si>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</si>
  <si>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 xml:space="preserve">รายการที่ไม่ใช่เงินสด </t>
  </si>
  <si>
    <t>เจ้าหนี้จากการซื้ออาคารและอุปกรณ์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</si>
</sst>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\t&quot;$&quot;#,##0_);\(\t&quot;$&quot;#,##0\)"/>
    <numFmt numFmtId="173" formatCode="#,##0.0_);\(#,##0.0\)"/>
    <numFmt numFmtId="174" formatCode="_(* #,##0.0000_);_(* \(#,##0.0000\);_(* &quot;-&quot;??_);_(@_)"/>
    <numFmt numFmtId="175" formatCode="0.0%;[Red]\(0.0%\)"/>
    <numFmt numFmtId="176" formatCode="0%;[Red]\(0%\)"/>
    <numFmt numFmtId="177" formatCode="0.0%;\(0.0%\)"/>
    <numFmt numFmtId="178" formatCode="_ * #,##0.00_ ;_ * \-#,##0.00_ ;_ * &quot;-&quot;??_ ;_ @_ "/>
    <numFmt numFmtId="179" formatCode="#,##0\ \ ;\(#,##0\)\ ;\—\ \ \ \ "/>
    <numFmt numFmtId="180" formatCode="&quot;SFr.&quot;\ #,##0.00;&quot;SFr.&quot;\ \-#,##0.00"/>
    <numFmt numFmtId="181" formatCode="0%;\(0%\)"/>
    <numFmt numFmtId="182" formatCode="&quot;   &quot;@"/>
    <numFmt numFmtId="183" formatCode="_(* #,##0_);_(* \(#,##0\);_(* &quot;-&quot;_)"/>
    <numFmt numFmtId="184" formatCode="_(* #,##0_);_(* \(#,##0\);_(* &quot;-&quot;??_);_(@_)"/>
    <numFmt numFmtId="185" formatCode="_(* #,##0.00_);_(* \(#,##0.00\);_(* &quot;-&quot;_);_(@_)"/>
    <numFmt numFmtId="186" formatCode="#,##0;\(#,##0\)"/>
    <numFmt numFmtId="187" formatCode="\$#,##0.00;\(\$#,##0.00\)"/>
    <numFmt numFmtId="188" formatCode="\$#,##0;\(\$#,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_-* #,##0_-;_-* #,##0\-;_-* &quot;-&quot;_-;_-@_-"/>
    <numFmt numFmtId="192" formatCode="_-&quot;Dfl.&quot;\ * #,##0_-;_-&quot;Dfl.&quot;\ * #,##0\-;_-&quot;Dfl.&quot;\ * &quot;-&quot;_-;_-@_-"/>
    <numFmt numFmtId="193" formatCode="&quot;\&quot;#,##0;[Red]&quot;\&quot;\-#,##0"/>
    <numFmt numFmtId="194" formatCode="&quot;\&quot;#,##0.00;[Red]&quot;\&quot;\-#,##0.00"/>
    <numFmt numFmtId="195" formatCode="0000.0"/>
    <numFmt numFmtId="196" formatCode="0.0%"/>
    <numFmt numFmtId="197" formatCode="#,##0;\(#,##0\);&quot;-&quot;;@"/>
    <numFmt numFmtId="198" formatCode="_-* #,##0_-;\-* #,##0_-;_-* &quot;-&quot;??_-;_-@_-"/>
    <numFmt numFmtId="199" formatCode="#,##0\ ;\(#,##0\)"/>
  </numFmts>
  <fonts count="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sz val="15"/>
      <color theme="0"/>
      <name val="Angsana New"/>
      <family val="1"/>
    </font>
    <font>
      <b/>
      <i/>
      <sz val="16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6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73" fontId="12" fillId="0" borderId="0" applyFill="0" applyBorder="0" applyAlignment="0"/>
    <xf numFmtId="174" fontId="12" fillId="0" borderId="0" applyFill="0" applyBorder="0" applyAlignment="0"/>
    <xf numFmtId="175" fontId="12" fillId="0" borderId="0" applyFill="0" applyBorder="0" applyAlignment="0"/>
    <xf numFmtId="176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169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4" fontId="11" fillId="0" borderId="0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9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180" fontId="7" fillId="22" borderId="8" applyFill="0" applyBorder="0" applyAlignment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6" fontId="12" fillId="0" borderId="0" applyFont="0" applyFill="0" applyBorder="0" applyAlignment="0" applyProtection="0"/>
    <xf numFmtId="18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12" fillId="0" borderId="0" applyFill="0" applyBorder="0" applyAlignment="0"/>
    <xf numFmtId="173" fontId="12" fillId="0" borderId="0" applyFill="0" applyBorder="0" applyAlignment="0"/>
    <xf numFmtId="168" fontId="12" fillId="0" borderId="0" applyFill="0" applyBorder="0" applyAlignment="0"/>
    <xf numFmtId="177" fontId="12" fillId="0" borderId="0" applyFill="0" applyBorder="0" applyAlignment="0"/>
    <xf numFmtId="173" fontId="12" fillId="0" borderId="0" applyFill="0" applyBorder="0" applyAlignment="0"/>
    <xf numFmtId="0" fontId="31" fillId="0" borderId="0"/>
    <xf numFmtId="49" fontId="11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189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0" fontId="43" fillId="0" borderId="0"/>
    <xf numFmtId="0" fontId="44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2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40" fillId="0" borderId="0"/>
    <xf numFmtId="0" fontId="44" fillId="0" borderId="0"/>
    <xf numFmtId="0" fontId="44" fillId="0" borderId="0"/>
    <xf numFmtId="187" fontId="40" fillId="0" borderId="0"/>
    <xf numFmtId="188" fontId="40" fillId="0" borderId="0"/>
    <xf numFmtId="38" fontId="45" fillId="2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0" fontId="45" fillId="25" borderId="17" applyNumberFormat="0" applyBorder="0" applyAlignment="0" applyProtection="0"/>
    <xf numFmtId="180" fontId="7" fillId="22" borderId="8" applyFill="0" applyBorder="0" applyAlignment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37" fontId="48" fillId="0" borderId="0"/>
    <xf numFmtId="195" fontId="4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" fillId="0" borderId="0"/>
    <xf numFmtId="0" fontId="42" fillId="0" borderId="0"/>
    <xf numFmtId="0" fontId="1" fillId="0" borderId="0"/>
    <xf numFmtId="0" fontId="1" fillId="0" borderId="0"/>
    <xf numFmtId="0" fontId="1" fillId="0" borderId="0"/>
    <xf numFmtId="170" fontId="49" fillId="0" borderId="0" applyFont="0" applyFill="0" applyBorder="0" applyAlignment="0" applyProtection="0"/>
    <xf numFmtId="181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18" applyNumberFormat="0" applyBorder="0"/>
    <xf numFmtId="37" fontId="50" fillId="0" borderId="0"/>
    <xf numFmtId="1" fontId="7" fillId="0" borderId="8" applyNumberFormat="0" applyFill="0" applyAlignment="0" applyProtection="0">
      <alignment horizontal="center" vertical="center"/>
    </xf>
    <xf numFmtId="19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1" fillId="0" borderId="0"/>
    <xf numFmtId="171" fontId="4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</cellStyleXfs>
  <cellXfs count="130">
    <xf numFmtId="0" fontId="0" fillId="0" borderId="0" xfId="0"/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6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0" fontId="4" fillId="0" borderId="0" xfId="0" applyFont="1"/>
    <xf numFmtId="0" fontId="6" fillId="0" borderId="0" xfId="0" applyFont="1"/>
    <xf numFmtId="185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85" fontId="0" fillId="0" borderId="0" xfId="0" applyNumberFormat="1"/>
    <xf numFmtId="0" fontId="0" fillId="0" borderId="0" xfId="0" applyAlignment="1">
      <alignment horizontal="center"/>
    </xf>
    <xf numFmtId="184" fontId="0" fillId="0" borderId="0" xfId="0" applyNumberFormat="1"/>
    <xf numFmtId="184" fontId="5" fillId="0" borderId="4" xfId="549" quotePrefix="1" applyNumberFormat="1" applyFont="1" applyFill="1" applyBorder="1" applyAlignment="1">
      <alignment horizontal="center"/>
    </xf>
    <xf numFmtId="184" fontId="0" fillId="0" borderId="15" xfId="0" applyNumberFormat="1" applyBorder="1"/>
    <xf numFmtId="184" fontId="5" fillId="0" borderId="4" xfId="549" applyNumberFormat="1" applyFont="1" applyFill="1" applyBorder="1" applyAlignment="1"/>
    <xf numFmtId="184" fontId="2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184" fontId="2" fillId="0" borderId="0" xfId="549" applyNumberFormat="1" applyFont="1" applyFill="1" applyAlignment="1"/>
    <xf numFmtId="0" fontId="4" fillId="0" borderId="0" xfId="0" applyFont="1" applyAlignment="1">
      <alignment vertical="top" wrapText="1"/>
    </xf>
    <xf numFmtId="0" fontId="36" fillId="0" borderId="0" xfId="0" applyFont="1"/>
    <xf numFmtId="0" fontId="37" fillId="0" borderId="0" xfId="0" applyFont="1" applyAlignment="1">
      <alignment horizontal="center"/>
    </xf>
    <xf numFmtId="0" fontId="37" fillId="0" borderId="0" xfId="0" applyFont="1"/>
    <xf numFmtId="0" fontId="38" fillId="0" borderId="0" xfId="0" applyFont="1" applyAlignment="1">
      <alignment horizontal="center"/>
    </xf>
    <xf numFmtId="184" fontId="5" fillId="0" borderId="13" xfId="549" quotePrefix="1" applyNumberFormat="1" applyFont="1" applyFill="1" applyBorder="1" applyAlignment="1">
      <alignment horizontal="center"/>
    </xf>
    <xf numFmtId="184" fontId="4" fillId="0" borderId="0" xfId="549" applyNumberFormat="1" applyFont="1" applyFill="1" applyAlignment="1">
      <alignment horizontal="left" vertical="top" wrapText="1"/>
    </xf>
    <xf numFmtId="184" fontId="0" fillId="0" borderId="15" xfId="549" applyNumberFormat="1" applyFont="1" applyFill="1" applyBorder="1" applyAlignment="1"/>
    <xf numFmtId="184" fontId="5" fillId="0" borderId="0" xfId="549" applyNumberFormat="1" applyFont="1" applyFill="1" applyBorder="1" applyAlignment="1"/>
    <xf numFmtId="0" fontId="5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167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167" fontId="0" fillId="0" borderId="0" xfId="0" applyNumberFormat="1"/>
    <xf numFmtId="184" fontId="5" fillId="0" borderId="0" xfId="549" quotePrefix="1" applyNumberFormat="1" applyFont="1" applyFill="1" applyBorder="1" applyAlignment="1">
      <alignment horizontal="center"/>
    </xf>
    <xf numFmtId="169" fontId="0" fillId="0" borderId="0" xfId="549" applyFont="1" applyFill="1" applyBorder="1" applyAlignment="1"/>
    <xf numFmtId="167" fontId="5" fillId="0" borderId="0" xfId="0" applyNumberFormat="1" applyFont="1" applyAlignment="1">
      <alignment horizontal="right"/>
    </xf>
    <xf numFmtId="167" fontId="5" fillId="0" borderId="0" xfId="0" applyNumberFormat="1" applyFont="1"/>
    <xf numFmtId="167" fontId="5" fillId="0" borderId="16" xfId="0" applyNumberFormat="1" applyFont="1" applyBorder="1"/>
    <xf numFmtId="184" fontId="0" fillId="0" borderId="0" xfId="549" quotePrefix="1" applyNumberFormat="1" applyFont="1" applyFill="1" applyBorder="1" applyAlignment="1">
      <alignment horizontal="center"/>
    </xf>
    <xf numFmtId="167" fontId="5" fillId="0" borderId="4" xfId="0" applyNumberFormat="1" applyFont="1" applyBorder="1"/>
    <xf numFmtId="184" fontId="2" fillId="0" borderId="0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/>
    <xf numFmtId="184" fontId="5" fillId="0" borderId="0" xfId="549" applyNumberFormat="1" applyFont="1" applyFill="1" applyBorder="1" applyAlignment="1">
      <alignment horizontal="right"/>
    </xf>
    <xf numFmtId="184" fontId="0" fillId="0" borderId="0" xfId="549" applyNumberFormat="1" applyFont="1" applyFill="1" applyAlignment="1"/>
    <xf numFmtId="184" fontId="0" fillId="0" borderId="14" xfId="549" quotePrefix="1" applyNumberFormat="1" applyFont="1" applyFill="1" applyBorder="1" applyAlignment="1">
      <alignment horizontal="center"/>
    </xf>
    <xf numFmtId="184" fontId="0" fillId="0" borderId="0" xfId="549" applyNumberFormat="1" applyFont="1" applyFill="1" applyBorder="1" applyAlignment="1">
      <alignment horizontal="right"/>
    </xf>
    <xf numFmtId="184" fontId="0" fillId="0" borderId="14" xfId="549" applyNumberFormat="1" applyFont="1" applyFill="1" applyBorder="1" applyAlignment="1"/>
    <xf numFmtId="167" fontId="0" fillId="0" borderId="14" xfId="0" applyNumberFormat="1" applyBorder="1"/>
    <xf numFmtId="184" fontId="5" fillId="0" borderId="13" xfId="549" applyNumberFormat="1" applyFont="1" applyFill="1" applyBorder="1" applyAlignment="1"/>
    <xf numFmtId="184" fontId="2" fillId="0" borderId="0" xfId="549" applyNumberFormat="1" applyFont="1" applyFill="1" applyBorder="1" applyAlignment="1"/>
    <xf numFmtId="167" fontId="0" fillId="0" borderId="0" xfId="0" applyNumberFormat="1" applyAlignment="1">
      <alignment horizontal="center"/>
    </xf>
    <xf numFmtId="167" fontId="6" fillId="0" borderId="0" xfId="0" applyNumberFormat="1" applyFont="1" applyAlignment="1">
      <alignment horizontal="center"/>
    </xf>
    <xf numFmtId="167" fontId="51" fillId="0" borderId="0" xfId="0" applyNumberFormat="1" applyFont="1"/>
    <xf numFmtId="184" fontId="5" fillId="0" borderId="4" xfId="549" applyNumberFormat="1" applyFont="1" applyFill="1" applyBorder="1" applyAlignment="1">
      <alignment horizontal="right"/>
    </xf>
    <xf numFmtId="186" fontId="3" fillId="0" borderId="0" xfId="1096" quotePrefix="1" applyNumberFormat="1" applyFont="1" applyAlignment="1">
      <alignment vertical="center"/>
    </xf>
    <xf numFmtId="186" fontId="5" fillId="0" borderId="0" xfId="1096" applyNumberFormat="1" applyFont="1" applyAlignment="1">
      <alignment vertical="center"/>
    </xf>
    <xf numFmtId="186" fontId="2" fillId="0" borderId="0" xfId="1096" applyNumberFormat="1" applyFont="1" applyAlignment="1">
      <alignment horizontal="center" vertical="center"/>
    </xf>
    <xf numFmtId="186" fontId="2" fillId="0" borderId="0" xfId="1096" applyNumberFormat="1" applyFont="1" applyAlignment="1">
      <alignment vertical="center"/>
    </xf>
    <xf numFmtId="186" fontId="3" fillId="0" borderId="0" xfId="1096" applyNumberFormat="1" applyFont="1" applyAlignment="1">
      <alignment vertical="center"/>
    </xf>
    <xf numFmtId="49" fontId="4" fillId="0" borderId="0" xfId="0" applyNumberFormat="1" applyFont="1" applyAlignment="1">
      <alignment horizontal="center"/>
    </xf>
    <xf numFmtId="186" fontId="6" fillId="0" borderId="0" xfId="1096" applyNumberFormat="1" applyFont="1" applyAlignment="1">
      <alignment vertical="center"/>
    </xf>
    <xf numFmtId="186" fontId="4" fillId="0" borderId="0" xfId="1096" applyNumberFormat="1" applyFont="1" applyAlignment="1">
      <alignment horizontal="center" vertical="center"/>
    </xf>
    <xf numFmtId="198" fontId="2" fillId="0" borderId="0" xfId="549" applyNumberFormat="1" applyFont="1" applyFill="1" applyAlignment="1">
      <alignment horizontal="right" vertical="center"/>
    </xf>
    <xf numFmtId="198" fontId="2" fillId="0" borderId="0" xfId="549" applyNumberFormat="1" applyFont="1" applyFill="1" applyAlignment="1">
      <alignment horizontal="center" vertical="center"/>
    </xf>
    <xf numFmtId="198" fontId="2" fillId="0" borderId="14" xfId="549" applyNumberFormat="1" applyFont="1" applyFill="1" applyBorder="1" applyAlignment="1">
      <alignment horizontal="right" vertical="center"/>
    </xf>
    <xf numFmtId="198" fontId="5" fillId="0" borderId="14" xfId="549" applyNumberFormat="1" applyFont="1" applyFill="1" applyBorder="1" applyAlignment="1">
      <alignment horizontal="right" vertical="center"/>
    </xf>
    <xf numFmtId="198" fontId="5" fillId="0" borderId="0" xfId="549" applyNumberFormat="1" applyFont="1" applyFill="1" applyAlignment="1">
      <alignment horizontal="right" vertical="center"/>
    </xf>
    <xf numFmtId="198" fontId="5" fillId="0" borderId="13" xfId="549" applyNumberFormat="1" applyFont="1" applyFill="1" applyBorder="1" applyAlignment="1">
      <alignment horizontal="right" vertical="center"/>
    </xf>
    <xf numFmtId="186" fontId="4" fillId="0" borderId="0" xfId="1096" applyNumberFormat="1" applyFont="1" applyAlignment="1">
      <alignment vertical="center"/>
    </xf>
    <xf numFmtId="186" fontId="52" fillId="0" borderId="0" xfId="1096" applyNumberFormat="1" applyFont="1" applyAlignment="1">
      <alignment horizontal="center" vertical="center"/>
    </xf>
    <xf numFmtId="198" fontId="5" fillId="0" borderId="4" xfId="549" applyNumberFormat="1" applyFont="1" applyFill="1" applyBorder="1" applyAlignment="1">
      <alignment horizontal="right" vertical="center"/>
    </xf>
    <xf numFmtId="198" fontId="2" fillId="0" borderId="0" xfId="549" applyNumberFormat="1" applyFont="1" applyFill="1" applyBorder="1" applyAlignment="1">
      <alignment horizontal="right" vertical="center"/>
    </xf>
    <xf numFmtId="0" fontId="2" fillId="0" borderId="0" xfId="0" applyFont="1"/>
    <xf numFmtId="198" fontId="2" fillId="0" borderId="13" xfId="549" applyNumberFormat="1" applyFont="1" applyFill="1" applyBorder="1" applyAlignment="1">
      <alignment horizontal="right" vertical="center"/>
    </xf>
    <xf numFmtId="198" fontId="5" fillId="0" borderId="15" xfId="549" applyNumberFormat="1" applyFont="1" applyFill="1" applyBorder="1" applyAlignment="1">
      <alignment horizontal="right" vertical="center"/>
    </xf>
    <xf numFmtId="186" fontId="0" fillId="0" borderId="0" xfId="1096" applyNumberFormat="1" applyFont="1" applyAlignment="1">
      <alignment vertical="center"/>
    </xf>
    <xf numFmtId="198" fontId="0" fillId="0" borderId="0" xfId="549" applyNumberFormat="1" applyFont="1" applyFill="1" applyAlignment="1">
      <alignment horizontal="right" vertical="center"/>
    </xf>
    <xf numFmtId="0" fontId="0" fillId="0" borderId="0" xfId="1344" applyFont="1" applyAlignment="1">
      <alignment vertical="center"/>
    </xf>
    <xf numFmtId="185" fontId="5" fillId="0" borderId="13" xfId="0" applyNumberFormat="1" applyFont="1" applyBorder="1"/>
    <xf numFmtId="0" fontId="51" fillId="0" borderId="0" xfId="0" applyFont="1"/>
    <xf numFmtId="186" fontId="0" fillId="0" borderId="0" xfId="1314" applyNumberFormat="1" applyFont="1" applyAlignment="1">
      <alignment vertical="center"/>
    </xf>
    <xf numFmtId="186" fontId="2" fillId="0" borderId="0" xfId="1314" applyNumberFormat="1" applyFont="1" applyAlignment="1">
      <alignment vertical="center"/>
    </xf>
    <xf numFmtId="198" fontId="5" fillId="0" borderId="0" xfId="549" applyNumberFormat="1" applyFont="1" applyFill="1" applyBorder="1" applyAlignment="1">
      <alignment horizontal="right" vertical="center"/>
    </xf>
    <xf numFmtId="197" fontId="2" fillId="0" borderId="0" xfId="1096" applyNumberFormat="1" applyFont="1" applyAlignment="1">
      <alignment horizontal="right" vertical="center"/>
    </xf>
    <xf numFmtId="186" fontId="6" fillId="0" borderId="0" xfId="1132" applyNumberFormat="1" applyFont="1" applyAlignment="1">
      <alignment vertical="center"/>
    </xf>
    <xf numFmtId="186" fontId="2" fillId="0" borderId="0" xfId="1344" applyNumberFormat="1" applyFont="1" applyAlignment="1">
      <alignment vertical="center"/>
    </xf>
    <xf numFmtId="186" fontId="2" fillId="0" borderId="0" xfId="1132" applyNumberFormat="1" applyAlignment="1">
      <alignment vertical="center"/>
    </xf>
    <xf numFmtId="0" fontId="37" fillId="0" borderId="0" xfId="0" applyFont="1" applyAlignment="1">
      <alignment horizontal="right"/>
    </xf>
    <xf numFmtId="184" fontId="5" fillId="0" borderId="4" xfId="0" applyNumberFormat="1" applyFont="1" applyBorder="1"/>
    <xf numFmtId="0" fontId="5" fillId="0" borderId="0" xfId="1345" applyFont="1"/>
    <xf numFmtId="0" fontId="0" fillId="0" borderId="14" xfId="0" applyBorder="1" applyAlignment="1">
      <alignment horizontal="center"/>
    </xf>
    <xf numFmtId="0" fontId="0" fillId="0" borderId="0" xfId="0" quotePrefix="1" applyAlignment="1">
      <alignment horizontal="center"/>
    </xf>
    <xf numFmtId="16" fontId="0" fillId="0" borderId="0" xfId="0" applyNumberFormat="1" applyAlignment="1">
      <alignment horizontal="center"/>
    </xf>
    <xf numFmtId="0" fontId="54" fillId="0" borderId="0" xfId="0" applyFont="1" applyAlignment="1">
      <alignment horizontal="left"/>
    </xf>
    <xf numFmtId="199" fontId="5" fillId="0" borderId="0" xfId="0" applyNumberFormat="1" applyFont="1"/>
    <xf numFmtId="169" fontId="5" fillId="0" borderId="0" xfId="0" applyNumberFormat="1" applyFont="1"/>
    <xf numFmtId="186" fontId="4" fillId="0" borderId="0" xfId="1344" applyNumberFormat="1" applyFont="1" applyAlignment="1">
      <alignment vertical="center"/>
    </xf>
    <xf numFmtId="184" fontId="0" fillId="0" borderId="0" xfId="0" applyNumberFormat="1" applyAlignment="1">
      <alignment horizontal="right"/>
    </xf>
    <xf numFmtId="184" fontId="2" fillId="0" borderId="0" xfId="549" applyNumberFormat="1" applyFont="1" applyFill="1" applyAlignment="1">
      <alignment horizontal="right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185" fontId="4" fillId="0" borderId="0" xfId="0" applyNumberFormat="1" applyFont="1" applyAlignment="1">
      <alignment horizontal="center"/>
    </xf>
    <xf numFmtId="185" fontId="6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0" fillId="0" borderId="0" xfId="549" applyNumberFormat="1" applyFont="1" applyFill="1" applyBorder="1" applyAlignment="1"/>
    <xf numFmtId="184" fontId="5" fillId="0" borderId="4" xfId="549" applyNumberFormat="1" applyFont="1" applyFill="1" applyBorder="1" applyAlignment="1">
      <alignment horizontal="right" wrapText="1"/>
    </xf>
    <xf numFmtId="197" fontId="0" fillId="0" borderId="0" xfId="1096" applyNumberFormat="1" applyFont="1" applyAlignment="1">
      <alignment horizontal="right" vertical="center"/>
    </xf>
    <xf numFmtId="167" fontId="2" fillId="0" borderId="0" xfId="549" applyNumberFormat="1" applyFont="1" applyFill="1" applyAlignment="1">
      <alignment horizontal="center" vertical="center"/>
    </xf>
    <xf numFmtId="167" fontId="0" fillId="0" borderId="0" xfId="549" applyNumberFormat="1" applyFont="1" applyFill="1" applyAlignment="1">
      <alignment horizontal="right" vertical="center"/>
    </xf>
    <xf numFmtId="167" fontId="5" fillId="0" borderId="0" xfId="549" applyNumberFormat="1" applyFont="1" applyFill="1" applyBorder="1" applyAlignment="1">
      <alignment horizontal="right"/>
    </xf>
    <xf numFmtId="167" fontId="2" fillId="0" borderId="0" xfId="549" applyNumberFormat="1" applyFont="1" applyFill="1" applyBorder="1" applyAlignment="1">
      <alignment horizontal="right"/>
    </xf>
    <xf numFmtId="167" fontId="5" fillId="0" borderId="0" xfId="549" quotePrefix="1" applyNumberFormat="1" applyFont="1" applyFill="1" applyBorder="1" applyAlignment="1">
      <alignment horizontal="center"/>
    </xf>
    <xf numFmtId="167" fontId="5" fillId="0" borderId="4" xfId="549" applyNumberFormat="1" applyFont="1" applyFill="1" applyBorder="1" applyAlignment="1">
      <alignment horizontal="right"/>
    </xf>
    <xf numFmtId="167" fontId="2" fillId="0" borderId="0" xfId="549" quotePrefix="1" applyNumberFormat="1" applyFont="1" applyFill="1" applyBorder="1" applyAlignment="1">
      <alignment horizontal="center"/>
    </xf>
    <xf numFmtId="167" fontId="0" fillId="0" borderId="0" xfId="549" quotePrefix="1" applyNumberFormat="1" applyFont="1" applyFill="1" applyBorder="1" applyAlignment="1">
      <alignment horizontal="center"/>
    </xf>
    <xf numFmtId="167" fontId="5" fillId="0" borderId="4" xfId="549" quotePrefix="1" applyNumberFormat="1" applyFont="1" applyFill="1" applyBorder="1" applyAlignment="1">
      <alignment horizontal="center"/>
    </xf>
    <xf numFmtId="167" fontId="5" fillId="0" borderId="13" xfId="549" quotePrefix="1" applyNumberFormat="1" applyFont="1" applyFill="1" applyBorder="1" applyAlignment="1">
      <alignment horizontal="center"/>
    </xf>
    <xf numFmtId="167" fontId="0" fillId="0" borderId="0" xfId="549" applyNumberFormat="1" applyFont="1" applyFill="1" applyBorder="1" applyAlignment="1">
      <alignment horizontal="right"/>
    </xf>
    <xf numFmtId="167" fontId="0" fillId="0" borderId="14" xfId="549" quotePrefix="1" applyNumberFormat="1" applyFont="1" applyFill="1" applyBorder="1" applyAlignment="1">
      <alignment horizontal="center"/>
    </xf>
    <xf numFmtId="184" fontId="4" fillId="0" borderId="0" xfId="1344" applyNumberFormat="1" applyFont="1" applyAlignment="1">
      <alignment horizontal="center" vertical="center"/>
    </xf>
    <xf numFmtId="184" fontId="53" fillId="0" borderId="0" xfId="0" applyNumberFormat="1" applyFont="1"/>
    <xf numFmtId="0" fontId="4" fillId="0" borderId="0" xfId="0" applyFont="1" applyAlignment="1">
      <alignment vertical="top"/>
    </xf>
    <xf numFmtId="197" fontId="4" fillId="0" borderId="0" xfId="1096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14" xfId="0" applyBorder="1" applyAlignment="1">
      <alignment horizontal="center"/>
    </xf>
  </cellXfs>
  <cellStyles count="1346">
    <cellStyle name="??" xfId="1258" xr:uid="{00000000-0005-0000-0000-000000000000}"/>
    <cellStyle name="?? [0.00]_ADMAG" xfId="1259" xr:uid="{00000000-0005-0000-0000-000001000000}"/>
    <cellStyle name="???? [0.00]_ADMAG" xfId="1260" xr:uid="{00000000-0005-0000-0000-000002000000}"/>
    <cellStyle name="????_ADMAG" xfId="1261" xr:uid="{00000000-0005-0000-0000-000003000000}"/>
    <cellStyle name="??_ADMAG" xfId="1262" xr:uid="{00000000-0005-0000-0000-000004000000}"/>
    <cellStyle name="’??? [0.00]_TMCA Spreadsheet(body)" xfId="1263" xr:uid="{00000000-0005-0000-0000-000005000000}"/>
    <cellStyle name="’???_TMCA Spreadsheet(body)" xfId="1264" xr:uid="{00000000-0005-0000-0000-000006000000}"/>
    <cellStyle name="•W?_TMCA Spreadsheet(body)" xfId="1265" xr:uid="{00000000-0005-0000-0000-000007000000}"/>
    <cellStyle name="20% - Accent1 10" xfId="1" xr:uid="{00000000-0005-0000-0000-000008000000}"/>
    <cellStyle name="20% - Accent1 11" xfId="2" xr:uid="{00000000-0005-0000-0000-000009000000}"/>
    <cellStyle name="20% - Accent1 12" xfId="3" xr:uid="{00000000-0005-0000-0000-00000A000000}"/>
    <cellStyle name="20% - Accent1 13" xfId="4" xr:uid="{00000000-0005-0000-0000-00000B000000}"/>
    <cellStyle name="20% - Accent1 14" xfId="5" xr:uid="{00000000-0005-0000-0000-00000C000000}"/>
    <cellStyle name="20% - Accent1 15" xfId="6" xr:uid="{00000000-0005-0000-0000-00000D000000}"/>
    <cellStyle name="20% - Accent1 2" xfId="7" xr:uid="{00000000-0005-0000-0000-00000E000000}"/>
    <cellStyle name="20% - Accent1 2 2" xfId="8" xr:uid="{00000000-0005-0000-0000-00000F000000}"/>
    <cellStyle name="20% - Accent1 3" xfId="9" xr:uid="{00000000-0005-0000-0000-000010000000}"/>
    <cellStyle name="20% - Accent1 3 2" xfId="10" xr:uid="{00000000-0005-0000-0000-000011000000}"/>
    <cellStyle name="20% - Accent1 4" xfId="11" xr:uid="{00000000-0005-0000-0000-000012000000}"/>
    <cellStyle name="20% - Accent1 4 2" xfId="12" xr:uid="{00000000-0005-0000-0000-000013000000}"/>
    <cellStyle name="20% - Accent1 5" xfId="13" xr:uid="{00000000-0005-0000-0000-000014000000}"/>
    <cellStyle name="20% - Accent1 5 2" xfId="14" xr:uid="{00000000-0005-0000-0000-000015000000}"/>
    <cellStyle name="20% - Accent1 6" xfId="15" xr:uid="{00000000-0005-0000-0000-000016000000}"/>
    <cellStyle name="20% - Accent1 6 2" xfId="16" xr:uid="{00000000-0005-0000-0000-000017000000}"/>
    <cellStyle name="20% - Accent1 7" xfId="17" xr:uid="{00000000-0005-0000-0000-000018000000}"/>
    <cellStyle name="20% - Accent1 7 2" xfId="18" xr:uid="{00000000-0005-0000-0000-000019000000}"/>
    <cellStyle name="20% - Accent1 8" xfId="19" xr:uid="{00000000-0005-0000-0000-00001A000000}"/>
    <cellStyle name="20% - Accent1 9" xfId="20" xr:uid="{00000000-0005-0000-0000-00001B000000}"/>
    <cellStyle name="20% - Accent2 10" xfId="21" xr:uid="{00000000-0005-0000-0000-00001C000000}"/>
    <cellStyle name="20% - Accent2 11" xfId="22" xr:uid="{00000000-0005-0000-0000-00001D000000}"/>
    <cellStyle name="20% - Accent2 12" xfId="23" xr:uid="{00000000-0005-0000-0000-00001E000000}"/>
    <cellStyle name="20% - Accent2 13" xfId="24" xr:uid="{00000000-0005-0000-0000-00001F000000}"/>
    <cellStyle name="20% - Accent2 14" xfId="25" xr:uid="{00000000-0005-0000-0000-000020000000}"/>
    <cellStyle name="20% - Accent2 15" xfId="26" xr:uid="{00000000-0005-0000-0000-000021000000}"/>
    <cellStyle name="20% - Accent2 2" xfId="27" xr:uid="{00000000-0005-0000-0000-000022000000}"/>
    <cellStyle name="20% - Accent2 2 2" xfId="28" xr:uid="{00000000-0005-0000-0000-000023000000}"/>
    <cellStyle name="20% - Accent2 3" xfId="29" xr:uid="{00000000-0005-0000-0000-000024000000}"/>
    <cellStyle name="20% - Accent2 3 2" xfId="30" xr:uid="{00000000-0005-0000-0000-000025000000}"/>
    <cellStyle name="20% - Accent2 4" xfId="31" xr:uid="{00000000-0005-0000-0000-000026000000}"/>
    <cellStyle name="20% - Accent2 4 2" xfId="32" xr:uid="{00000000-0005-0000-0000-000027000000}"/>
    <cellStyle name="20% - Accent2 5" xfId="33" xr:uid="{00000000-0005-0000-0000-000028000000}"/>
    <cellStyle name="20% - Accent2 5 2" xfId="34" xr:uid="{00000000-0005-0000-0000-000029000000}"/>
    <cellStyle name="20% - Accent2 6" xfId="35" xr:uid="{00000000-0005-0000-0000-00002A000000}"/>
    <cellStyle name="20% - Accent2 6 2" xfId="36" xr:uid="{00000000-0005-0000-0000-00002B000000}"/>
    <cellStyle name="20% - Accent2 7" xfId="37" xr:uid="{00000000-0005-0000-0000-00002C000000}"/>
    <cellStyle name="20% - Accent2 7 2" xfId="38" xr:uid="{00000000-0005-0000-0000-00002D000000}"/>
    <cellStyle name="20% - Accent2 8" xfId="39" xr:uid="{00000000-0005-0000-0000-00002E000000}"/>
    <cellStyle name="20% - Accent2 9" xfId="40" xr:uid="{00000000-0005-0000-0000-00002F000000}"/>
    <cellStyle name="20% - Accent3 10" xfId="41" xr:uid="{00000000-0005-0000-0000-000030000000}"/>
    <cellStyle name="20% - Accent3 11" xfId="42" xr:uid="{00000000-0005-0000-0000-000031000000}"/>
    <cellStyle name="20% - Accent3 12" xfId="43" xr:uid="{00000000-0005-0000-0000-000032000000}"/>
    <cellStyle name="20% - Accent3 13" xfId="44" xr:uid="{00000000-0005-0000-0000-000033000000}"/>
    <cellStyle name="20% - Accent3 14" xfId="45" xr:uid="{00000000-0005-0000-0000-000034000000}"/>
    <cellStyle name="20% - Accent3 15" xfId="46" xr:uid="{00000000-0005-0000-0000-000035000000}"/>
    <cellStyle name="20% - Accent3 2" xfId="47" xr:uid="{00000000-0005-0000-0000-000036000000}"/>
    <cellStyle name="20% - Accent3 2 2" xfId="48" xr:uid="{00000000-0005-0000-0000-000037000000}"/>
    <cellStyle name="20% - Accent3 3" xfId="49" xr:uid="{00000000-0005-0000-0000-000038000000}"/>
    <cellStyle name="20% - Accent3 3 2" xfId="50" xr:uid="{00000000-0005-0000-0000-000039000000}"/>
    <cellStyle name="20% - Accent3 4" xfId="51" xr:uid="{00000000-0005-0000-0000-00003A000000}"/>
    <cellStyle name="20% - Accent3 4 2" xfId="52" xr:uid="{00000000-0005-0000-0000-00003B000000}"/>
    <cellStyle name="20% - Accent3 5" xfId="53" xr:uid="{00000000-0005-0000-0000-00003C000000}"/>
    <cellStyle name="20% - Accent3 5 2" xfId="54" xr:uid="{00000000-0005-0000-0000-00003D000000}"/>
    <cellStyle name="20% - Accent3 6" xfId="55" xr:uid="{00000000-0005-0000-0000-00003E000000}"/>
    <cellStyle name="20% - Accent3 6 2" xfId="56" xr:uid="{00000000-0005-0000-0000-00003F000000}"/>
    <cellStyle name="20% - Accent3 7" xfId="57" xr:uid="{00000000-0005-0000-0000-000040000000}"/>
    <cellStyle name="20% - Accent3 7 2" xfId="58" xr:uid="{00000000-0005-0000-0000-000041000000}"/>
    <cellStyle name="20% - Accent3 8" xfId="59" xr:uid="{00000000-0005-0000-0000-000042000000}"/>
    <cellStyle name="20% - Accent3 9" xfId="60" xr:uid="{00000000-0005-0000-0000-000043000000}"/>
    <cellStyle name="20% - Accent4 10" xfId="61" xr:uid="{00000000-0005-0000-0000-000044000000}"/>
    <cellStyle name="20% - Accent4 11" xfId="62" xr:uid="{00000000-0005-0000-0000-000045000000}"/>
    <cellStyle name="20% - Accent4 12" xfId="63" xr:uid="{00000000-0005-0000-0000-000046000000}"/>
    <cellStyle name="20% - Accent4 13" xfId="64" xr:uid="{00000000-0005-0000-0000-000047000000}"/>
    <cellStyle name="20% - Accent4 14" xfId="65" xr:uid="{00000000-0005-0000-0000-000048000000}"/>
    <cellStyle name="20% - Accent4 15" xfId="66" xr:uid="{00000000-0005-0000-0000-000049000000}"/>
    <cellStyle name="20% - Accent4 2" xfId="67" xr:uid="{00000000-0005-0000-0000-00004A000000}"/>
    <cellStyle name="20% - Accent4 2 2" xfId="68" xr:uid="{00000000-0005-0000-0000-00004B000000}"/>
    <cellStyle name="20% - Accent4 3" xfId="69" xr:uid="{00000000-0005-0000-0000-00004C000000}"/>
    <cellStyle name="20% - Accent4 3 2" xfId="70" xr:uid="{00000000-0005-0000-0000-00004D000000}"/>
    <cellStyle name="20% - Accent4 4" xfId="71" xr:uid="{00000000-0005-0000-0000-00004E000000}"/>
    <cellStyle name="20% - Accent4 4 2" xfId="72" xr:uid="{00000000-0005-0000-0000-00004F000000}"/>
    <cellStyle name="20% - Accent4 5" xfId="73" xr:uid="{00000000-0005-0000-0000-000050000000}"/>
    <cellStyle name="20% - Accent4 5 2" xfId="74" xr:uid="{00000000-0005-0000-0000-000051000000}"/>
    <cellStyle name="20% - Accent4 6" xfId="75" xr:uid="{00000000-0005-0000-0000-000052000000}"/>
    <cellStyle name="20% - Accent4 6 2" xfId="76" xr:uid="{00000000-0005-0000-0000-000053000000}"/>
    <cellStyle name="20% - Accent4 7" xfId="77" xr:uid="{00000000-0005-0000-0000-000054000000}"/>
    <cellStyle name="20% - Accent4 7 2" xfId="78" xr:uid="{00000000-0005-0000-0000-000055000000}"/>
    <cellStyle name="20% - Accent4 8" xfId="79" xr:uid="{00000000-0005-0000-0000-000056000000}"/>
    <cellStyle name="20% - Accent4 9" xfId="80" xr:uid="{00000000-0005-0000-0000-000057000000}"/>
    <cellStyle name="20% - Accent5 10" xfId="81" xr:uid="{00000000-0005-0000-0000-000058000000}"/>
    <cellStyle name="20% - Accent5 11" xfId="82" xr:uid="{00000000-0005-0000-0000-000059000000}"/>
    <cellStyle name="20% - Accent5 12" xfId="83" xr:uid="{00000000-0005-0000-0000-00005A000000}"/>
    <cellStyle name="20% - Accent5 13" xfId="84" xr:uid="{00000000-0005-0000-0000-00005B000000}"/>
    <cellStyle name="20% - Accent5 14" xfId="85" xr:uid="{00000000-0005-0000-0000-00005C000000}"/>
    <cellStyle name="20% - Accent5 15" xfId="86" xr:uid="{00000000-0005-0000-0000-00005D000000}"/>
    <cellStyle name="20% - Accent5 2" xfId="87" xr:uid="{00000000-0005-0000-0000-00005E000000}"/>
    <cellStyle name="20% - Accent5 2 2" xfId="88" xr:uid="{00000000-0005-0000-0000-00005F000000}"/>
    <cellStyle name="20% - Accent5 3" xfId="89" xr:uid="{00000000-0005-0000-0000-000060000000}"/>
    <cellStyle name="20% - Accent5 3 2" xfId="90" xr:uid="{00000000-0005-0000-0000-000061000000}"/>
    <cellStyle name="20% - Accent5 4" xfId="91" xr:uid="{00000000-0005-0000-0000-000062000000}"/>
    <cellStyle name="20% - Accent5 4 2" xfId="92" xr:uid="{00000000-0005-0000-0000-000063000000}"/>
    <cellStyle name="20% - Accent5 5" xfId="93" xr:uid="{00000000-0005-0000-0000-000064000000}"/>
    <cellStyle name="20% - Accent5 5 2" xfId="94" xr:uid="{00000000-0005-0000-0000-000065000000}"/>
    <cellStyle name="20% - Accent5 6" xfId="95" xr:uid="{00000000-0005-0000-0000-000066000000}"/>
    <cellStyle name="20% - Accent5 6 2" xfId="96" xr:uid="{00000000-0005-0000-0000-000067000000}"/>
    <cellStyle name="20% - Accent5 7" xfId="97" xr:uid="{00000000-0005-0000-0000-000068000000}"/>
    <cellStyle name="20% - Accent5 7 2" xfId="98" xr:uid="{00000000-0005-0000-0000-000069000000}"/>
    <cellStyle name="20% - Accent5 8" xfId="99" xr:uid="{00000000-0005-0000-0000-00006A000000}"/>
    <cellStyle name="20% - Accent5 9" xfId="100" xr:uid="{00000000-0005-0000-0000-00006B000000}"/>
    <cellStyle name="20% - Accent6 10" xfId="101" xr:uid="{00000000-0005-0000-0000-00006C000000}"/>
    <cellStyle name="20% - Accent6 11" xfId="102" xr:uid="{00000000-0005-0000-0000-00006D000000}"/>
    <cellStyle name="20% - Accent6 12" xfId="103" xr:uid="{00000000-0005-0000-0000-00006E000000}"/>
    <cellStyle name="20% - Accent6 13" xfId="104" xr:uid="{00000000-0005-0000-0000-00006F000000}"/>
    <cellStyle name="20% - Accent6 14" xfId="105" xr:uid="{00000000-0005-0000-0000-000070000000}"/>
    <cellStyle name="20% - Accent6 15" xfId="106" xr:uid="{00000000-0005-0000-0000-000071000000}"/>
    <cellStyle name="20% - Accent6 2" xfId="107" xr:uid="{00000000-0005-0000-0000-000072000000}"/>
    <cellStyle name="20% - Accent6 2 2" xfId="108" xr:uid="{00000000-0005-0000-0000-000073000000}"/>
    <cellStyle name="20% - Accent6 3" xfId="109" xr:uid="{00000000-0005-0000-0000-000074000000}"/>
    <cellStyle name="20% - Accent6 3 2" xfId="110" xr:uid="{00000000-0005-0000-0000-000075000000}"/>
    <cellStyle name="20% - Accent6 4" xfId="111" xr:uid="{00000000-0005-0000-0000-000076000000}"/>
    <cellStyle name="20% - Accent6 4 2" xfId="112" xr:uid="{00000000-0005-0000-0000-000077000000}"/>
    <cellStyle name="20% - Accent6 5" xfId="113" xr:uid="{00000000-0005-0000-0000-000078000000}"/>
    <cellStyle name="20% - Accent6 5 2" xfId="114" xr:uid="{00000000-0005-0000-0000-000079000000}"/>
    <cellStyle name="20% - Accent6 6" xfId="115" xr:uid="{00000000-0005-0000-0000-00007A000000}"/>
    <cellStyle name="20% - Accent6 6 2" xfId="116" xr:uid="{00000000-0005-0000-0000-00007B000000}"/>
    <cellStyle name="20% - Accent6 7" xfId="117" xr:uid="{00000000-0005-0000-0000-00007C000000}"/>
    <cellStyle name="20% - Accent6 7 2" xfId="118" xr:uid="{00000000-0005-0000-0000-00007D000000}"/>
    <cellStyle name="20% - Accent6 8" xfId="119" xr:uid="{00000000-0005-0000-0000-00007E000000}"/>
    <cellStyle name="20% - Accent6 9" xfId="120" xr:uid="{00000000-0005-0000-0000-00007F000000}"/>
    <cellStyle name="40% - Accent1 10" xfId="121" xr:uid="{00000000-0005-0000-0000-000080000000}"/>
    <cellStyle name="40% - Accent1 11" xfId="122" xr:uid="{00000000-0005-0000-0000-000081000000}"/>
    <cellStyle name="40% - Accent1 12" xfId="123" xr:uid="{00000000-0005-0000-0000-000082000000}"/>
    <cellStyle name="40% - Accent1 13" xfId="124" xr:uid="{00000000-0005-0000-0000-000083000000}"/>
    <cellStyle name="40% - Accent1 14" xfId="125" xr:uid="{00000000-0005-0000-0000-000084000000}"/>
    <cellStyle name="40% - Accent1 15" xfId="126" xr:uid="{00000000-0005-0000-0000-000085000000}"/>
    <cellStyle name="40% - Accent1 2" xfId="127" xr:uid="{00000000-0005-0000-0000-000086000000}"/>
    <cellStyle name="40% - Accent1 2 2" xfId="128" xr:uid="{00000000-0005-0000-0000-000087000000}"/>
    <cellStyle name="40% - Accent1 3" xfId="129" xr:uid="{00000000-0005-0000-0000-000088000000}"/>
    <cellStyle name="40% - Accent1 3 2" xfId="130" xr:uid="{00000000-0005-0000-0000-000089000000}"/>
    <cellStyle name="40% - Accent1 4" xfId="131" xr:uid="{00000000-0005-0000-0000-00008A000000}"/>
    <cellStyle name="40% - Accent1 4 2" xfId="132" xr:uid="{00000000-0005-0000-0000-00008B000000}"/>
    <cellStyle name="40% - Accent1 5" xfId="133" xr:uid="{00000000-0005-0000-0000-00008C000000}"/>
    <cellStyle name="40% - Accent1 5 2" xfId="134" xr:uid="{00000000-0005-0000-0000-00008D000000}"/>
    <cellStyle name="40% - Accent1 6" xfId="135" xr:uid="{00000000-0005-0000-0000-00008E000000}"/>
    <cellStyle name="40% - Accent1 6 2" xfId="136" xr:uid="{00000000-0005-0000-0000-00008F000000}"/>
    <cellStyle name="40% - Accent1 7" xfId="137" xr:uid="{00000000-0005-0000-0000-000090000000}"/>
    <cellStyle name="40% - Accent1 7 2" xfId="138" xr:uid="{00000000-0005-0000-0000-000091000000}"/>
    <cellStyle name="40% - Accent1 8" xfId="139" xr:uid="{00000000-0005-0000-0000-000092000000}"/>
    <cellStyle name="40% - Accent1 9" xfId="140" xr:uid="{00000000-0005-0000-0000-000093000000}"/>
    <cellStyle name="40% - Accent2 10" xfId="141" xr:uid="{00000000-0005-0000-0000-000094000000}"/>
    <cellStyle name="40% - Accent2 11" xfId="142" xr:uid="{00000000-0005-0000-0000-000095000000}"/>
    <cellStyle name="40% - Accent2 12" xfId="143" xr:uid="{00000000-0005-0000-0000-000096000000}"/>
    <cellStyle name="40% - Accent2 13" xfId="144" xr:uid="{00000000-0005-0000-0000-000097000000}"/>
    <cellStyle name="40% - Accent2 14" xfId="145" xr:uid="{00000000-0005-0000-0000-000098000000}"/>
    <cellStyle name="40% - Accent2 15" xfId="146" xr:uid="{00000000-0005-0000-0000-000099000000}"/>
    <cellStyle name="40% - Accent2 2" xfId="147" xr:uid="{00000000-0005-0000-0000-00009A000000}"/>
    <cellStyle name="40% - Accent2 2 2" xfId="148" xr:uid="{00000000-0005-0000-0000-00009B000000}"/>
    <cellStyle name="40% - Accent2 3" xfId="149" xr:uid="{00000000-0005-0000-0000-00009C000000}"/>
    <cellStyle name="40% - Accent2 3 2" xfId="150" xr:uid="{00000000-0005-0000-0000-00009D000000}"/>
    <cellStyle name="40% - Accent2 4" xfId="151" xr:uid="{00000000-0005-0000-0000-00009E000000}"/>
    <cellStyle name="40% - Accent2 4 2" xfId="152" xr:uid="{00000000-0005-0000-0000-00009F000000}"/>
    <cellStyle name="40% - Accent2 5" xfId="153" xr:uid="{00000000-0005-0000-0000-0000A0000000}"/>
    <cellStyle name="40% - Accent2 5 2" xfId="154" xr:uid="{00000000-0005-0000-0000-0000A1000000}"/>
    <cellStyle name="40% - Accent2 6" xfId="155" xr:uid="{00000000-0005-0000-0000-0000A2000000}"/>
    <cellStyle name="40% - Accent2 6 2" xfId="156" xr:uid="{00000000-0005-0000-0000-0000A3000000}"/>
    <cellStyle name="40% - Accent2 7" xfId="157" xr:uid="{00000000-0005-0000-0000-0000A4000000}"/>
    <cellStyle name="40% - Accent2 7 2" xfId="158" xr:uid="{00000000-0005-0000-0000-0000A5000000}"/>
    <cellStyle name="40% - Accent2 8" xfId="159" xr:uid="{00000000-0005-0000-0000-0000A6000000}"/>
    <cellStyle name="40% - Accent2 9" xfId="160" xr:uid="{00000000-0005-0000-0000-0000A7000000}"/>
    <cellStyle name="40% - Accent3 10" xfId="161" xr:uid="{00000000-0005-0000-0000-0000A8000000}"/>
    <cellStyle name="40% - Accent3 11" xfId="162" xr:uid="{00000000-0005-0000-0000-0000A9000000}"/>
    <cellStyle name="40% - Accent3 12" xfId="163" xr:uid="{00000000-0005-0000-0000-0000AA000000}"/>
    <cellStyle name="40% - Accent3 13" xfId="164" xr:uid="{00000000-0005-0000-0000-0000AB000000}"/>
    <cellStyle name="40% - Accent3 14" xfId="165" xr:uid="{00000000-0005-0000-0000-0000AC000000}"/>
    <cellStyle name="40% - Accent3 15" xfId="166" xr:uid="{00000000-0005-0000-0000-0000AD000000}"/>
    <cellStyle name="40% - Accent3 2" xfId="167" xr:uid="{00000000-0005-0000-0000-0000AE000000}"/>
    <cellStyle name="40% - Accent3 2 2" xfId="168" xr:uid="{00000000-0005-0000-0000-0000AF000000}"/>
    <cellStyle name="40% - Accent3 3" xfId="169" xr:uid="{00000000-0005-0000-0000-0000B0000000}"/>
    <cellStyle name="40% - Accent3 3 2" xfId="170" xr:uid="{00000000-0005-0000-0000-0000B1000000}"/>
    <cellStyle name="40% - Accent3 4" xfId="171" xr:uid="{00000000-0005-0000-0000-0000B2000000}"/>
    <cellStyle name="40% - Accent3 4 2" xfId="172" xr:uid="{00000000-0005-0000-0000-0000B3000000}"/>
    <cellStyle name="40% - Accent3 5" xfId="173" xr:uid="{00000000-0005-0000-0000-0000B4000000}"/>
    <cellStyle name="40% - Accent3 5 2" xfId="174" xr:uid="{00000000-0005-0000-0000-0000B5000000}"/>
    <cellStyle name="40% - Accent3 6" xfId="175" xr:uid="{00000000-0005-0000-0000-0000B6000000}"/>
    <cellStyle name="40% - Accent3 6 2" xfId="176" xr:uid="{00000000-0005-0000-0000-0000B7000000}"/>
    <cellStyle name="40% - Accent3 7" xfId="177" xr:uid="{00000000-0005-0000-0000-0000B8000000}"/>
    <cellStyle name="40% - Accent3 7 2" xfId="178" xr:uid="{00000000-0005-0000-0000-0000B9000000}"/>
    <cellStyle name="40% - Accent3 8" xfId="179" xr:uid="{00000000-0005-0000-0000-0000BA000000}"/>
    <cellStyle name="40% - Accent3 9" xfId="180" xr:uid="{00000000-0005-0000-0000-0000BB000000}"/>
    <cellStyle name="40% - Accent4 10" xfId="181" xr:uid="{00000000-0005-0000-0000-0000BC000000}"/>
    <cellStyle name="40% - Accent4 11" xfId="182" xr:uid="{00000000-0005-0000-0000-0000BD000000}"/>
    <cellStyle name="40% - Accent4 12" xfId="183" xr:uid="{00000000-0005-0000-0000-0000BE000000}"/>
    <cellStyle name="40% - Accent4 13" xfId="184" xr:uid="{00000000-0005-0000-0000-0000BF000000}"/>
    <cellStyle name="40% - Accent4 14" xfId="185" xr:uid="{00000000-0005-0000-0000-0000C0000000}"/>
    <cellStyle name="40% - Accent4 15" xfId="186" xr:uid="{00000000-0005-0000-0000-0000C1000000}"/>
    <cellStyle name="40% - Accent4 2" xfId="187" xr:uid="{00000000-0005-0000-0000-0000C2000000}"/>
    <cellStyle name="40% - Accent4 2 2" xfId="188" xr:uid="{00000000-0005-0000-0000-0000C3000000}"/>
    <cellStyle name="40% - Accent4 3" xfId="189" xr:uid="{00000000-0005-0000-0000-0000C4000000}"/>
    <cellStyle name="40% - Accent4 3 2" xfId="190" xr:uid="{00000000-0005-0000-0000-0000C5000000}"/>
    <cellStyle name="40% - Accent4 4" xfId="191" xr:uid="{00000000-0005-0000-0000-0000C6000000}"/>
    <cellStyle name="40% - Accent4 4 2" xfId="192" xr:uid="{00000000-0005-0000-0000-0000C7000000}"/>
    <cellStyle name="40% - Accent4 5" xfId="193" xr:uid="{00000000-0005-0000-0000-0000C8000000}"/>
    <cellStyle name="40% - Accent4 5 2" xfId="194" xr:uid="{00000000-0005-0000-0000-0000C9000000}"/>
    <cellStyle name="40% - Accent4 6" xfId="195" xr:uid="{00000000-0005-0000-0000-0000CA000000}"/>
    <cellStyle name="40% - Accent4 6 2" xfId="196" xr:uid="{00000000-0005-0000-0000-0000CB000000}"/>
    <cellStyle name="40% - Accent4 7" xfId="197" xr:uid="{00000000-0005-0000-0000-0000CC000000}"/>
    <cellStyle name="40% - Accent4 7 2" xfId="198" xr:uid="{00000000-0005-0000-0000-0000CD000000}"/>
    <cellStyle name="40% - Accent4 8" xfId="199" xr:uid="{00000000-0005-0000-0000-0000CE000000}"/>
    <cellStyle name="40% - Accent4 9" xfId="200" xr:uid="{00000000-0005-0000-0000-0000CF000000}"/>
    <cellStyle name="40% - Accent5 10" xfId="201" xr:uid="{00000000-0005-0000-0000-0000D0000000}"/>
    <cellStyle name="40% - Accent5 11" xfId="202" xr:uid="{00000000-0005-0000-0000-0000D1000000}"/>
    <cellStyle name="40% - Accent5 12" xfId="203" xr:uid="{00000000-0005-0000-0000-0000D2000000}"/>
    <cellStyle name="40% - Accent5 13" xfId="204" xr:uid="{00000000-0005-0000-0000-0000D3000000}"/>
    <cellStyle name="40% - Accent5 14" xfId="205" xr:uid="{00000000-0005-0000-0000-0000D4000000}"/>
    <cellStyle name="40% - Accent5 15" xfId="206" xr:uid="{00000000-0005-0000-0000-0000D5000000}"/>
    <cellStyle name="40% - Accent5 2" xfId="207" xr:uid="{00000000-0005-0000-0000-0000D6000000}"/>
    <cellStyle name="40% - Accent5 2 2" xfId="208" xr:uid="{00000000-0005-0000-0000-0000D7000000}"/>
    <cellStyle name="40% - Accent5 3" xfId="209" xr:uid="{00000000-0005-0000-0000-0000D8000000}"/>
    <cellStyle name="40% - Accent5 3 2" xfId="210" xr:uid="{00000000-0005-0000-0000-0000D9000000}"/>
    <cellStyle name="40% - Accent5 4" xfId="211" xr:uid="{00000000-0005-0000-0000-0000DA000000}"/>
    <cellStyle name="40% - Accent5 4 2" xfId="212" xr:uid="{00000000-0005-0000-0000-0000DB000000}"/>
    <cellStyle name="40% - Accent5 5" xfId="213" xr:uid="{00000000-0005-0000-0000-0000DC000000}"/>
    <cellStyle name="40% - Accent5 5 2" xfId="214" xr:uid="{00000000-0005-0000-0000-0000DD000000}"/>
    <cellStyle name="40% - Accent5 6" xfId="215" xr:uid="{00000000-0005-0000-0000-0000DE000000}"/>
    <cellStyle name="40% - Accent5 6 2" xfId="216" xr:uid="{00000000-0005-0000-0000-0000DF000000}"/>
    <cellStyle name="40% - Accent5 7" xfId="217" xr:uid="{00000000-0005-0000-0000-0000E0000000}"/>
    <cellStyle name="40% - Accent5 7 2" xfId="218" xr:uid="{00000000-0005-0000-0000-0000E1000000}"/>
    <cellStyle name="40% - Accent5 8" xfId="219" xr:uid="{00000000-0005-0000-0000-0000E2000000}"/>
    <cellStyle name="40% - Accent5 9" xfId="220" xr:uid="{00000000-0005-0000-0000-0000E3000000}"/>
    <cellStyle name="40% - Accent6 10" xfId="221" xr:uid="{00000000-0005-0000-0000-0000E4000000}"/>
    <cellStyle name="40% - Accent6 11" xfId="222" xr:uid="{00000000-0005-0000-0000-0000E5000000}"/>
    <cellStyle name="40% - Accent6 12" xfId="223" xr:uid="{00000000-0005-0000-0000-0000E6000000}"/>
    <cellStyle name="40% - Accent6 13" xfId="224" xr:uid="{00000000-0005-0000-0000-0000E7000000}"/>
    <cellStyle name="40% - Accent6 14" xfId="225" xr:uid="{00000000-0005-0000-0000-0000E8000000}"/>
    <cellStyle name="40% - Accent6 15" xfId="226" xr:uid="{00000000-0005-0000-0000-0000E9000000}"/>
    <cellStyle name="40% - Accent6 2" xfId="227" xr:uid="{00000000-0005-0000-0000-0000EA000000}"/>
    <cellStyle name="40% - Accent6 2 2" xfId="228" xr:uid="{00000000-0005-0000-0000-0000EB000000}"/>
    <cellStyle name="40% - Accent6 3" xfId="229" xr:uid="{00000000-0005-0000-0000-0000EC000000}"/>
    <cellStyle name="40% - Accent6 3 2" xfId="230" xr:uid="{00000000-0005-0000-0000-0000ED000000}"/>
    <cellStyle name="40% - Accent6 4" xfId="231" xr:uid="{00000000-0005-0000-0000-0000EE000000}"/>
    <cellStyle name="40% - Accent6 4 2" xfId="232" xr:uid="{00000000-0005-0000-0000-0000EF000000}"/>
    <cellStyle name="40% - Accent6 5" xfId="233" xr:uid="{00000000-0005-0000-0000-0000F0000000}"/>
    <cellStyle name="40% - Accent6 5 2" xfId="234" xr:uid="{00000000-0005-0000-0000-0000F1000000}"/>
    <cellStyle name="40% - Accent6 6" xfId="235" xr:uid="{00000000-0005-0000-0000-0000F2000000}"/>
    <cellStyle name="40% - Accent6 6 2" xfId="236" xr:uid="{00000000-0005-0000-0000-0000F3000000}"/>
    <cellStyle name="40% - Accent6 7" xfId="237" xr:uid="{00000000-0005-0000-0000-0000F4000000}"/>
    <cellStyle name="40% - Accent6 7 2" xfId="238" xr:uid="{00000000-0005-0000-0000-0000F5000000}"/>
    <cellStyle name="40% - Accent6 8" xfId="239" xr:uid="{00000000-0005-0000-0000-0000F6000000}"/>
    <cellStyle name="40% - Accent6 9" xfId="240" xr:uid="{00000000-0005-0000-0000-0000F7000000}"/>
    <cellStyle name="60% - Accent1 10" xfId="241" xr:uid="{00000000-0005-0000-0000-0000F8000000}"/>
    <cellStyle name="60% - Accent1 11" xfId="242" xr:uid="{00000000-0005-0000-0000-0000F9000000}"/>
    <cellStyle name="60% - Accent1 12" xfId="243" xr:uid="{00000000-0005-0000-0000-0000FA000000}"/>
    <cellStyle name="60% - Accent1 13" xfId="244" xr:uid="{00000000-0005-0000-0000-0000FB000000}"/>
    <cellStyle name="60% - Accent1 14" xfId="245" xr:uid="{00000000-0005-0000-0000-0000FC000000}"/>
    <cellStyle name="60% - Accent1 15" xfId="246" xr:uid="{00000000-0005-0000-0000-0000FD000000}"/>
    <cellStyle name="60% - Accent1 2" xfId="247" xr:uid="{00000000-0005-0000-0000-0000FE000000}"/>
    <cellStyle name="60% - Accent1 2 2" xfId="248" xr:uid="{00000000-0005-0000-0000-0000FF000000}"/>
    <cellStyle name="60% - Accent1 3" xfId="249" xr:uid="{00000000-0005-0000-0000-000000010000}"/>
    <cellStyle name="60% - Accent1 3 2" xfId="250" xr:uid="{00000000-0005-0000-0000-000001010000}"/>
    <cellStyle name="60% - Accent1 4" xfId="251" xr:uid="{00000000-0005-0000-0000-000002010000}"/>
    <cellStyle name="60% - Accent1 4 2" xfId="252" xr:uid="{00000000-0005-0000-0000-000003010000}"/>
    <cellStyle name="60% - Accent1 5" xfId="253" xr:uid="{00000000-0005-0000-0000-000004010000}"/>
    <cellStyle name="60% - Accent1 5 2" xfId="254" xr:uid="{00000000-0005-0000-0000-000005010000}"/>
    <cellStyle name="60% - Accent1 6" xfId="255" xr:uid="{00000000-0005-0000-0000-000006010000}"/>
    <cellStyle name="60% - Accent1 6 2" xfId="256" xr:uid="{00000000-0005-0000-0000-000007010000}"/>
    <cellStyle name="60% - Accent1 7" xfId="257" xr:uid="{00000000-0005-0000-0000-000008010000}"/>
    <cellStyle name="60% - Accent1 7 2" xfId="258" xr:uid="{00000000-0005-0000-0000-000009010000}"/>
    <cellStyle name="60% - Accent1 8" xfId="259" xr:uid="{00000000-0005-0000-0000-00000A010000}"/>
    <cellStyle name="60% - Accent1 9" xfId="260" xr:uid="{00000000-0005-0000-0000-00000B010000}"/>
    <cellStyle name="60% - Accent2 10" xfId="261" xr:uid="{00000000-0005-0000-0000-00000C010000}"/>
    <cellStyle name="60% - Accent2 11" xfId="262" xr:uid="{00000000-0005-0000-0000-00000D010000}"/>
    <cellStyle name="60% - Accent2 12" xfId="263" xr:uid="{00000000-0005-0000-0000-00000E010000}"/>
    <cellStyle name="60% - Accent2 13" xfId="264" xr:uid="{00000000-0005-0000-0000-00000F010000}"/>
    <cellStyle name="60% - Accent2 14" xfId="265" xr:uid="{00000000-0005-0000-0000-000010010000}"/>
    <cellStyle name="60% - Accent2 15" xfId="266" xr:uid="{00000000-0005-0000-0000-000011010000}"/>
    <cellStyle name="60% - Accent2 2" xfId="267" xr:uid="{00000000-0005-0000-0000-000012010000}"/>
    <cellStyle name="60% - Accent2 2 2" xfId="268" xr:uid="{00000000-0005-0000-0000-000013010000}"/>
    <cellStyle name="60% - Accent2 3" xfId="269" xr:uid="{00000000-0005-0000-0000-000014010000}"/>
    <cellStyle name="60% - Accent2 3 2" xfId="270" xr:uid="{00000000-0005-0000-0000-000015010000}"/>
    <cellStyle name="60% - Accent2 4" xfId="271" xr:uid="{00000000-0005-0000-0000-000016010000}"/>
    <cellStyle name="60% - Accent2 4 2" xfId="272" xr:uid="{00000000-0005-0000-0000-000017010000}"/>
    <cellStyle name="60% - Accent2 5" xfId="273" xr:uid="{00000000-0005-0000-0000-000018010000}"/>
    <cellStyle name="60% - Accent2 5 2" xfId="274" xr:uid="{00000000-0005-0000-0000-000019010000}"/>
    <cellStyle name="60% - Accent2 6" xfId="275" xr:uid="{00000000-0005-0000-0000-00001A010000}"/>
    <cellStyle name="60% - Accent2 6 2" xfId="276" xr:uid="{00000000-0005-0000-0000-00001B010000}"/>
    <cellStyle name="60% - Accent2 7" xfId="277" xr:uid="{00000000-0005-0000-0000-00001C010000}"/>
    <cellStyle name="60% - Accent2 7 2" xfId="278" xr:uid="{00000000-0005-0000-0000-00001D010000}"/>
    <cellStyle name="60% - Accent2 8" xfId="279" xr:uid="{00000000-0005-0000-0000-00001E010000}"/>
    <cellStyle name="60% - Accent2 9" xfId="280" xr:uid="{00000000-0005-0000-0000-00001F010000}"/>
    <cellStyle name="60% - Accent3 10" xfId="281" xr:uid="{00000000-0005-0000-0000-000020010000}"/>
    <cellStyle name="60% - Accent3 11" xfId="282" xr:uid="{00000000-0005-0000-0000-000021010000}"/>
    <cellStyle name="60% - Accent3 12" xfId="283" xr:uid="{00000000-0005-0000-0000-000022010000}"/>
    <cellStyle name="60% - Accent3 13" xfId="284" xr:uid="{00000000-0005-0000-0000-000023010000}"/>
    <cellStyle name="60% - Accent3 14" xfId="285" xr:uid="{00000000-0005-0000-0000-000024010000}"/>
    <cellStyle name="60% - Accent3 15" xfId="286" xr:uid="{00000000-0005-0000-0000-000025010000}"/>
    <cellStyle name="60% - Accent3 2" xfId="287" xr:uid="{00000000-0005-0000-0000-000026010000}"/>
    <cellStyle name="60% - Accent3 2 2" xfId="288" xr:uid="{00000000-0005-0000-0000-000027010000}"/>
    <cellStyle name="60% - Accent3 3" xfId="289" xr:uid="{00000000-0005-0000-0000-000028010000}"/>
    <cellStyle name="60% - Accent3 3 2" xfId="290" xr:uid="{00000000-0005-0000-0000-000029010000}"/>
    <cellStyle name="60% - Accent3 4" xfId="291" xr:uid="{00000000-0005-0000-0000-00002A010000}"/>
    <cellStyle name="60% - Accent3 4 2" xfId="292" xr:uid="{00000000-0005-0000-0000-00002B010000}"/>
    <cellStyle name="60% - Accent3 5" xfId="293" xr:uid="{00000000-0005-0000-0000-00002C010000}"/>
    <cellStyle name="60% - Accent3 5 2" xfId="294" xr:uid="{00000000-0005-0000-0000-00002D010000}"/>
    <cellStyle name="60% - Accent3 6" xfId="295" xr:uid="{00000000-0005-0000-0000-00002E010000}"/>
    <cellStyle name="60% - Accent3 6 2" xfId="296" xr:uid="{00000000-0005-0000-0000-00002F010000}"/>
    <cellStyle name="60% - Accent3 7" xfId="297" xr:uid="{00000000-0005-0000-0000-000030010000}"/>
    <cellStyle name="60% - Accent3 7 2" xfId="298" xr:uid="{00000000-0005-0000-0000-000031010000}"/>
    <cellStyle name="60% - Accent3 8" xfId="299" xr:uid="{00000000-0005-0000-0000-000032010000}"/>
    <cellStyle name="60% - Accent3 9" xfId="300" xr:uid="{00000000-0005-0000-0000-000033010000}"/>
    <cellStyle name="60% - Accent4 10" xfId="301" xr:uid="{00000000-0005-0000-0000-000034010000}"/>
    <cellStyle name="60% - Accent4 11" xfId="302" xr:uid="{00000000-0005-0000-0000-000035010000}"/>
    <cellStyle name="60% - Accent4 12" xfId="303" xr:uid="{00000000-0005-0000-0000-000036010000}"/>
    <cellStyle name="60% - Accent4 13" xfId="304" xr:uid="{00000000-0005-0000-0000-000037010000}"/>
    <cellStyle name="60% - Accent4 14" xfId="305" xr:uid="{00000000-0005-0000-0000-000038010000}"/>
    <cellStyle name="60% - Accent4 15" xfId="306" xr:uid="{00000000-0005-0000-0000-000039010000}"/>
    <cellStyle name="60% - Accent4 2" xfId="307" xr:uid="{00000000-0005-0000-0000-00003A010000}"/>
    <cellStyle name="60% - Accent4 2 2" xfId="308" xr:uid="{00000000-0005-0000-0000-00003B010000}"/>
    <cellStyle name="60% - Accent4 3" xfId="309" xr:uid="{00000000-0005-0000-0000-00003C010000}"/>
    <cellStyle name="60% - Accent4 3 2" xfId="310" xr:uid="{00000000-0005-0000-0000-00003D010000}"/>
    <cellStyle name="60% - Accent4 4" xfId="311" xr:uid="{00000000-0005-0000-0000-00003E010000}"/>
    <cellStyle name="60% - Accent4 4 2" xfId="312" xr:uid="{00000000-0005-0000-0000-00003F010000}"/>
    <cellStyle name="60% - Accent4 5" xfId="313" xr:uid="{00000000-0005-0000-0000-000040010000}"/>
    <cellStyle name="60% - Accent4 5 2" xfId="314" xr:uid="{00000000-0005-0000-0000-000041010000}"/>
    <cellStyle name="60% - Accent4 6" xfId="315" xr:uid="{00000000-0005-0000-0000-000042010000}"/>
    <cellStyle name="60% - Accent4 6 2" xfId="316" xr:uid="{00000000-0005-0000-0000-000043010000}"/>
    <cellStyle name="60% - Accent4 7" xfId="317" xr:uid="{00000000-0005-0000-0000-000044010000}"/>
    <cellStyle name="60% - Accent4 7 2" xfId="318" xr:uid="{00000000-0005-0000-0000-000045010000}"/>
    <cellStyle name="60% - Accent4 8" xfId="319" xr:uid="{00000000-0005-0000-0000-000046010000}"/>
    <cellStyle name="60% - Accent4 9" xfId="320" xr:uid="{00000000-0005-0000-0000-000047010000}"/>
    <cellStyle name="60% - Accent5 10" xfId="321" xr:uid="{00000000-0005-0000-0000-000048010000}"/>
    <cellStyle name="60% - Accent5 11" xfId="322" xr:uid="{00000000-0005-0000-0000-000049010000}"/>
    <cellStyle name="60% - Accent5 12" xfId="323" xr:uid="{00000000-0005-0000-0000-00004A010000}"/>
    <cellStyle name="60% - Accent5 13" xfId="324" xr:uid="{00000000-0005-0000-0000-00004B010000}"/>
    <cellStyle name="60% - Accent5 14" xfId="325" xr:uid="{00000000-0005-0000-0000-00004C010000}"/>
    <cellStyle name="60% - Accent5 15" xfId="326" xr:uid="{00000000-0005-0000-0000-00004D010000}"/>
    <cellStyle name="60% - Accent5 2" xfId="327" xr:uid="{00000000-0005-0000-0000-00004E010000}"/>
    <cellStyle name="60% - Accent5 2 2" xfId="328" xr:uid="{00000000-0005-0000-0000-00004F010000}"/>
    <cellStyle name="60% - Accent5 3" xfId="329" xr:uid="{00000000-0005-0000-0000-000050010000}"/>
    <cellStyle name="60% - Accent5 3 2" xfId="330" xr:uid="{00000000-0005-0000-0000-000051010000}"/>
    <cellStyle name="60% - Accent5 4" xfId="331" xr:uid="{00000000-0005-0000-0000-000052010000}"/>
    <cellStyle name="60% - Accent5 4 2" xfId="332" xr:uid="{00000000-0005-0000-0000-000053010000}"/>
    <cellStyle name="60% - Accent5 5" xfId="333" xr:uid="{00000000-0005-0000-0000-000054010000}"/>
    <cellStyle name="60% - Accent5 5 2" xfId="334" xr:uid="{00000000-0005-0000-0000-000055010000}"/>
    <cellStyle name="60% - Accent5 6" xfId="335" xr:uid="{00000000-0005-0000-0000-000056010000}"/>
    <cellStyle name="60% - Accent5 6 2" xfId="336" xr:uid="{00000000-0005-0000-0000-000057010000}"/>
    <cellStyle name="60% - Accent5 7" xfId="337" xr:uid="{00000000-0005-0000-0000-000058010000}"/>
    <cellStyle name="60% - Accent5 7 2" xfId="338" xr:uid="{00000000-0005-0000-0000-000059010000}"/>
    <cellStyle name="60% - Accent5 8" xfId="339" xr:uid="{00000000-0005-0000-0000-00005A010000}"/>
    <cellStyle name="60% - Accent5 9" xfId="340" xr:uid="{00000000-0005-0000-0000-00005B010000}"/>
    <cellStyle name="60% - Accent6 10" xfId="341" xr:uid="{00000000-0005-0000-0000-00005C010000}"/>
    <cellStyle name="60% - Accent6 11" xfId="342" xr:uid="{00000000-0005-0000-0000-00005D010000}"/>
    <cellStyle name="60% - Accent6 12" xfId="343" xr:uid="{00000000-0005-0000-0000-00005E010000}"/>
    <cellStyle name="60% - Accent6 13" xfId="344" xr:uid="{00000000-0005-0000-0000-00005F010000}"/>
    <cellStyle name="60% - Accent6 14" xfId="345" xr:uid="{00000000-0005-0000-0000-000060010000}"/>
    <cellStyle name="60% - Accent6 15" xfId="346" xr:uid="{00000000-0005-0000-0000-000061010000}"/>
    <cellStyle name="60% - Accent6 2" xfId="347" xr:uid="{00000000-0005-0000-0000-000062010000}"/>
    <cellStyle name="60% - Accent6 2 2" xfId="348" xr:uid="{00000000-0005-0000-0000-000063010000}"/>
    <cellStyle name="60% - Accent6 3" xfId="349" xr:uid="{00000000-0005-0000-0000-000064010000}"/>
    <cellStyle name="60% - Accent6 3 2" xfId="350" xr:uid="{00000000-0005-0000-0000-000065010000}"/>
    <cellStyle name="60% - Accent6 4" xfId="351" xr:uid="{00000000-0005-0000-0000-000066010000}"/>
    <cellStyle name="60% - Accent6 4 2" xfId="352" xr:uid="{00000000-0005-0000-0000-000067010000}"/>
    <cellStyle name="60% - Accent6 5" xfId="353" xr:uid="{00000000-0005-0000-0000-000068010000}"/>
    <cellStyle name="60% - Accent6 5 2" xfId="354" xr:uid="{00000000-0005-0000-0000-000069010000}"/>
    <cellStyle name="60% - Accent6 6" xfId="355" xr:uid="{00000000-0005-0000-0000-00006A010000}"/>
    <cellStyle name="60% - Accent6 6 2" xfId="356" xr:uid="{00000000-0005-0000-0000-00006B010000}"/>
    <cellStyle name="60% - Accent6 7" xfId="357" xr:uid="{00000000-0005-0000-0000-00006C010000}"/>
    <cellStyle name="60% - Accent6 7 2" xfId="358" xr:uid="{00000000-0005-0000-0000-00006D010000}"/>
    <cellStyle name="60% - Accent6 8" xfId="359" xr:uid="{00000000-0005-0000-0000-00006E010000}"/>
    <cellStyle name="60% - Accent6 9" xfId="360" xr:uid="{00000000-0005-0000-0000-00006F010000}"/>
    <cellStyle name="Accent1 10" xfId="361" xr:uid="{00000000-0005-0000-0000-000070010000}"/>
    <cellStyle name="Accent1 11" xfId="362" xr:uid="{00000000-0005-0000-0000-000071010000}"/>
    <cellStyle name="Accent1 12" xfId="363" xr:uid="{00000000-0005-0000-0000-000072010000}"/>
    <cellStyle name="Accent1 13" xfId="364" xr:uid="{00000000-0005-0000-0000-000073010000}"/>
    <cellStyle name="Accent1 14" xfId="365" xr:uid="{00000000-0005-0000-0000-000074010000}"/>
    <cellStyle name="Accent1 15" xfId="366" xr:uid="{00000000-0005-0000-0000-000075010000}"/>
    <cellStyle name="Accent1 2" xfId="367" xr:uid="{00000000-0005-0000-0000-000076010000}"/>
    <cellStyle name="Accent1 2 2" xfId="368" xr:uid="{00000000-0005-0000-0000-000077010000}"/>
    <cellStyle name="Accent1 3" xfId="369" xr:uid="{00000000-0005-0000-0000-000078010000}"/>
    <cellStyle name="Accent1 3 2" xfId="370" xr:uid="{00000000-0005-0000-0000-000079010000}"/>
    <cellStyle name="Accent1 4" xfId="371" xr:uid="{00000000-0005-0000-0000-00007A010000}"/>
    <cellStyle name="Accent1 4 2" xfId="372" xr:uid="{00000000-0005-0000-0000-00007B010000}"/>
    <cellStyle name="Accent1 5" xfId="373" xr:uid="{00000000-0005-0000-0000-00007C010000}"/>
    <cellStyle name="Accent1 5 2" xfId="374" xr:uid="{00000000-0005-0000-0000-00007D010000}"/>
    <cellStyle name="Accent1 6" xfId="375" xr:uid="{00000000-0005-0000-0000-00007E010000}"/>
    <cellStyle name="Accent1 6 2" xfId="376" xr:uid="{00000000-0005-0000-0000-00007F010000}"/>
    <cellStyle name="Accent1 7" xfId="377" xr:uid="{00000000-0005-0000-0000-000080010000}"/>
    <cellStyle name="Accent1 7 2" xfId="378" xr:uid="{00000000-0005-0000-0000-000081010000}"/>
    <cellStyle name="Accent1 8" xfId="379" xr:uid="{00000000-0005-0000-0000-000082010000}"/>
    <cellStyle name="Accent1 9" xfId="380" xr:uid="{00000000-0005-0000-0000-000083010000}"/>
    <cellStyle name="Accent2 10" xfId="381" xr:uid="{00000000-0005-0000-0000-000084010000}"/>
    <cellStyle name="Accent2 11" xfId="382" xr:uid="{00000000-0005-0000-0000-000085010000}"/>
    <cellStyle name="Accent2 12" xfId="383" xr:uid="{00000000-0005-0000-0000-000086010000}"/>
    <cellStyle name="Accent2 13" xfId="384" xr:uid="{00000000-0005-0000-0000-000087010000}"/>
    <cellStyle name="Accent2 14" xfId="385" xr:uid="{00000000-0005-0000-0000-000088010000}"/>
    <cellStyle name="Accent2 15" xfId="386" xr:uid="{00000000-0005-0000-0000-000089010000}"/>
    <cellStyle name="Accent2 2" xfId="387" xr:uid="{00000000-0005-0000-0000-00008A010000}"/>
    <cellStyle name="Accent2 2 2" xfId="388" xr:uid="{00000000-0005-0000-0000-00008B010000}"/>
    <cellStyle name="Accent2 3" xfId="389" xr:uid="{00000000-0005-0000-0000-00008C010000}"/>
    <cellStyle name="Accent2 3 2" xfId="390" xr:uid="{00000000-0005-0000-0000-00008D010000}"/>
    <cellStyle name="Accent2 4" xfId="391" xr:uid="{00000000-0005-0000-0000-00008E010000}"/>
    <cellStyle name="Accent2 4 2" xfId="392" xr:uid="{00000000-0005-0000-0000-00008F010000}"/>
    <cellStyle name="Accent2 5" xfId="393" xr:uid="{00000000-0005-0000-0000-000090010000}"/>
    <cellStyle name="Accent2 5 2" xfId="394" xr:uid="{00000000-0005-0000-0000-000091010000}"/>
    <cellStyle name="Accent2 6" xfId="395" xr:uid="{00000000-0005-0000-0000-000092010000}"/>
    <cellStyle name="Accent2 6 2" xfId="396" xr:uid="{00000000-0005-0000-0000-000093010000}"/>
    <cellStyle name="Accent2 7" xfId="397" xr:uid="{00000000-0005-0000-0000-000094010000}"/>
    <cellStyle name="Accent2 7 2" xfId="398" xr:uid="{00000000-0005-0000-0000-000095010000}"/>
    <cellStyle name="Accent2 8" xfId="399" xr:uid="{00000000-0005-0000-0000-000096010000}"/>
    <cellStyle name="Accent2 9" xfId="400" xr:uid="{00000000-0005-0000-0000-000097010000}"/>
    <cellStyle name="Accent3 10" xfId="401" xr:uid="{00000000-0005-0000-0000-000098010000}"/>
    <cellStyle name="Accent3 11" xfId="402" xr:uid="{00000000-0005-0000-0000-000099010000}"/>
    <cellStyle name="Accent3 12" xfId="403" xr:uid="{00000000-0005-0000-0000-00009A010000}"/>
    <cellStyle name="Accent3 13" xfId="404" xr:uid="{00000000-0005-0000-0000-00009B010000}"/>
    <cellStyle name="Accent3 14" xfId="405" xr:uid="{00000000-0005-0000-0000-00009C010000}"/>
    <cellStyle name="Accent3 15" xfId="406" xr:uid="{00000000-0005-0000-0000-00009D010000}"/>
    <cellStyle name="Accent3 2" xfId="407" xr:uid="{00000000-0005-0000-0000-00009E010000}"/>
    <cellStyle name="Accent3 2 2" xfId="408" xr:uid="{00000000-0005-0000-0000-00009F010000}"/>
    <cellStyle name="Accent3 3" xfId="409" xr:uid="{00000000-0005-0000-0000-0000A0010000}"/>
    <cellStyle name="Accent3 3 2" xfId="410" xr:uid="{00000000-0005-0000-0000-0000A1010000}"/>
    <cellStyle name="Accent3 4" xfId="411" xr:uid="{00000000-0005-0000-0000-0000A2010000}"/>
    <cellStyle name="Accent3 4 2" xfId="412" xr:uid="{00000000-0005-0000-0000-0000A3010000}"/>
    <cellStyle name="Accent3 5" xfId="413" xr:uid="{00000000-0005-0000-0000-0000A4010000}"/>
    <cellStyle name="Accent3 5 2" xfId="414" xr:uid="{00000000-0005-0000-0000-0000A5010000}"/>
    <cellStyle name="Accent3 6" xfId="415" xr:uid="{00000000-0005-0000-0000-0000A6010000}"/>
    <cellStyle name="Accent3 6 2" xfId="416" xr:uid="{00000000-0005-0000-0000-0000A7010000}"/>
    <cellStyle name="Accent3 7" xfId="417" xr:uid="{00000000-0005-0000-0000-0000A8010000}"/>
    <cellStyle name="Accent3 7 2" xfId="418" xr:uid="{00000000-0005-0000-0000-0000A9010000}"/>
    <cellStyle name="Accent3 8" xfId="419" xr:uid="{00000000-0005-0000-0000-0000AA010000}"/>
    <cellStyle name="Accent3 9" xfId="420" xr:uid="{00000000-0005-0000-0000-0000AB010000}"/>
    <cellStyle name="Accent4 10" xfId="421" xr:uid="{00000000-0005-0000-0000-0000AC010000}"/>
    <cellStyle name="Accent4 11" xfId="422" xr:uid="{00000000-0005-0000-0000-0000AD010000}"/>
    <cellStyle name="Accent4 12" xfId="423" xr:uid="{00000000-0005-0000-0000-0000AE010000}"/>
    <cellStyle name="Accent4 13" xfId="424" xr:uid="{00000000-0005-0000-0000-0000AF010000}"/>
    <cellStyle name="Accent4 14" xfId="425" xr:uid="{00000000-0005-0000-0000-0000B0010000}"/>
    <cellStyle name="Accent4 15" xfId="426" xr:uid="{00000000-0005-0000-0000-0000B1010000}"/>
    <cellStyle name="Accent4 2" xfId="427" xr:uid="{00000000-0005-0000-0000-0000B2010000}"/>
    <cellStyle name="Accent4 2 2" xfId="428" xr:uid="{00000000-0005-0000-0000-0000B3010000}"/>
    <cellStyle name="Accent4 3" xfId="429" xr:uid="{00000000-0005-0000-0000-0000B4010000}"/>
    <cellStyle name="Accent4 3 2" xfId="430" xr:uid="{00000000-0005-0000-0000-0000B5010000}"/>
    <cellStyle name="Accent4 4" xfId="431" xr:uid="{00000000-0005-0000-0000-0000B6010000}"/>
    <cellStyle name="Accent4 4 2" xfId="432" xr:uid="{00000000-0005-0000-0000-0000B7010000}"/>
    <cellStyle name="Accent4 5" xfId="433" xr:uid="{00000000-0005-0000-0000-0000B8010000}"/>
    <cellStyle name="Accent4 5 2" xfId="434" xr:uid="{00000000-0005-0000-0000-0000B9010000}"/>
    <cellStyle name="Accent4 6" xfId="435" xr:uid="{00000000-0005-0000-0000-0000BA010000}"/>
    <cellStyle name="Accent4 6 2" xfId="436" xr:uid="{00000000-0005-0000-0000-0000BB010000}"/>
    <cellStyle name="Accent4 7" xfId="437" xr:uid="{00000000-0005-0000-0000-0000BC010000}"/>
    <cellStyle name="Accent4 7 2" xfId="438" xr:uid="{00000000-0005-0000-0000-0000BD010000}"/>
    <cellStyle name="Accent4 8" xfId="439" xr:uid="{00000000-0005-0000-0000-0000BE010000}"/>
    <cellStyle name="Accent4 9" xfId="440" xr:uid="{00000000-0005-0000-0000-0000BF010000}"/>
    <cellStyle name="Accent5 10" xfId="441" xr:uid="{00000000-0005-0000-0000-0000C0010000}"/>
    <cellStyle name="Accent5 11" xfId="442" xr:uid="{00000000-0005-0000-0000-0000C1010000}"/>
    <cellStyle name="Accent5 12" xfId="443" xr:uid="{00000000-0005-0000-0000-0000C2010000}"/>
    <cellStyle name="Accent5 13" xfId="444" xr:uid="{00000000-0005-0000-0000-0000C3010000}"/>
    <cellStyle name="Accent5 14" xfId="445" xr:uid="{00000000-0005-0000-0000-0000C4010000}"/>
    <cellStyle name="Accent5 15" xfId="446" xr:uid="{00000000-0005-0000-0000-0000C5010000}"/>
    <cellStyle name="Accent5 2" xfId="447" xr:uid="{00000000-0005-0000-0000-0000C6010000}"/>
    <cellStyle name="Accent5 2 2" xfId="448" xr:uid="{00000000-0005-0000-0000-0000C7010000}"/>
    <cellStyle name="Accent5 3" xfId="449" xr:uid="{00000000-0005-0000-0000-0000C8010000}"/>
    <cellStyle name="Accent5 3 2" xfId="450" xr:uid="{00000000-0005-0000-0000-0000C9010000}"/>
    <cellStyle name="Accent5 4" xfId="451" xr:uid="{00000000-0005-0000-0000-0000CA010000}"/>
    <cellStyle name="Accent5 4 2" xfId="452" xr:uid="{00000000-0005-0000-0000-0000CB010000}"/>
    <cellStyle name="Accent5 5" xfId="453" xr:uid="{00000000-0005-0000-0000-0000CC010000}"/>
    <cellStyle name="Accent5 5 2" xfId="454" xr:uid="{00000000-0005-0000-0000-0000CD010000}"/>
    <cellStyle name="Accent5 6" xfId="455" xr:uid="{00000000-0005-0000-0000-0000CE010000}"/>
    <cellStyle name="Accent5 6 2" xfId="456" xr:uid="{00000000-0005-0000-0000-0000CF010000}"/>
    <cellStyle name="Accent5 7" xfId="457" xr:uid="{00000000-0005-0000-0000-0000D0010000}"/>
    <cellStyle name="Accent5 7 2" xfId="458" xr:uid="{00000000-0005-0000-0000-0000D1010000}"/>
    <cellStyle name="Accent5 8" xfId="459" xr:uid="{00000000-0005-0000-0000-0000D2010000}"/>
    <cellStyle name="Accent5 9" xfId="460" xr:uid="{00000000-0005-0000-0000-0000D3010000}"/>
    <cellStyle name="Accent6 10" xfId="461" xr:uid="{00000000-0005-0000-0000-0000D4010000}"/>
    <cellStyle name="Accent6 11" xfId="462" xr:uid="{00000000-0005-0000-0000-0000D5010000}"/>
    <cellStyle name="Accent6 12" xfId="463" xr:uid="{00000000-0005-0000-0000-0000D6010000}"/>
    <cellStyle name="Accent6 13" xfId="464" xr:uid="{00000000-0005-0000-0000-0000D7010000}"/>
    <cellStyle name="Accent6 14" xfId="465" xr:uid="{00000000-0005-0000-0000-0000D8010000}"/>
    <cellStyle name="Accent6 15" xfId="466" xr:uid="{00000000-0005-0000-0000-0000D9010000}"/>
    <cellStyle name="Accent6 2" xfId="467" xr:uid="{00000000-0005-0000-0000-0000DA010000}"/>
    <cellStyle name="Accent6 2 2" xfId="468" xr:uid="{00000000-0005-0000-0000-0000DB010000}"/>
    <cellStyle name="Accent6 3" xfId="469" xr:uid="{00000000-0005-0000-0000-0000DC010000}"/>
    <cellStyle name="Accent6 3 2" xfId="470" xr:uid="{00000000-0005-0000-0000-0000DD010000}"/>
    <cellStyle name="Accent6 4" xfId="471" xr:uid="{00000000-0005-0000-0000-0000DE010000}"/>
    <cellStyle name="Accent6 4 2" xfId="472" xr:uid="{00000000-0005-0000-0000-0000DF010000}"/>
    <cellStyle name="Accent6 5" xfId="473" xr:uid="{00000000-0005-0000-0000-0000E0010000}"/>
    <cellStyle name="Accent6 5 2" xfId="474" xr:uid="{00000000-0005-0000-0000-0000E1010000}"/>
    <cellStyle name="Accent6 6" xfId="475" xr:uid="{00000000-0005-0000-0000-0000E2010000}"/>
    <cellStyle name="Accent6 6 2" xfId="476" xr:uid="{00000000-0005-0000-0000-0000E3010000}"/>
    <cellStyle name="Accent6 7" xfId="477" xr:uid="{00000000-0005-0000-0000-0000E4010000}"/>
    <cellStyle name="Accent6 7 2" xfId="478" xr:uid="{00000000-0005-0000-0000-0000E5010000}"/>
    <cellStyle name="Accent6 8" xfId="479" xr:uid="{00000000-0005-0000-0000-0000E6010000}"/>
    <cellStyle name="Accent6 9" xfId="480" xr:uid="{00000000-0005-0000-0000-0000E7010000}"/>
    <cellStyle name="Bad 10" xfId="481" xr:uid="{00000000-0005-0000-0000-0000E8010000}"/>
    <cellStyle name="Bad 11" xfId="482" xr:uid="{00000000-0005-0000-0000-0000E9010000}"/>
    <cellStyle name="Bad 12" xfId="483" xr:uid="{00000000-0005-0000-0000-0000EA010000}"/>
    <cellStyle name="Bad 13" xfId="484" xr:uid="{00000000-0005-0000-0000-0000EB010000}"/>
    <cellStyle name="Bad 14" xfId="485" xr:uid="{00000000-0005-0000-0000-0000EC010000}"/>
    <cellStyle name="Bad 15" xfId="486" xr:uid="{00000000-0005-0000-0000-0000ED010000}"/>
    <cellStyle name="Bad 2" xfId="487" xr:uid="{00000000-0005-0000-0000-0000EE010000}"/>
    <cellStyle name="Bad 2 2" xfId="488" xr:uid="{00000000-0005-0000-0000-0000EF010000}"/>
    <cellStyle name="Bad 3" xfId="489" xr:uid="{00000000-0005-0000-0000-0000F0010000}"/>
    <cellStyle name="Bad 3 2" xfId="490" xr:uid="{00000000-0005-0000-0000-0000F1010000}"/>
    <cellStyle name="Bad 4" xfId="491" xr:uid="{00000000-0005-0000-0000-0000F2010000}"/>
    <cellStyle name="Bad 4 2" xfId="492" xr:uid="{00000000-0005-0000-0000-0000F3010000}"/>
    <cellStyle name="Bad 5" xfId="493" xr:uid="{00000000-0005-0000-0000-0000F4010000}"/>
    <cellStyle name="Bad 5 2" xfId="494" xr:uid="{00000000-0005-0000-0000-0000F5010000}"/>
    <cellStyle name="Bad 6" xfId="495" xr:uid="{00000000-0005-0000-0000-0000F6010000}"/>
    <cellStyle name="Bad 6 2" xfId="496" xr:uid="{00000000-0005-0000-0000-0000F7010000}"/>
    <cellStyle name="Bad 7" xfId="497" xr:uid="{00000000-0005-0000-0000-0000F8010000}"/>
    <cellStyle name="Bad 7 2" xfId="498" xr:uid="{00000000-0005-0000-0000-0000F9010000}"/>
    <cellStyle name="Bad 8" xfId="499" xr:uid="{00000000-0005-0000-0000-0000FA010000}"/>
    <cellStyle name="Bad 9" xfId="500" xr:uid="{00000000-0005-0000-0000-0000FB010000}"/>
    <cellStyle name="Calc Currency (0)" xfId="501" xr:uid="{00000000-0005-0000-0000-0000FC010000}"/>
    <cellStyle name="Calc Currency (2)" xfId="502" xr:uid="{00000000-0005-0000-0000-0000FD010000}"/>
    <cellStyle name="Calc Percent (0)" xfId="503" xr:uid="{00000000-0005-0000-0000-0000FE010000}"/>
    <cellStyle name="Calc Percent (1)" xfId="504" xr:uid="{00000000-0005-0000-0000-0000FF010000}"/>
    <cellStyle name="Calc Percent (2)" xfId="505" xr:uid="{00000000-0005-0000-0000-000000020000}"/>
    <cellStyle name="Calc Units (0)" xfId="506" xr:uid="{00000000-0005-0000-0000-000001020000}"/>
    <cellStyle name="Calc Units (1)" xfId="507" xr:uid="{00000000-0005-0000-0000-000002020000}"/>
    <cellStyle name="Calc Units (2)" xfId="508" xr:uid="{00000000-0005-0000-0000-000003020000}"/>
    <cellStyle name="Calculation 10" xfId="509" xr:uid="{00000000-0005-0000-0000-000004020000}"/>
    <cellStyle name="Calculation 11" xfId="510" xr:uid="{00000000-0005-0000-0000-000005020000}"/>
    <cellStyle name="Calculation 12" xfId="511" xr:uid="{00000000-0005-0000-0000-000006020000}"/>
    <cellStyle name="Calculation 13" xfId="512" xr:uid="{00000000-0005-0000-0000-000007020000}"/>
    <cellStyle name="Calculation 14" xfId="513" xr:uid="{00000000-0005-0000-0000-000008020000}"/>
    <cellStyle name="Calculation 15" xfId="514" xr:uid="{00000000-0005-0000-0000-000009020000}"/>
    <cellStyle name="Calculation 2" xfId="515" xr:uid="{00000000-0005-0000-0000-00000A020000}"/>
    <cellStyle name="Calculation 2 2" xfId="516" xr:uid="{00000000-0005-0000-0000-00000B020000}"/>
    <cellStyle name="Calculation 3" xfId="517" xr:uid="{00000000-0005-0000-0000-00000C020000}"/>
    <cellStyle name="Calculation 3 2" xfId="518" xr:uid="{00000000-0005-0000-0000-00000D020000}"/>
    <cellStyle name="Calculation 4" xfId="519" xr:uid="{00000000-0005-0000-0000-00000E020000}"/>
    <cellStyle name="Calculation 4 2" xfId="520" xr:uid="{00000000-0005-0000-0000-00000F020000}"/>
    <cellStyle name="Calculation 5" xfId="521" xr:uid="{00000000-0005-0000-0000-000010020000}"/>
    <cellStyle name="Calculation 5 2" xfId="522" xr:uid="{00000000-0005-0000-0000-000011020000}"/>
    <cellStyle name="Calculation 6" xfId="523" xr:uid="{00000000-0005-0000-0000-000012020000}"/>
    <cellStyle name="Calculation 6 2" xfId="524" xr:uid="{00000000-0005-0000-0000-000013020000}"/>
    <cellStyle name="Calculation 7" xfId="525" xr:uid="{00000000-0005-0000-0000-000014020000}"/>
    <cellStyle name="Calculation 7 2" xfId="526" xr:uid="{00000000-0005-0000-0000-000015020000}"/>
    <cellStyle name="Calculation 8" xfId="527" xr:uid="{00000000-0005-0000-0000-000016020000}"/>
    <cellStyle name="Calculation 9" xfId="528" xr:uid="{00000000-0005-0000-0000-000017020000}"/>
    <cellStyle name="Check Cell 10" xfId="529" xr:uid="{00000000-0005-0000-0000-000018020000}"/>
    <cellStyle name="Check Cell 11" xfId="530" xr:uid="{00000000-0005-0000-0000-000019020000}"/>
    <cellStyle name="Check Cell 12" xfId="531" xr:uid="{00000000-0005-0000-0000-00001A020000}"/>
    <cellStyle name="Check Cell 13" xfId="532" xr:uid="{00000000-0005-0000-0000-00001B020000}"/>
    <cellStyle name="Check Cell 14" xfId="533" xr:uid="{00000000-0005-0000-0000-00001C020000}"/>
    <cellStyle name="Check Cell 15" xfId="534" xr:uid="{00000000-0005-0000-0000-00001D020000}"/>
    <cellStyle name="Check Cell 2" xfId="535" xr:uid="{00000000-0005-0000-0000-00001E020000}"/>
    <cellStyle name="Check Cell 2 2" xfId="536" xr:uid="{00000000-0005-0000-0000-00001F020000}"/>
    <cellStyle name="Check Cell 3" xfId="537" xr:uid="{00000000-0005-0000-0000-000020020000}"/>
    <cellStyle name="Check Cell 3 2" xfId="538" xr:uid="{00000000-0005-0000-0000-000021020000}"/>
    <cellStyle name="Check Cell 4" xfId="539" xr:uid="{00000000-0005-0000-0000-000022020000}"/>
    <cellStyle name="Check Cell 4 2" xfId="540" xr:uid="{00000000-0005-0000-0000-000023020000}"/>
    <cellStyle name="Check Cell 5" xfId="541" xr:uid="{00000000-0005-0000-0000-000024020000}"/>
    <cellStyle name="Check Cell 5 2" xfId="542" xr:uid="{00000000-0005-0000-0000-000025020000}"/>
    <cellStyle name="Check Cell 6" xfId="543" xr:uid="{00000000-0005-0000-0000-000026020000}"/>
    <cellStyle name="Check Cell 6 2" xfId="544" xr:uid="{00000000-0005-0000-0000-000027020000}"/>
    <cellStyle name="Check Cell 7" xfId="545" xr:uid="{00000000-0005-0000-0000-000028020000}"/>
    <cellStyle name="Check Cell 7 2" xfId="546" xr:uid="{00000000-0005-0000-0000-000029020000}"/>
    <cellStyle name="Check Cell 8" xfId="547" xr:uid="{00000000-0005-0000-0000-00002A020000}"/>
    <cellStyle name="Check Cell 9" xfId="548" xr:uid="{00000000-0005-0000-0000-00002B020000}"/>
    <cellStyle name="Comma" xfId="549" builtinId="3"/>
    <cellStyle name="Comma  - Style1" xfId="1266" xr:uid="{00000000-0005-0000-0000-00002D020000}"/>
    <cellStyle name="Comma [0] 2" xfId="1267" xr:uid="{00000000-0005-0000-0000-00002E020000}"/>
    <cellStyle name="Comma [0] 3" xfId="1268" xr:uid="{00000000-0005-0000-0000-00002F020000}"/>
    <cellStyle name="Comma [00]" xfId="550" xr:uid="{00000000-0005-0000-0000-000030020000}"/>
    <cellStyle name="Comma 10" xfId="551" xr:uid="{00000000-0005-0000-0000-000031020000}"/>
    <cellStyle name="Comma 10 2" xfId="552" xr:uid="{00000000-0005-0000-0000-000032020000}"/>
    <cellStyle name="Comma 10 3" xfId="1269" xr:uid="{00000000-0005-0000-0000-000033020000}"/>
    <cellStyle name="Comma 100" xfId="553" xr:uid="{00000000-0005-0000-0000-000034020000}"/>
    <cellStyle name="Comma 101" xfId="554" xr:uid="{00000000-0005-0000-0000-000035020000}"/>
    <cellStyle name="Comma 102" xfId="555" xr:uid="{00000000-0005-0000-0000-000036020000}"/>
    <cellStyle name="Comma 103" xfId="556" xr:uid="{00000000-0005-0000-0000-000037020000}"/>
    <cellStyle name="Comma 104" xfId="557" xr:uid="{00000000-0005-0000-0000-000038020000}"/>
    <cellStyle name="Comma 105" xfId="558" xr:uid="{00000000-0005-0000-0000-000039020000}"/>
    <cellStyle name="Comma 106" xfId="559" xr:uid="{00000000-0005-0000-0000-00003A020000}"/>
    <cellStyle name="Comma 107" xfId="560" xr:uid="{00000000-0005-0000-0000-00003B020000}"/>
    <cellStyle name="Comma 108" xfId="561" xr:uid="{00000000-0005-0000-0000-00003C020000}"/>
    <cellStyle name="Comma 109" xfId="562" xr:uid="{00000000-0005-0000-0000-00003D020000}"/>
    <cellStyle name="Comma 11" xfId="563" xr:uid="{00000000-0005-0000-0000-00003E020000}"/>
    <cellStyle name="Comma 11 2" xfId="1270" xr:uid="{00000000-0005-0000-0000-00003F020000}"/>
    <cellStyle name="Comma 110" xfId="564" xr:uid="{00000000-0005-0000-0000-000040020000}"/>
    <cellStyle name="Comma 111" xfId="565" xr:uid="{00000000-0005-0000-0000-000041020000}"/>
    <cellStyle name="Comma 112" xfId="566" xr:uid="{00000000-0005-0000-0000-000042020000}"/>
    <cellStyle name="Comma 113" xfId="567" xr:uid="{00000000-0005-0000-0000-000043020000}"/>
    <cellStyle name="Comma 114" xfId="568" xr:uid="{00000000-0005-0000-0000-000044020000}"/>
    <cellStyle name="Comma 115" xfId="569" xr:uid="{00000000-0005-0000-0000-000045020000}"/>
    <cellStyle name="Comma 116" xfId="570" xr:uid="{00000000-0005-0000-0000-000046020000}"/>
    <cellStyle name="Comma 117" xfId="571" xr:uid="{00000000-0005-0000-0000-000047020000}"/>
    <cellStyle name="Comma 118" xfId="572" xr:uid="{00000000-0005-0000-0000-000048020000}"/>
    <cellStyle name="Comma 119" xfId="573" xr:uid="{00000000-0005-0000-0000-000049020000}"/>
    <cellStyle name="Comma 12" xfId="574" xr:uid="{00000000-0005-0000-0000-00004A020000}"/>
    <cellStyle name="Comma 12 2" xfId="1271" xr:uid="{00000000-0005-0000-0000-00004B020000}"/>
    <cellStyle name="Comma 120" xfId="575" xr:uid="{00000000-0005-0000-0000-00004C020000}"/>
    <cellStyle name="Comma 121" xfId="576" xr:uid="{00000000-0005-0000-0000-00004D020000}"/>
    <cellStyle name="Comma 122" xfId="577" xr:uid="{00000000-0005-0000-0000-00004E020000}"/>
    <cellStyle name="Comma 123" xfId="578" xr:uid="{00000000-0005-0000-0000-00004F020000}"/>
    <cellStyle name="Comma 124" xfId="579" xr:uid="{00000000-0005-0000-0000-000050020000}"/>
    <cellStyle name="Comma 125" xfId="580" xr:uid="{00000000-0005-0000-0000-000051020000}"/>
    <cellStyle name="Comma 126" xfId="581" xr:uid="{00000000-0005-0000-0000-000052020000}"/>
    <cellStyle name="Comma 127" xfId="582" xr:uid="{00000000-0005-0000-0000-000053020000}"/>
    <cellStyle name="Comma 128" xfId="583" xr:uid="{00000000-0005-0000-0000-000054020000}"/>
    <cellStyle name="Comma 129" xfId="584" xr:uid="{00000000-0005-0000-0000-000055020000}"/>
    <cellStyle name="Comma 13" xfId="585" xr:uid="{00000000-0005-0000-0000-000056020000}"/>
    <cellStyle name="Comma 130" xfId="586" xr:uid="{00000000-0005-0000-0000-000057020000}"/>
    <cellStyle name="Comma 131" xfId="587" xr:uid="{00000000-0005-0000-0000-000058020000}"/>
    <cellStyle name="Comma 132" xfId="588" xr:uid="{00000000-0005-0000-0000-000059020000}"/>
    <cellStyle name="Comma 133" xfId="589" xr:uid="{00000000-0005-0000-0000-00005A020000}"/>
    <cellStyle name="Comma 134" xfId="590" xr:uid="{00000000-0005-0000-0000-00005B020000}"/>
    <cellStyle name="Comma 135" xfId="591" xr:uid="{00000000-0005-0000-0000-00005C020000}"/>
    <cellStyle name="Comma 136" xfId="592" xr:uid="{00000000-0005-0000-0000-00005D020000}"/>
    <cellStyle name="Comma 137" xfId="593" xr:uid="{00000000-0005-0000-0000-00005E020000}"/>
    <cellStyle name="Comma 138" xfId="594" xr:uid="{00000000-0005-0000-0000-00005F020000}"/>
    <cellStyle name="Comma 139" xfId="595" xr:uid="{00000000-0005-0000-0000-000060020000}"/>
    <cellStyle name="Comma 14" xfId="596" xr:uid="{00000000-0005-0000-0000-000061020000}"/>
    <cellStyle name="Comma 140" xfId="597" xr:uid="{00000000-0005-0000-0000-000062020000}"/>
    <cellStyle name="Comma 141" xfId="598" xr:uid="{00000000-0005-0000-0000-000063020000}"/>
    <cellStyle name="Comma 142" xfId="599" xr:uid="{00000000-0005-0000-0000-000064020000}"/>
    <cellStyle name="Comma 143" xfId="600" xr:uid="{00000000-0005-0000-0000-000065020000}"/>
    <cellStyle name="Comma 144" xfId="601" xr:uid="{00000000-0005-0000-0000-000066020000}"/>
    <cellStyle name="Comma 145" xfId="602" xr:uid="{00000000-0005-0000-0000-000067020000}"/>
    <cellStyle name="Comma 146" xfId="603" xr:uid="{00000000-0005-0000-0000-000068020000}"/>
    <cellStyle name="Comma 147" xfId="604" xr:uid="{00000000-0005-0000-0000-000069020000}"/>
    <cellStyle name="Comma 148" xfId="605" xr:uid="{00000000-0005-0000-0000-00006A020000}"/>
    <cellStyle name="Comma 149" xfId="606" xr:uid="{00000000-0005-0000-0000-00006B020000}"/>
    <cellStyle name="Comma 15" xfId="607" xr:uid="{00000000-0005-0000-0000-00006C020000}"/>
    <cellStyle name="Comma 150" xfId="608" xr:uid="{00000000-0005-0000-0000-00006D020000}"/>
    <cellStyle name="Comma 151" xfId="609" xr:uid="{00000000-0005-0000-0000-00006E020000}"/>
    <cellStyle name="Comma 152" xfId="610" xr:uid="{00000000-0005-0000-0000-00006F020000}"/>
    <cellStyle name="Comma 153" xfId="611" xr:uid="{00000000-0005-0000-0000-000070020000}"/>
    <cellStyle name="Comma 154" xfId="612" xr:uid="{00000000-0005-0000-0000-000071020000}"/>
    <cellStyle name="Comma 155" xfId="613" xr:uid="{00000000-0005-0000-0000-000072020000}"/>
    <cellStyle name="Comma 156" xfId="614" xr:uid="{00000000-0005-0000-0000-000073020000}"/>
    <cellStyle name="Comma 157" xfId="615" xr:uid="{00000000-0005-0000-0000-000074020000}"/>
    <cellStyle name="Comma 158" xfId="616" xr:uid="{00000000-0005-0000-0000-000075020000}"/>
    <cellStyle name="Comma 159" xfId="617" xr:uid="{00000000-0005-0000-0000-000076020000}"/>
    <cellStyle name="Comma 16" xfId="618" xr:uid="{00000000-0005-0000-0000-000077020000}"/>
    <cellStyle name="Comma 160" xfId="619" xr:uid="{00000000-0005-0000-0000-000078020000}"/>
    <cellStyle name="Comma 161" xfId="620" xr:uid="{00000000-0005-0000-0000-000079020000}"/>
    <cellStyle name="Comma 162" xfId="621" xr:uid="{00000000-0005-0000-0000-00007A020000}"/>
    <cellStyle name="Comma 163" xfId="622" xr:uid="{00000000-0005-0000-0000-00007B020000}"/>
    <cellStyle name="Comma 164" xfId="623" xr:uid="{00000000-0005-0000-0000-00007C020000}"/>
    <cellStyle name="Comma 165" xfId="624" xr:uid="{00000000-0005-0000-0000-00007D020000}"/>
    <cellStyle name="Comma 166" xfId="625" xr:uid="{00000000-0005-0000-0000-00007E020000}"/>
    <cellStyle name="Comma 167" xfId="626" xr:uid="{00000000-0005-0000-0000-00007F020000}"/>
    <cellStyle name="Comma 168" xfId="627" xr:uid="{00000000-0005-0000-0000-000080020000}"/>
    <cellStyle name="Comma 169" xfId="628" xr:uid="{00000000-0005-0000-0000-000081020000}"/>
    <cellStyle name="Comma 17" xfId="629" xr:uid="{00000000-0005-0000-0000-000082020000}"/>
    <cellStyle name="Comma 170" xfId="630" xr:uid="{00000000-0005-0000-0000-000083020000}"/>
    <cellStyle name="Comma 171" xfId="631" xr:uid="{00000000-0005-0000-0000-000084020000}"/>
    <cellStyle name="Comma 172" xfId="632" xr:uid="{00000000-0005-0000-0000-000085020000}"/>
    <cellStyle name="Comma 173" xfId="633" xr:uid="{00000000-0005-0000-0000-000086020000}"/>
    <cellStyle name="Comma 174" xfId="634" xr:uid="{00000000-0005-0000-0000-000087020000}"/>
    <cellStyle name="Comma 175" xfId="635" xr:uid="{00000000-0005-0000-0000-000088020000}"/>
    <cellStyle name="Comma 176" xfId="636" xr:uid="{00000000-0005-0000-0000-000089020000}"/>
    <cellStyle name="Comma 177" xfId="637" xr:uid="{00000000-0005-0000-0000-00008A020000}"/>
    <cellStyle name="Comma 178" xfId="638" xr:uid="{00000000-0005-0000-0000-00008B020000}"/>
    <cellStyle name="Comma 179" xfId="639" xr:uid="{00000000-0005-0000-0000-00008C020000}"/>
    <cellStyle name="Comma 18" xfId="640" xr:uid="{00000000-0005-0000-0000-00008D020000}"/>
    <cellStyle name="Comma 180" xfId="641" xr:uid="{00000000-0005-0000-0000-00008E020000}"/>
    <cellStyle name="Comma 181" xfId="642" xr:uid="{00000000-0005-0000-0000-00008F020000}"/>
    <cellStyle name="Comma 182" xfId="643" xr:uid="{00000000-0005-0000-0000-000090020000}"/>
    <cellStyle name="Comma 183" xfId="644" xr:uid="{00000000-0005-0000-0000-000091020000}"/>
    <cellStyle name="Comma 184" xfId="645" xr:uid="{00000000-0005-0000-0000-000092020000}"/>
    <cellStyle name="Comma 185" xfId="646" xr:uid="{00000000-0005-0000-0000-000093020000}"/>
    <cellStyle name="Comma 186" xfId="647" xr:uid="{00000000-0005-0000-0000-000094020000}"/>
    <cellStyle name="Comma 187" xfId="648" xr:uid="{00000000-0005-0000-0000-000095020000}"/>
    <cellStyle name="Comma 188" xfId="649" xr:uid="{00000000-0005-0000-0000-000096020000}"/>
    <cellStyle name="Comma 189" xfId="650" xr:uid="{00000000-0005-0000-0000-000097020000}"/>
    <cellStyle name="Comma 19" xfId="651" xr:uid="{00000000-0005-0000-0000-000098020000}"/>
    <cellStyle name="Comma 190" xfId="652" xr:uid="{00000000-0005-0000-0000-000099020000}"/>
    <cellStyle name="Comma 191" xfId="653" xr:uid="{00000000-0005-0000-0000-00009A020000}"/>
    <cellStyle name="Comma 192" xfId="654" xr:uid="{00000000-0005-0000-0000-00009B020000}"/>
    <cellStyle name="Comma 193" xfId="655" xr:uid="{00000000-0005-0000-0000-00009C020000}"/>
    <cellStyle name="Comma 194" xfId="656" xr:uid="{00000000-0005-0000-0000-00009D020000}"/>
    <cellStyle name="Comma 195" xfId="657" xr:uid="{00000000-0005-0000-0000-00009E020000}"/>
    <cellStyle name="Comma 196" xfId="658" xr:uid="{00000000-0005-0000-0000-00009F020000}"/>
    <cellStyle name="Comma 197" xfId="659" xr:uid="{00000000-0005-0000-0000-0000A0020000}"/>
    <cellStyle name="Comma 198" xfId="660" xr:uid="{00000000-0005-0000-0000-0000A1020000}"/>
    <cellStyle name="Comma 199" xfId="661" xr:uid="{00000000-0005-0000-0000-0000A2020000}"/>
    <cellStyle name="Comma 2" xfId="662" xr:uid="{00000000-0005-0000-0000-0000A3020000}"/>
    <cellStyle name="Comma 2 10" xfId="663" xr:uid="{00000000-0005-0000-0000-0000A4020000}"/>
    <cellStyle name="Comma 2 10 2" xfId="664" xr:uid="{00000000-0005-0000-0000-0000A5020000}"/>
    <cellStyle name="Comma 2 10 3" xfId="665" xr:uid="{00000000-0005-0000-0000-0000A6020000}"/>
    <cellStyle name="Comma 2 11" xfId="666" xr:uid="{00000000-0005-0000-0000-0000A7020000}"/>
    <cellStyle name="Comma 2 12" xfId="667" xr:uid="{00000000-0005-0000-0000-0000A8020000}"/>
    <cellStyle name="Comma 2 13" xfId="668" xr:uid="{00000000-0005-0000-0000-0000A9020000}"/>
    <cellStyle name="Comma 2 13 2" xfId="669" xr:uid="{00000000-0005-0000-0000-0000AA020000}"/>
    <cellStyle name="Comma 2 13 3" xfId="670" xr:uid="{00000000-0005-0000-0000-0000AB020000}"/>
    <cellStyle name="Comma 2 14" xfId="671" xr:uid="{00000000-0005-0000-0000-0000AC020000}"/>
    <cellStyle name="Comma 2 14 2" xfId="672" xr:uid="{00000000-0005-0000-0000-0000AD020000}"/>
    <cellStyle name="Comma 2 14 3" xfId="673" xr:uid="{00000000-0005-0000-0000-0000AE020000}"/>
    <cellStyle name="Comma 2 15" xfId="674" xr:uid="{00000000-0005-0000-0000-0000AF020000}"/>
    <cellStyle name="Comma 2 15 2" xfId="675" xr:uid="{00000000-0005-0000-0000-0000B0020000}"/>
    <cellStyle name="Comma 2 15 3" xfId="676" xr:uid="{00000000-0005-0000-0000-0000B1020000}"/>
    <cellStyle name="Comma 2 16" xfId="677" xr:uid="{00000000-0005-0000-0000-0000B2020000}"/>
    <cellStyle name="Comma 2 17" xfId="1272" xr:uid="{00000000-0005-0000-0000-0000B3020000}"/>
    <cellStyle name="Comma 2 2" xfId="678" xr:uid="{00000000-0005-0000-0000-0000B4020000}"/>
    <cellStyle name="Comma 2 2 2" xfId="1273" xr:uid="{00000000-0005-0000-0000-0000B5020000}"/>
    <cellStyle name="Comma 2 3" xfId="679" xr:uid="{00000000-0005-0000-0000-0000B6020000}"/>
    <cellStyle name="Comma 2 4" xfId="680" xr:uid="{00000000-0005-0000-0000-0000B7020000}"/>
    <cellStyle name="Comma 2 5" xfId="681" xr:uid="{00000000-0005-0000-0000-0000B8020000}"/>
    <cellStyle name="Comma 2 6" xfId="682" xr:uid="{00000000-0005-0000-0000-0000B9020000}"/>
    <cellStyle name="Comma 2 7" xfId="683" xr:uid="{00000000-0005-0000-0000-0000BA020000}"/>
    <cellStyle name="Comma 2 8" xfId="684" xr:uid="{00000000-0005-0000-0000-0000BB020000}"/>
    <cellStyle name="Comma 2 8 2" xfId="685" xr:uid="{00000000-0005-0000-0000-0000BC020000}"/>
    <cellStyle name="Comma 2 8 2 2" xfId="686" xr:uid="{00000000-0005-0000-0000-0000BD020000}"/>
    <cellStyle name="Comma 2 8 2 3" xfId="687" xr:uid="{00000000-0005-0000-0000-0000BE020000}"/>
    <cellStyle name="Comma 2 8 3" xfId="688" xr:uid="{00000000-0005-0000-0000-0000BF020000}"/>
    <cellStyle name="Comma 2 8 4" xfId="689" xr:uid="{00000000-0005-0000-0000-0000C0020000}"/>
    <cellStyle name="Comma 2 8 5" xfId="690" xr:uid="{00000000-0005-0000-0000-0000C1020000}"/>
    <cellStyle name="Comma 2 8 6" xfId="691" xr:uid="{00000000-0005-0000-0000-0000C2020000}"/>
    <cellStyle name="Comma 2 8 7" xfId="692" xr:uid="{00000000-0005-0000-0000-0000C3020000}"/>
    <cellStyle name="Comma 2 9" xfId="693" xr:uid="{00000000-0005-0000-0000-0000C4020000}"/>
    <cellStyle name="Comma 2 9 2" xfId="694" xr:uid="{00000000-0005-0000-0000-0000C5020000}"/>
    <cellStyle name="Comma 2 9 2 2" xfId="695" xr:uid="{00000000-0005-0000-0000-0000C6020000}"/>
    <cellStyle name="Comma 2 9 2 3" xfId="696" xr:uid="{00000000-0005-0000-0000-0000C7020000}"/>
    <cellStyle name="Comma 2 9 3" xfId="697" xr:uid="{00000000-0005-0000-0000-0000C8020000}"/>
    <cellStyle name="Comma 2 9 4" xfId="698" xr:uid="{00000000-0005-0000-0000-0000C9020000}"/>
    <cellStyle name="Comma 2 9 5" xfId="699" xr:uid="{00000000-0005-0000-0000-0000CA020000}"/>
    <cellStyle name="Comma 2 9 6" xfId="700" xr:uid="{00000000-0005-0000-0000-0000CB020000}"/>
    <cellStyle name="Comma 2 9 7" xfId="701" xr:uid="{00000000-0005-0000-0000-0000CC020000}"/>
    <cellStyle name="Comma 20" xfId="702" xr:uid="{00000000-0005-0000-0000-0000CD020000}"/>
    <cellStyle name="Comma 200" xfId="703" xr:uid="{00000000-0005-0000-0000-0000CE020000}"/>
    <cellStyle name="Comma 201" xfId="704" xr:uid="{00000000-0005-0000-0000-0000CF020000}"/>
    <cellStyle name="Comma 202" xfId="705" xr:uid="{00000000-0005-0000-0000-0000D0020000}"/>
    <cellStyle name="Comma 203" xfId="706" xr:uid="{00000000-0005-0000-0000-0000D1020000}"/>
    <cellStyle name="Comma 204" xfId="707" xr:uid="{00000000-0005-0000-0000-0000D2020000}"/>
    <cellStyle name="Comma 205" xfId="708" xr:uid="{00000000-0005-0000-0000-0000D3020000}"/>
    <cellStyle name="Comma 206" xfId="709" xr:uid="{00000000-0005-0000-0000-0000D4020000}"/>
    <cellStyle name="Comma 207" xfId="710" xr:uid="{00000000-0005-0000-0000-0000D5020000}"/>
    <cellStyle name="Comma 208" xfId="711" xr:uid="{00000000-0005-0000-0000-0000D6020000}"/>
    <cellStyle name="Comma 209" xfId="712" xr:uid="{00000000-0005-0000-0000-0000D7020000}"/>
    <cellStyle name="Comma 21" xfId="713" xr:uid="{00000000-0005-0000-0000-0000D8020000}"/>
    <cellStyle name="Comma 210" xfId="714" xr:uid="{00000000-0005-0000-0000-0000D9020000}"/>
    <cellStyle name="Comma 211" xfId="715" xr:uid="{00000000-0005-0000-0000-0000DA020000}"/>
    <cellStyle name="Comma 212" xfId="716" xr:uid="{00000000-0005-0000-0000-0000DB020000}"/>
    <cellStyle name="Comma 213" xfId="717" xr:uid="{00000000-0005-0000-0000-0000DC020000}"/>
    <cellStyle name="Comma 214" xfId="718" xr:uid="{00000000-0005-0000-0000-0000DD020000}"/>
    <cellStyle name="Comma 215" xfId="719" xr:uid="{00000000-0005-0000-0000-0000DE020000}"/>
    <cellStyle name="Comma 216" xfId="720" xr:uid="{00000000-0005-0000-0000-0000DF020000}"/>
    <cellStyle name="Comma 217" xfId="721" xr:uid="{00000000-0005-0000-0000-0000E0020000}"/>
    <cellStyle name="Comma 218" xfId="722" xr:uid="{00000000-0005-0000-0000-0000E1020000}"/>
    <cellStyle name="Comma 219" xfId="723" xr:uid="{00000000-0005-0000-0000-0000E2020000}"/>
    <cellStyle name="Comma 22" xfId="724" xr:uid="{00000000-0005-0000-0000-0000E3020000}"/>
    <cellStyle name="Comma 220" xfId="725" xr:uid="{00000000-0005-0000-0000-0000E4020000}"/>
    <cellStyle name="Comma 221" xfId="726" xr:uid="{00000000-0005-0000-0000-0000E5020000}"/>
    <cellStyle name="Comma 222" xfId="727" xr:uid="{00000000-0005-0000-0000-0000E6020000}"/>
    <cellStyle name="Comma 223" xfId="728" xr:uid="{00000000-0005-0000-0000-0000E7020000}"/>
    <cellStyle name="Comma 224" xfId="729" xr:uid="{00000000-0005-0000-0000-0000E8020000}"/>
    <cellStyle name="Comma 225" xfId="730" xr:uid="{00000000-0005-0000-0000-0000E9020000}"/>
    <cellStyle name="Comma 226" xfId="731" xr:uid="{00000000-0005-0000-0000-0000EA020000}"/>
    <cellStyle name="Comma 227" xfId="732" xr:uid="{00000000-0005-0000-0000-0000EB020000}"/>
    <cellStyle name="Comma 228" xfId="733" xr:uid="{00000000-0005-0000-0000-0000EC020000}"/>
    <cellStyle name="Comma 229" xfId="734" xr:uid="{00000000-0005-0000-0000-0000ED020000}"/>
    <cellStyle name="Comma 23" xfId="735" xr:uid="{00000000-0005-0000-0000-0000EE020000}"/>
    <cellStyle name="Comma 230" xfId="736" xr:uid="{00000000-0005-0000-0000-0000EF020000}"/>
    <cellStyle name="Comma 231" xfId="737" xr:uid="{00000000-0005-0000-0000-0000F0020000}"/>
    <cellStyle name="Comma 232" xfId="738" xr:uid="{00000000-0005-0000-0000-0000F1020000}"/>
    <cellStyle name="Comma 233" xfId="739" xr:uid="{00000000-0005-0000-0000-0000F2020000}"/>
    <cellStyle name="Comma 234" xfId="740" xr:uid="{00000000-0005-0000-0000-0000F3020000}"/>
    <cellStyle name="Comma 235" xfId="741" xr:uid="{00000000-0005-0000-0000-0000F4020000}"/>
    <cellStyle name="Comma 236" xfId="742" xr:uid="{00000000-0005-0000-0000-0000F5020000}"/>
    <cellStyle name="Comma 237" xfId="743" xr:uid="{00000000-0005-0000-0000-0000F6020000}"/>
    <cellStyle name="Comma 238" xfId="1274" xr:uid="{00000000-0005-0000-0000-0000F7020000}"/>
    <cellStyle name="Comma 239" xfId="1275" xr:uid="{00000000-0005-0000-0000-0000F8020000}"/>
    <cellStyle name="Comma 24" xfId="744" xr:uid="{00000000-0005-0000-0000-0000F9020000}"/>
    <cellStyle name="Comma 240" xfId="1276" xr:uid="{00000000-0005-0000-0000-0000FA020000}"/>
    <cellStyle name="Comma 241" xfId="1277" xr:uid="{00000000-0005-0000-0000-0000FB020000}"/>
    <cellStyle name="Comma 25" xfId="745" xr:uid="{00000000-0005-0000-0000-0000FC020000}"/>
    <cellStyle name="Comma 26" xfId="746" xr:uid="{00000000-0005-0000-0000-0000FD020000}"/>
    <cellStyle name="Comma 27" xfId="747" xr:uid="{00000000-0005-0000-0000-0000FE020000}"/>
    <cellStyle name="Comma 28" xfId="748" xr:uid="{00000000-0005-0000-0000-0000FF020000}"/>
    <cellStyle name="Comma 29" xfId="749" xr:uid="{00000000-0005-0000-0000-000000030000}"/>
    <cellStyle name="Comma 3" xfId="750" xr:uid="{00000000-0005-0000-0000-000001030000}"/>
    <cellStyle name="Comma 3 10" xfId="751" xr:uid="{00000000-0005-0000-0000-000002030000}"/>
    <cellStyle name="Comma 3 11" xfId="752" xr:uid="{00000000-0005-0000-0000-000003030000}"/>
    <cellStyle name="Comma 3 12" xfId="753" xr:uid="{00000000-0005-0000-0000-000004030000}"/>
    <cellStyle name="Comma 3 2" xfId="754" xr:uid="{00000000-0005-0000-0000-000005030000}"/>
    <cellStyle name="Comma 3 3" xfId="755" xr:uid="{00000000-0005-0000-0000-000006030000}"/>
    <cellStyle name="Comma 3 4" xfId="756" xr:uid="{00000000-0005-0000-0000-000007030000}"/>
    <cellStyle name="Comma 3 5" xfId="757" xr:uid="{00000000-0005-0000-0000-000008030000}"/>
    <cellStyle name="Comma 3 6" xfId="758" xr:uid="{00000000-0005-0000-0000-000009030000}"/>
    <cellStyle name="Comma 3 7" xfId="759" xr:uid="{00000000-0005-0000-0000-00000A030000}"/>
    <cellStyle name="Comma 3 8" xfId="760" xr:uid="{00000000-0005-0000-0000-00000B030000}"/>
    <cellStyle name="Comma 3 9" xfId="761" xr:uid="{00000000-0005-0000-0000-00000C030000}"/>
    <cellStyle name="Comma 30" xfId="762" xr:uid="{00000000-0005-0000-0000-00000D030000}"/>
    <cellStyle name="Comma 31" xfId="763" xr:uid="{00000000-0005-0000-0000-00000E030000}"/>
    <cellStyle name="Comma 32" xfId="764" xr:uid="{00000000-0005-0000-0000-00000F030000}"/>
    <cellStyle name="Comma 33" xfId="765" xr:uid="{00000000-0005-0000-0000-000010030000}"/>
    <cellStyle name="Comma 34" xfId="766" xr:uid="{00000000-0005-0000-0000-000011030000}"/>
    <cellStyle name="Comma 35" xfId="767" xr:uid="{00000000-0005-0000-0000-000012030000}"/>
    <cellStyle name="Comma 36" xfId="768" xr:uid="{00000000-0005-0000-0000-000013030000}"/>
    <cellStyle name="Comma 37" xfId="769" xr:uid="{00000000-0005-0000-0000-000014030000}"/>
    <cellStyle name="Comma 38" xfId="770" xr:uid="{00000000-0005-0000-0000-000015030000}"/>
    <cellStyle name="Comma 39" xfId="771" xr:uid="{00000000-0005-0000-0000-000016030000}"/>
    <cellStyle name="Comma 4" xfId="772" xr:uid="{00000000-0005-0000-0000-000017030000}"/>
    <cellStyle name="Comma 4 10" xfId="773" xr:uid="{00000000-0005-0000-0000-000018030000}"/>
    <cellStyle name="Comma 4 11" xfId="774" xr:uid="{00000000-0005-0000-0000-000019030000}"/>
    <cellStyle name="Comma 4 12" xfId="775" xr:uid="{00000000-0005-0000-0000-00001A030000}"/>
    <cellStyle name="Comma 4 13" xfId="776" xr:uid="{00000000-0005-0000-0000-00001B030000}"/>
    <cellStyle name="Comma 4 14" xfId="777" xr:uid="{00000000-0005-0000-0000-00001C030000}"/>
    <cellStyle name="Comma 4 14 2" xfId="1279" xr:uid="{00000000-0005-0000-0000-00001D030000}"/>
    <cellStyle name="Comma 4 15" xfId="1280" xr:uid="{00000000-0005-0000-0000-00001E030000}"/>
    <cellStyle name="Comma 4 16" xfId="1278" xr:uid="{00000000-0005-0000-0000-00001F030000}"/>
    <cellStyle name="Comma 4 2" xfId="778" xr:uid="{00000000-0005-0000-0000-000020030000}"/>
    <cellStyle name="Comma 4 2 2" xfId="779" xr:uid="{00000000-0005-0000-0000-000021030000}"/>
    <cellStyle name="Comma 4 2 2 2" xfId="780" xr:uid="{00000000-0005-0000-0000-000022030000}"/>
    <cellStyle name="Comma 4 2 2 3" xfId="781" xr:uid="{00000000-0005-0000-0000-000023030000}"/>
    <cellStyle name="Comma 4 2 2 4" xfId="782" xr:uid="{00000000-0005-0000-0000-000024030000}"/>
    <cellStyle name="Comma 4 2 2 4 2" xfId="1282" xr:uid="{00000000-0005-0000-0000-000025030000}"/>
    <cellStyle name="Comma 4 2 2 5" xfId="1281" xr:uid="{00000000-0005-0000-0000-000026030000}"/>
    <cellStyle name="Comma 4 2 3" xfId="783" xr:uid="{00000000-0005-0000-0000-000027030000}"/>
    <cellStyle name="Comma 4 2 3 2" xfId="784" xr:uid="{00000000-0005-0000-0000-000028030000}"/>
    <cellStyle name="Comma 4 2 3 2 2" xfId="1284" xr:uid="{00000000-0005-0000-0000-000029030000}"/>
    <cellStyle name="Comma 4 2 3 3" xfId="1283" xr:uid="{00000000-0005-0000-0000-00002A030000}"/>
    <cellStyle name="Comma 4 3" xfId="785" xr:uid="{00000000-0005-0000-0000-00002B030000}"/>
    <cellStyle name="Comma 4 4" xfId="786" xr:uid="{00000000-0005-0000-0000-00002C030000}"/>
    <cellStyle name="Comma 4 5" xfId="787" xr:uid="{00000000-0005-0000-0000-00002D030000}"/>
    <cellStyle name="Comma 4 6" xfId="788" xr:uid="{00000000-0005-0000-0000-00002E030000}"/>
    <cellStyle name="Comma 4 7" xfId="789" xr:uid="{00000000-0005-0000-0000-00002F030000}"/>
    <cellStyle name="Comma 4 8" xfId="790" xr:uid="{00000000-0005-0000-0000-000030030000}"/>
    <cellStyle name="Comma 4 9" xfId="791" xr:uid="{00000000-0005-0000-0000-000031030000}"/>
    <cellStyle name="Comma 40" xfId="792" xr:uid="{00000000-0005-0000-0000-000032030000}"/>
    <cellStyle name="Comma 41" xfId="793" xr:uid="{00000000-0005-0000-0000-000033030000}"/>
    <cellStyle name="Comma 42" xfId="794" xr:uid="{00000000-0005-0000-0000-000034030000}"/>
    <cellStyle name="Comma 43" xfId="795" xr:uid="{00000000-0005-0000-0000-000035030000}"/>
    <cellStyle name="Comma 44" xfId="796" xr:uid="{00000000-0005-0000-0000-000036030000}"/>
    <cellStyle name="Comma 45" xfId="797" xr:uid="{00000000-0005-0000-0000-000037030000}"/>
    <cellStyle name="Comma 46" xfId="798" xr:uid="{00000000-0005-0000-0000-000038030000}"/>
    <cellStyle name="Comma 47" xfId="799" xr:uid="{00000000-0005-0000-0000-000039030000}"/>
    <cellStyle name="Comma 48" xfId="800" xr:uid="{00000000-0005-0000-0000-00003A030000}"/>
    <cellStyle name="Comma 49" xfId="801" xr:uid="{00000000-0005-0000-0000-00003B030000}"/>
    <cellStyle name="Comma 5" xfId="802" xr:uid="{00000000-0005-0000-0000-00003C030000}"/>
    <cellStyle name="Comma 5 10" xfId="803" xr:uid="{00000000-0005-0000-0000-00003D030000}"/>
    <cellStyle name="Comma 5 11" xfId="804" xr:uid="{00000000-0005-0000-0000-00003E030000}"/>
    <cellStyle name="Comma 5 12" xfId="805" xr:uid="{00000000-0005-0000-0000-00003F030000}"/>
    <cellStyle name="Comma 5 13" xfId="806" xr:uid="{00000000-0005-0000-0000-000040030000}"/>
    <cellStyle name="Comma 5 14" xfId="807" xr:uid="{00000000-0005-0000-0000-000041030000}"/>
    <cellStyle name="Comma 5 14 2" xfId="1286" xr:uid="{00000000-0005-0000-0000-000042030000}"/>
    <cellStyle name="Comma 5 15" xfId="1287" xr:uid="{00000000-0005-0000-0000-000043030000}"/>
    <cellStyle name="Comma 5 16" xfId="1285" xr:uid="{00000000-0005-0000-0000-000044030000}"/>
    <cellStyle name="Comma 5 2" xfId="808" xr:uid="{00000000-0005-0000-0000-000045030000}"/>
    <cellStyle name="Comma 5 2 2" xfId="809" xr:uid="{00000000-0005-0000-0000-000046030000}"/>
    <cellStyle name="Comma 5 2 2 2" xfId="810" xr:uid="{00000000-0005-0000-0000-000047030000}"/>
    <cellStyle name="Comma 5 2 2 3" xfId="811" xr:uid="{00000000-0005-0000-0000-000048030000}"/>
    <cellStyle name="Comma 5 2 2 4" xfId="812" xr:uid="{00000000-0005-0000-0000-000049030000}"/>
    <cellStyle name="Comma 5 2 2 4 2" xfId="1289" xr:uid="{00000000-0005-0000-0000-00004A030000}"/>
    <cellStyle name="Comma 5 2 2 5" xfId="1288" xr:uid="{00000000-0005-0000-0000-00004B030000}"/>
    <cellStyle name="Comma 5 2 3" xfId="813" xr:uid="{00000000-0005-0000-0000-00004C030000}"/>
    <cellStyle name="Comma 5 2 3 2" xfId="814" xr:uid="{00000000-0005-0000-0000-00004D030000}"/>
    <cellStyle name="Comma 5 2 3 2 2" xfId="1291" xr:uid="{00000000-0005-0000-0000-00004E030000}"/>
    <cellStyle name="Comma 5 2 3 3" xfId="1290" xr:uid="{00000000-0005-0000-0000-00004F030000}"/>
    <cellStyle name="Comma 5 3" xfId="815" xr:uid="{00000000-0005-0000-0000-000050030000}"/>
    <cellStyle name="Comma 5 4" xfId="816" xr:uid="{00000000-0005-0000-0000-000051030000}"/>
    <cellStyle name="Comma 5 5" xfId="817" xr:uid="{00000000-0005-0000-0000-000052030000}"/>
    <cellStyle name="Comma 5 6" xfId="818" xr:uid="{00000000-0005-0000-0000-000053030000}"/>
    <cellStyle name="Comma 5 7" xfId="819" xr:uid="{00000000-0005-0000-0000-000054030000}"/>
    <cellStyle name="Comma 5 8" xfId="820" xr:uid="{00000000-0005-0000-0000-000055030000}"/>
    <cellStyle name="Comma 5 9" xfId="821" xr:uid="{00000000-0005-0000-0000-000056030000}"/>
    <cellStyle name="Comma 50" xfId="822" xr:uid="{00000000-0005-0000-0000-000057030000}"/>
    <cellStyle name="Comma 51" xfId="823" xr:uid="{00000000-0005-0000-0000-000058030000}"/>
    <cellStyle name="Comma 52" xfId="824" xr:uid="{00000000-0005-0000-0000-000059030000}"/>
    <cellStyle name="Comma 53" xfId="825" xr:uid="{00000000-0005-0000-0000-00005A030000}"/>
    <cellStyle name="Comma 54" xfId="826" xr:uid="{00000000-0005-0000-0000-00005B030000}"/>
    <cellStyle name="Comma 55" xfId="827" xr:uid="{00000000-0005-0000-0000-00005C030000}"/>
    <cellStyle name="Comma 56" xfId="828" xr:uid="{00000000-0005-0000-0000-00005D030000}"/>
    <cellStyle name="Comma 57" xfId="829" xr:uid="{00000000-0005-0000-0000-00005E030000}"/>
    <cellStyle name="Comma 58" xfId="830" xr:uid="{00000000-0005-0000-0000-00005F030000}"/>
    <cellStyle name="Comma 59" xfId="831" xr:uid="{00000000-0005-0000-0000-000060030000}"/>
    <cellStyle name="Comma 6" xfId="832" xr:uid="{00000000-0005-0000-0000-000061030000}"/>
    <cellStyle name="Comma 6 2" xfId="833" xr:uid="{00000000-0005-0000-0000-000062030000}"/>
    <cellStyle name="Comma 6 3" xfId="834" xr:uid="{00000000-0005-0000-0000-000063030000}"/>
    <cellStyle name="Comma 6 4" xfId="835" xr:uid="{00000000-0005-0000-0000-000064030000}"/>
    <cellStyle name="Comma 6 5" xfId="836" xr:uid="{00000000-0005-0000-0000-000065030000}"/>
    <cellStyle name="Comma 6 6" xfId="837" xr:uid="{00000000-0005-0000-0000-000066030000}"/>
    <cellStyle name="Comma 6 7" xfId="838" xr:uid="{00000000-0005-0000-0000-000067030000}"/>
    <cellStyle name="Comma 6 8" xfId="839" xr:uid="{00000000-0005-0000-0000-000068030000}"/>
    <cellStyle name="Comma 60" xfId="840" xr:uid="{00000000-0005-0000-0000-000069030000}"/>
    <cellStyle name="Comma 61" xfId="841" xr:uid="{00000000-0005-0000-0000-00006A030000}"/>
    <cellStyle name="Comma 62" xfId="842" xr:uid="{00000000-0005-0000-0000-00006B030000}"/>
    <cellStyle name="Comma 63" xfId="843" xr:uid="{00000000-0005-0000-0000-00006C030000}"/>
    <cellStyle name="Comma 64" xfId="844" xr:uid="{00000000-0005-0000-0000-00006D030000}"/>
    <cellStyle name="Comma 65" xfId="845" xr:uid="{00000000-0005-0000-0000-00006E030000}"/>
    <cellStyle name="Comma 66" xfId="846" xr:uid="{00000000-0005-0000-0000-00006F030000}"/>
    <cellStyle name="Comma 67" xfId="847" xr:uid="{00000000-0005-0000-0000-000070030000}"/>
    <cellStyle name="Comma 68" xfId="848" xr:uid="{00000000-0005-0000-0000-000071030000}"/>
    <cellStyle name="Comma 69" xfId="849" xr:uid="{00000000-0005-0000-0000-000072030000}"/>
    <cellStyle name="Comma 7" xfId="850" xr:uid="{00000000-0005-0000-0000-000073030000}"/>
    <cellStyle name="Comma 7 2" xfId="851" xr:uid="{00000000-0005-0000-0000-000074030000}"/>
    <cellStyle name="Comma 7 3" xfId="852" xr:uid="{00000000-0005-0000-0000-000075030000}"/>
    <cellStyle name="Comma 7 4" xfId="853" xr:uid="{00000000-0005-0000-0000-000076030000}"/>
    <cellStyle name="Comma 7 5" xfId="854" xr:uid="{00000000-0005-0000-0000-000077030000}"/>
    <cellStyle name="Comma 7 6" xfId="855" xr:uid="{00000000-0005-0000-0000-000078030000}"/>
    <cellStyle name="Comma 7 7" xfId="856" xr:uid="{00000000-0005-0000-0000-000079030000}"/>
    <cellStyle name="Comma 7 8" xfId="857" xr:uid="{00000000-0005-0000-0000-00007A030000}"/>
    <cellStyle name="Comma 7 9" xfId="1292" xr:uid="{00000000-0005-0000-0000-00007B030000}"/>
    <cellStyle name="Comma 70" xfId="858" xr:uid="{00000000-0005-0000-0000-00007C030000}"/>
    <cellStyle name="Comma 71" xfId="859" xr:uid="{00000000-0005-0000-0000-00007D030000}"/>
    <cellStyle name="Comma 72" xfId="860" xr:uid="{00000000-0005-0000-0000-00007E030000}"/>
    <cellStyle name="Comma 73" xfId="861" xr:uid="{00000000-0005-0000-0000-00007F030000}"/>
    <cellStyle name="Comma 74" xfId="862" xr:uid="{00000000-0005-0000-0000-000080030000}"/>
    <cellStyle name="Comma 75" xfId="863" xr:uid="{00000000-0005-0000-0000-000081030000}"/>
    <cellStyle name="Comma 76" xfId="864" xr:uid="{00000000-0005-0000-0000-000082030000}"/>
    <cellStyle name="Comma 77" xfId="865" xr:uid="{00000000-0005-0000-0000-000083030000}"/>
    <cellStyle name="Comma 78" xfId="866" xr:uid="{00000000-0005-0000-0000-000084030000}"/>
    <cellStyle name="Comma 79" xfId="867" xr:uid="{00000000-0005-0000-0000-000085030000}"/>
    <cellStyle name="Comma 8" xfId="868" xr:uid="{00000000-0005-0000-0000-000086030000}"/>
    <cellStyle name="Comma 8 2" xfId="869" xr:uid="{00000000-0005-0000-0000-000087030000}"/>
    <cellStyle name="Comma 8 3" xfId="1293" xr:uid="{00000000-0005-0000-0000-000088030000}"/>
    <cellStyle name="Comma 80" xfId="870" xr:uid="{00000000-0005-0000-0000-000089030000}"/>
    <cellStyle name="Comma 81" xfId="871" xr:uid="{00000000-0005-0000-0000-00008A030000}"/>
    <cellStyle name="Comma 82" xfId="872" xr:uid="{00000000-0005-0000-0000-00008B030000}"/>
    <cellStyle name="Comma 83" xfId="873" xr:uid="{00000000-0005-0000-0000-00008C030000}"/>
    <cellStyle name="Comma 84" xfId="874" xr:uid="{00000000-0005-0000-0000-00008D030000}"/>
    <cellStyle name="Comma 85" xfId="875" xr:uid="{00000000-0005-0000-0000-00008E030000}"/>
    <cellStyle name="Comma 86" xfId="876" xr:uid="{00000000-0005-0000-0000-00008F030000}"/>
    <cellStyle name="Comma 87" xfId="877" xr:uid="{00000000-0005-0000-0000-000090030000}"/>
    <cellStyle name="Comma 88" xfId="878" xr:uid="{00000000-0005-0000-0000-000091030000}"/>
    <cellStyle name="Comma 89" xfId="879" xr:uid="{00000000-0005-0000-0000-000092030000}"/>
    <cellStyle name="Comma 9" xfId="880" xr:uid="{00000000-0005-0000-0000-000093030000}"/>
    <cellStyle name="Comma 9 2" xfId="881" xr:uid="{00000000-0005-0000-0000-000094030000}"/>
    <cellStyle name="Comma 9 3" xfId="1294" xr:uid="{00000000-0005-0000-0000-000095030000}"/>
    <cellStyle name="Comma 90" xfId="882" xr:uid="{00000000-0005-0000-0000-000096030000}"/>
    <cellStyle name="Comma 91" xfId="883" xr:uid="{00000000-0005-0000-0000-000097030000}"/>
    <cellStyle name="Comma 92" xfId="884" xr:uid="{00000000-0005-0000-0000-000098030000}"/>
    <cellStyle name="Comma 93" xfId="885" xr:uid="{00000000-0005-0000-0000-000099030000}"/>
    <cellStyle name="Comma 94" xfId="886" xr:uid="{00000000-0005-0000-0000-00009A030000}"/>
    <cellStyle name="Comma 95" xfId="887" xr:uid="{00000000-0005-0000-0000-00009B030000}"/>
    <cellStyle name="Comma 96" xfId="888" xr:uid="{00000000-0005-0000-0000-00009C030000}"/>
    <cellStyle name="Comma 97" xfId="889" xr:uid="{00000000-0005-0000-0000-00009D030000}"/>
    <cellStyle name="Comma 98" xfId="890" xr:uid="{00000000-0005-0000-0000-00009E030000}"/>
    <cellStyle name="Comma 99" xfId="891" xr:uid="{00000000-0005-0000-0000-00009F030000}"/>
    <cellStyle name="comma zerodec" xfId="1295" xr:uid="{00000000-0005-0000-0000-0000A0030000}"/>
    <cellStyle name="Curren - Style3" xfId="1296" xr:uid="{00000000-0005-0000-0000-0000A1030000}"/>
    <cellStyle name="Curren - Style4" xfId="1297" xr:uid="{00000000-0005-0000-0000-0000A2030000}"/>
    <cellStyle name="Currency [00]" xfId="892" xr:uid="{00000000-0005-0000-0000-0000A3030000}"/>
    <cellStyle name="Currency1" xfId="1298" xr:uid="{00000000-0005-0000-0000-0000A4030000}"/>
    <cellStyle name="Date Short" xfId="893" xr:uid="{00000000-0005-0000-0000-0000A5030000}"/>
    <cellStyle name="Dollar (zero dec)" xfId="1299" xr:uid="{00000000-0005-0000-0000-0000A6030000}"/>
    <cellStyle name="Enter Currency (0)" xfId="894" xr:uid="{00000000-0005-0000-0000-0000A7030000}"/>
    <cellStyle name="Enter Currency (2)" xfId="895" xr:uid="{00000000-0005-0000-0000-0000A8030000}"/>
    <cellStyle name="Enter Units (0)" xfId="896" xr:uid="{00000000-0005-0000-0000-0000A9030000}"/>
    <cellStyle name="Enter Units (1)" xfId="897" xr:uid="{00000000-0005-0000-0000-0000AA030000}"/>
    <cellStyle name="Enter Units (2)" xfId="898" xr:uid="{00000000-0005-0000-0000-0000AB030000}"/>
    <cellStyle name="Explanatory Text 10" xfId="899" xr:uid="{00000000-0005-0000-0000-0000AC030000}"/>
    <cellStyle name="Explanatory Text 11" xfId="900" xr:uid="{00000000-0005-0000-0000-0000AD030000}"/>
    <cellStyle name="Explanatory Text 12" xfId="901" xr:uid="{00000000-0005-0000-0000-0000AE030000}"/>
    <cellStyle name="Explanatory Text 13" xfId="902" xr:uid="{00000000-0005-0000-0000-0000AF030000}"/>
    <cellStyle name="Explanatory Text 14" xfId="903" xr:uid="{00000000-0005-0000-0000-0000B0030000}"/>
    <cellStyle name="Explanatory Text 15" xfId="904" xr:uid="{00000000-0005-0000-0000-0000B1030000}"/>
    <cellStyle name="Explanatory Text 2" xfId="905" xr:uid="{00000000-0005-0000-0000-0000B2030000}"/>
    <cellStyle name="Explanatory Text 2 2" xfId="906" xr:uid="{00000000-0005-0000-0000-0000B3030000}"/>
    <cellStyle name="Explanatory Text 3" xfId="907" xr:uid="{00000000-0005-0000-0000-0000B4030000}"/>
    <cellStyle name="Explanatory Text 3 2" xfId="908" xr:uid="{00000000-0005-0000-0000-0000B5030000}"/>
    <cellStyle name="Explanatory Text 4" xfId="909" xr:uid="{00000000-0005-0000-0000-0000B6030000}"/>
    <cellStyle name="Explanatory Text 4 2" xfId="910" xr:uid="{00000000-0005-0000-0000-0000B7030000}"/>
    <cellStyle name="Explanatory Text 5" xfId="911" xr:uid="{00000000-0005-0000-0000-0000B8030000}"/>
    <cellStyle name="Explanatory Text 5 2" xfId="912" xr:uid="{00000000-0005-0000-0000-0000B9030000}"/>
    <cellStyle name="Explanatory Text 6" xfId="913" xr:uid="{00000000-0005-0000-0000-0000BA030000}"/>
    <cellStyle name="Explanatory Text 6 2" xfId="914" xr:uid="{00000000-0005-0000-0000-0000BB030000}"/>
    <cellStyle name="Explanatory Text 7" xfId="915" xr:uid="{00000000-0005-0000-0000-0000BC030000}"/>
    <cellStyle name="Explanatory Text 7 2" xfId="916" xr:uid="{00000000-0005-0000-0000-0000BD030000}"/>
    <cellStyle name="Explanatory Text 8" xfId="917" xr:uid="{00000000-0005-0000-0000-0000BE030000}"/>
    <cellStyle name="Explanatory Text 9" xfId="918" xr:uid="{00000000-0005-0000-0000-0000BF030000}"/>
    <cellStyle name="Format Number Column" xfId="919" xr:uid="{00000000-0005-0000-0000-0000C0030000}"/>
    <cellStyle name="Good 10" xfId="920" xr:uid="{00000000-0005-0000-0000-0000C1030000}"/>
    <cellStyle name="Good 11" xfId="921" xr:uid="{00000000-0005-0000-0000-0000C2030000}"/>
    <cellStyle name="Good 12" xfId="922" xr:uid="{00000000-0005-0000-0000-0000C3030000}"/>
    <cellStyle name="Good 13" xfId="923" xr:uid="{00000000-0005-0000-0000-0000C4030000}"/>
    <cellStyle name="Good 14" xfId="924" xr:uid="{00000000-0005-0000-0000-0000C5030000}"/>
    <cellStyle name="Good 15" xfId="925" xr:uid="{00000000-0005-0000-0000-0000C6030000}"/>
    <cellStyle name="Good 2" xfId="926" xr:uid="{00000000-0005-0000-0000-0000C7030000}"/>
    <cellStyle name="Good 2 2" xfId="927" xr:uid="{00000000-0005-0000-0000-0000C8030000}"/>
    <cellStyle name="Good 3" xfId="928" xr:uid="{00000000-0005-0000-0000-0000C9030000}"/>
    <cellStyle name="Good 3 2" xfId="929" xr:uid="{00000000-0005-0000-0000-0000CA030000}"/>
    <cellStyle name="Good 4" xfId="930" xr:uid="{00000000-0005-0000-0000-0000CB030000}"/>
    <cellStyle name="Good 4 2" xfId="931" xr:uid="{00000000-0005-0000-0000-0000CC030000}"/>
    <cellStyle name="Good 5" xfId="932" xr:uid="{00000000-0005-0000-0000-0000CD030000}"/>
    <cellStyle name="Good 5 2" xfId="933" xr:uid="{00000000-0005-0000-0000-0000CE030000}"/>
    <cellStyle name="Good 6" xfId="934" xr:uid="{00000000-0005-0000-0000-0000CF030000}"/>
    <cellStyle name="Good 6 2" xfId="935" xr:uid="{00000000-0005-0000-0000-0000D0030000}"/>
    <cellStyle name="Good 7" xfId="936" xr:uid="{00000000-0005-0000-0000-0000D1030000}"/>
    <cellStyle name="Good 7 2" xfId="937" xr:uid="{00000000-0005-0000-0000-0000D2030000}"/>
    <cellStyle name="Good 8" xfId="938" xr:uid="{00000000-0005-0000-0000-0000D3030000}"/>
    <cellStyle name="Good 9" xfId="939" xr:uid="{00000000-0005-0000-0000-0000D4030000}"/>
    <cellStyle name="Grey" xfId="1300" xr:uid="{00000000-0005-0000-0000-0000D5030000}"/>
    <cellStyle name="Header1" xfId="940" xr:uid="{00000000-0005-0000-0000-0000D6030000}"/>
    <cellStyle name="Header2" xfId="941" xr:uid="{00000000-0005-0000-0000-0000D7030000}"/>
    <cellStyle name="Heading 1 10" xfId="942" xr:uid="{00000000-0005-0000-0000-0000D8030000}"/>
    <cellStyle name="Heading 1 11" xfId="943" xr:uid="{00000000-0005-0000-0000-0000D9030000}"/>
    <cellStyle name="Heading 1 12" xfId="944" xr:uid="{00000000-0005-0000-0000-0000DA030000}"/>
    <cellStyle name="Heading 1 13" xfId="945" xr:uid="{00000000-0005-0000-0000-0000DB030000}"/>
    <cellStyle name="Heading 1 14" xfId="946" xr:uid="{00000000-0005-0000-0000-0000DC030000}"/>
    <cellStyle name="Heading 1 15" xfId="947" xr:uid="{00000000-0005-0000-0000-0000DD030000}"/>
    <cellStyle name="Heading 1 2" xfId="948" xr:uid="{00000000-0005-0000-0000-0000DE030000}"/>
    <cellStyle name="Heading 1 2 2" xfId="949" xr:uid="{00000000-0005-0000-0000-0000DF030000}"/>
    <cellStyle name="Heading 1 3" xfId="950" xr:uid="{00000000-0005-0000-0000-0000E0030000}"/>
    <cellStyle name="Heading 1 3 2" xfId="951" xr:uid="{00000000-0005-0000-0000-0000E1030000}"/>
    <cellStyle name="Heading 1 4" xfId="952" xr:uid="{00000000-0005-0000-0000-0000E2030000}"/>
    <cellStyle name="Heading 1 4 2" xfId="953" xr:uid="{00000000-0005-0000-0000-0000E3030000}"/>
    <cellStyle name="Heading 1 5" xfId="954" xr:uid="{00000000-0005-0000-0000-0000E4030000}"/>
    <cellStyle name="Heading 1 5 2" xfId="955" xr:uid="{00000000-0005-0000-0000-0000E5030000}"/>
    <cellStyle name="Heading 1 6" xfId="956" xr:uid="{00000000-0005-0000-0000-0000E6030000}"/>
    <cellStyle name="Heading 1 6 2" xfId="957" xr:uid="{00000000-0005-0000-0000-0000E7030000}"/>
    <cellStyle name="Heading 1 7" xfId="958" xr:uid="{00000000-0005-0000-0000-0000E8030000}"/>
    <cellStyle name="Heading 1 7 2" xfId="959" xr:uid="{00000000-0005-0000-0000-0000E9030000}"/>
    <cellStyle name="Heading 1 8" xfId="960" xr:uid="{00000000-0005-0000-0000-0000EA030000}"/>
    <cellStyle name="Heading 1 9" xfId="961" xr:uid="{00000000-0005-0000-0000-0000EB030000}"/>
    <cellStyle name="Heading 2 10" xfId="962" xr:uid="{00000000-0005-0000-0000-0000EC030000}"/>
    <cellStyle name="Heading 2 11" xfId="963" xr:uid="{00000000-0005-0000-0000-0000ED030000}"/>
    <cellStyle name="Heading 2 12" xfId="964" xr:uid="{00000000-0005-0000-0000-0000EE030000}"/>
    <cellStyle name="Heading 2 13" xfId="965" xr:uid="{00000000-0005-0000-0000-0000EF030000}"/>
    <cellStyle name="Heading 2 14" xfId="966" xr:uid="{00000000-0005-0000-0000-0000F0030000}"/>
    <cellStyle name="Heading 2 15" xfId="967" xr:uid="{00000000-0005-0000-0000-0000F1030000}"/>
    <cellStyle name="Heading 2 2" xfId="968" xr:uid="{00000000-0005-0000-0000-0000F2030000}"/>
    <cellStyle name="Heading 2 2 2" xfId="969" xr:uid="{00000000-0005-0000-0000-0000F3030000}"/>
    <cellStyle name="Heading 2 3" xfId="970" xr:uid="{00000000-0005-0000-0000-0000F4030000}"/>
    <cellStyle name="Heading 2 3 2" xfId="971" xr:uid="{00000000-0005-0000-0000-0000F5030000}"/>
    <cellStyle name="Heading 2 4" xfId="972" xr:uid="{00000000-0005-0000-0000-0000F6030000}"/>
    <cellStyle name="Heading 2 4 2" xfId="973" xr:uid="{00000000-0005-0000-0000-0000F7030000}"/>
    <cellStyle name="Heading 2 5" xfId="974" xr:uid="{00000000-0005-0000-0000-0000F8030000}"/>
    <cellStyle name="Heading 2 5 2" xfId="975" xr:uid="{00000000-0005-0000-0000-0000F9030000}"/>
    <cellStyle name="Heading 2 6" xfId="976" xr:uid="{00000000-0005-0000-0000-0000FA030000}"/>
    <cellStyle name="Heading 2 6 2" xfId="977" xr:uid="{00000000-0005-0000-0000-0000FB030000}"/>
    <cellStyle name="Heading 2 7" xfId="978" xr:uid="{00000000-0005-0000-0000-0000FC030000}"/>
    <cellStyle name="Heading 2 7 2" xfId="979" xr:uid="{00000000-0005-0000-0000-0000FD030000}"/>
    <cellStyle name="Heading 2 8" xfId="980" xr:uid="{00000000-0005-0000-0000-0000FE030000}"/>
    <cellStyle name="Heading 2 9" xfId="981" xr:uid="{00000000-0005-0000-0000-0000FF030000}"/>
    <cellStyle name="Heading 3 10" xfId="982" xr:uid="{00000000-0005-0000-0000-000000040000}"/>
    <cellStyle name="Heading 3 11" xfId="983" xr:uid="{00000000-0005-0000-0000-000001040000}"/>
    <cellStyle name="Heading 3 12" xfId="984" xr:uid="{00000000-0005-0000-0000-000002040000}"/>
    <cellStyle name="Heading 3 13" xfId="985" xr:uid="{00000000-0005-0000-0000-000003040000}"/>
    <cellStyle name="Heading 3 14" xfId="986" xr:uid="{00000000-0005-0000-0000-000004040000}"/>
    <cellStyle name="Heading 3 15" xfId="987" xr:uid="{00000000-0005-0000-0000-000005040000}"/>
    <cellStyle name="Heading 3 2" xfId="988" xr:uid="{00000000-0005-0000-0000-000006040000}"/>
    <cellStyle name="Heading 3 2 2" xfId="989" xr:uid="{00000000-0005-0000-0000-000007040000}"/>
    <cellStyle name="Heading 3 3" xfId="990" xr:uid="{00000000-0005-0000-0000-000008040000}"/>
    <cellStyle name="Heading 3 3 2" xfId="991" xr:uid="{00000000-0005-0000-0000-000009040000}"/>
    <cellStyle name="Heading 3 4" xfId="992" xr:uid="{00000000-0005-0000-0000-00000A040000}"/>
    <cellStyle name="Heading 3 4 2" xfId="993" xr:uid="{00000000-0005-0000-0000-00000B040000}"/>
    <cellStyle name="Heading 3 5" xfId="994" xr:uid="{00000000-0005-0000-0000-00000C040000}"/>
    <cellStyle name="Heading 3 5 2" xfId="995" xr:uid="{00000000-0005-0000-0000-00000D040000}"/>
    <cellStyle name="Heading 3 6" xfId="996" xr:uid="{00000000-0005-0000-0000-00000E040000}"/>
    <cellStyle name="Heading 3 6 2" xfId="997" xr:uid="{00000000-0005-0000-0000-00000F040000}"/>
    <cellStyle name="Heading 3 7" xfId="998" xr:uid="{00000000-0005-0000-0000-000010040000}"/>
    <cellStyle name="Heading 3 7 2" xfId="999" xr:uid="{00000000-0005-0000-0000-000011040000}"/>
    <cellStyle name="Heading 3 8" xfId="1000" xr:uid="{00000000-0005-0000-0000-000012040000}"/>
    <cellStyle name="Heading 3 9" xfId="1001" xr:uid="{00000000-0005-0000-0000-000013040000}"/>
    <cellStyle name="Heading 4 10" xfId="1002" xr:uid="{00000000-0005-0000-0000-000014040000}"/>
    <cellStyle name="Heading 4 11" xfId="1003" xr:uid="{00000000-0005-0000-0000-000015040000}"/>
    <cellStyle name="Heading 4 12" xfId="1004" xr:uid="{00000000-0005-0000-0000-000016040000}"/>
    <cellStyle name="Heading 4 13" xfId="1005" xr:uid="{00000000-0005-0000-0000-000017040000}"/>
    <cellStyle name="Heading 4 14" xfId="1006" xr:uid="{00000000-0005-0000-0000-000018040000}"/>
    <cellStyle name="Heading 4 15" xfId="1007" xr:uid="{00000000-0005-0000-0000-000019040000}"/>
    <cellStyle name="Heading 4 2" xfId="1008" xr:uid="{00000000-0005-0000-0000-00001A040000}"/>
    <cellStyle name="Heading 4 2 2" xfId="1009" xr:uid="{00000000-0005-0000-0000-00001B040000}"/>
    <cellStyle name="Heading 4 3" xfId="1010" xr:uid="{00000000-0005-0000-0000-00001C040000}"/>
    <cellStyle name="Heading 4 3 2" xfId="1011" xr:uid="{00000000-0005-0000-0000-00001D040000}"/>
    <cellStyle name="Heading 4 4" xfId="1012" xr:uid="{00000000-0005-0000-0000-00001E040000}"/>
    <cellStyle name="Heading 4 4 2" xfId="1013" xr:uid="{00000000-0005-0000-0000-00001F040000}"/>
    <cellStyle name="Heading 4 5" xfId="1014" xr:uid="{00000000-0005-0000-0000-000020040000}"/>
    <cellStyle name="Heading 4 5 2" xfId="1015" xr:uid="{00000000-0005-0000-0000-000021040000}"/>
    <cellStyle name="Heading 4 6" xfId="1016" xr:uid="{00000000-0005-0000-0000-000022040000}"/>
    <cellStyle name="Heading 4 6 2" xfId="1017" xr:uid="{00000000-0005-0000-0000-000023040000}"/>
    <cellStyle name="Heading 4 7" xfId="1018" xr:uid="{00000000-0005-0000-0000-000024040000}"/>
    <cellStyle name="Heading 4 7 2" xfId="1019" xr:uid="{00000000-0005-0000-0000-000025040000}"/>
    <cellStyle name="Heading 4 8" xfId="1020" xr:uid="{00000000-0005-0000-0000-000026040000}"/>
    <cellStyle name="Heading 4 9" xfId="1021" xr:uid="{00000000-0005-0000-0000-000027040000}"/>
    <cellStyle name="Hyperlink 2" xfId="1301" xr:uid="{00000000-0005-0000-0000-000028040000}"/>
    <cellStyle name="Input [yellow]" xfId="1302" xr:uid="{00000000-0005-0000-0000-000029040000}"/>
    <cellStyle name="Input 10" xfId="1022" xr:uid="{00000000-0005-0000-0000-00002A040000}"/>
    <cellStyle name="Input 11" xfId="1023" xr:uid="{00000000-0005-0000-0000-00002B040000}"/>
    <cellStyle name="Input 12" xfId="1024" xr:uid="{00000000-0005-0000-0000-00002C040000}"/>
    <cellStyle name="Input 13" xfId="1025" xr:uid="{00000000-0005-0000-0000-00002D040000}"/>
    <cellStyle name="Input 14" xfId="1026" xr:uid="{00000000-0005-0000-0000-00002E040000}"/>
    <cellStyle name="Input 15" xfId="1027" xr:uid="{00000000-0005-0000-0000-00002F040000}"/>
    <cellStyle name="Input 2" xfId="1028" xr:uid="{00000000-0005-0000-0000-000030040000}"/>
    <cellStyle name="Input 2 2" xfId="1029" xr:uid="{00000000-0005-0000-0000-000031040000}"/>
    <cellStyle name="Input 3" xfId="1030" xr:uid="{00000000-0005-0000-0000-000032040000}"/>
    <cellStyle name="Input 3 2" xfId="1031" xr:uid="{00000000-0005-0000-0000-000033040000}"/>
    <cellStyle name="Input 4" xfId="1032" xr:uid="{00000000-0005-0000-0000-000034040000}"/>
    <cellStyle name="Input 4 2" xfId="1033" xr:uid="{00000000-0005-0000-0000-000035040000}"/>
    <cellStyle name="Input 5" xfId="1034" xr:uid="{00000000-0005-0000-0000-000036040000}"/>
    <cellStyle name="Input 5 2" xfId="1035" xr:uid="{00000000-0005-0000-0000-000037040000}"/>
    <cellStyle name="Input 6" xfId="1036" xr:uid="{00000000-0005-0000-0000-000038040000}"/>
    <cellStyle name="Input 6 2" xfId="1037" xr:uid="{00000000-0005-0000-0000-000039040000}"/>
    <cellStyle name="Input 7" xfId="1038" xr:uid="{00000000-0005-0000-0000-00003A040000}"/>
    <cellStyle name="Input 7 2" xfId="1039" xr:uid="{00000000-0005-0000-0000-00003B040000}"/>
    <cellStyle name="Input 8" xfId="1040" xr:uid="{00000000-0005-0000-0000-00003C040000}"/>
    <cellStyle name="Input 9" xfId="1041" xr:uid="{00000000-0005-0000-0000-00003D040000}"/>
    <cellStyle name="KPMG Heading 1" xfId="1042" xr:uid="{00000000-0005-0000-0000-00003E040000}"/>
    <cellStyle name="KPMG Heading 2" xfId="1043" xr:uid="{00000000-0005-0000-0000-00003F040000}"/>
    <cellStyle name="KPMG Heading 3" xfId="1044" xr:uid="{00000000-0005-0000-0000-000040040000}"/>
    <cellStyle name="KPMG Heading 4" xfId="1045" xr:uid="{00000000-0005-0000-0000-000041040000}"/>
    <cellStyle name="KPMG Normal" xfId="1046" xr:uid="{00000000-0005-0000-0000-000042040000}"/>
    <cellStyle name="KPMG Normal Text" xfId="1047" xr:uid="{00000000-0005-0000-0000-000043040000}"/>
    <cellStyle name="KPMG Normal_สำรองสำหรับ Audit" xfId="1048" xr:uid="{00000000-0005-0000-0000-000044040000}"/>
    <cellStyle name="Latest Estimate" xfId="1049" xr:uid="{00000000-0005-0000-0000-000045040000}"/>
    <cellStyle name="Latest Estimate 2" xfId="1303" xr:uid="{00000000-0005-0000-0000-000046040000}"/>
    <cellStyle name="Link Currency (0)" xfId="1050" xr:uid="{00000000-0005-0000-0000-000047040000}"/>
    <cellStyle name="Link Currency (2)" xfId="1051" xr:uid="{00000000-0005-0000-0000-000048040000}"/>
    <cellStyle name="Link Units (0)" xfId="1052" xr:uid="{00000000-0005-0000-0000-000049040000}"/>
    <cellStyle name="Link Units (1)" xfId="1053" xr:uid="{00000000-0005-0000-0000-00004A040000}"/>
    <cellStyle name="Link Units (2)" xfId="1054" xr:uid="{00000000-0005-0000-0000-00004B040000}"/>
    <cellStyle name="Linked Cell 10" xfId="1055" xr:uid="{00000000-0005-0000-0000-00004C040000}"/>
    <cellStyle name="Linked Cell 11" xfId="1056" xr:uid="{00000000-0005-0000-0000-00004D040000}"/>
    <cellStyle name="Linked Cell 12" xfId="1057" xr:uid="{00000000-0005-0000-0000-00004E040000}"/>
    <cellStyle name="Linked Cell 13" xfId="1058" xr:uid="{00000000-0005-0000-0000-00004F040000}"/>
    <cellStyle name="Linked Cell 14" xfId="1059" xr:uid="{00000000-0005-0000-0000-000050040000}"/>
    <cellStyle name="Linked Cell 15" xfId="1060" xr:uid="{00000000-0005-0000-0000-000051040000}"/>
    <cellStyle name="Linked Cell 2" xfId="1061" xr:uid="{00000000-0005-0000-0000-000052040000}"/>
    <cellStyle name="Linked Cell 2 2" xfId="1062" xr:uid="{00000000-0005-0000-0000-000053040000}"/>
    <cellStyle name="Linked Cell 3" xfId="1063" xr:uid="{00000000-0005-0000-0000-000054040000}"/>
    <cellStyle name="Linked Cell 3 2" xfId="1064" xr:uid="{00000000-0005-0000-0000-000055040000}"/>
    <cellStyle name="Linked Cell 4" xfId="1065" xr:uid="{00000000-0005-0000-0000-000056040000}"/>
    <cellStyle name="Linked Cell 4 2" xfId="1066" xr:uid="{00000000-0005-0000-0000-000057040000}"/>
    <cellStyle name="Linked Cell 5" xfId="1067" xr:uid="{00000000-0005-0000-0000-000058040000}"/>
    <cellStyle name="Linked Cell 5 2" xfId="1068" xr:uid="{00000000-0005-0000-0000-000059040000}"/>
    <cellStyle name="Linked Cell 6" xfId="1069" xr:uid="{00000000-0005-0000-0000-00005A040000}"/>
    <cellStyle name="Linked Cell 6 2" xfId="1070" xr:uid="{00000000-0005-0000-0000-00005B040000}"/>
    <cellStyle name="Linked Cell 7" xfId="1071" xr:uid="{00000000-0005-0000-0000-00005C040000}"/>
    <cellStyle name="Linked Cell 7 2" xfId="1072" xr:uid="{00000000-0005-0000-0000-00005D040000}"/>
    <cellStyle name="Linked Cell 8" xfId="1073" xr:uid="{00000000-0005-0000-0000-00005E040000}"/>
    <cellStyle name="Linked Cell 9" xfId="1074" xr:uid="{00000000-0005-0000-0000-00005F040000}"/>
    <cellStyle name="Milliers [0]_AR1194" xfId="1304" xr:uid="{00000000-0005-0000-0000-000060040000}"/>
    <cellStyle name="Milliers_AR1194" xfId="1305" xr:uid="{00000000-0005-0000-0000-000061040000}"/>
    <cellStyle name="Mon?taire [0]_AR1194" xfId="1306" xr:uid="{00000000-0005-0000-0000-000062040000}"/>
    <cellStyle name="Mon?taire_AR1194" xfId="1307" xr:uid="{00000000-0005-0000-0000-000063040000}"/>
    <cellStyle name="Neutral 10" xfId="1075" xr:uid="{00000000-0005-0000-0000-000064040000}"/>
    <cellStyle name="Neutral 11" xfId="1076" xr:uid="{00000000-0005-0000-0000-000065040000}"/>
    <cellStyle name="Neutral 12" xfId="1077" xr:uid="{00000000-0005-0000-0000-000066040000}"/>
    <cellStyle name="Neutral 13" xfId="1078" xr:uid="{00000000-0005-0000-0000-000067040000}"/>
    <cellStyle name="Neutral 14" xfId="1079" xr:uid="{00000000-0005-0000-0000-000068040000}"/>
    <cellStyle name="Neutral 15" xfId="1080" xr:uid="{00000000-0005-0000-0000-000069040000}"/>
    <cellStyle name="Neutral 2" xfId="1081" xr:uid="{00000000-0005-0000-0000-00006A040000}"/>
    <cellStyle name="Neutral 2 2" xfId="1082" xr:uid="{00000000-0005-0000-0000-00006B040000}"/>
    <cellStyle name="Neutral 3" xfId="1083" xr:uid="{00000000-0005-0000-0000-00006C040000}"/>
    <cellStyle name="Neutral 3 2" xfId="1084" xr:uid="{00000000-0005-0000-0000-00006D040000}"/>
    <cellStyle name="Neutral 4" xfId="1085" xr:uid="{00000000-0005-0000-0000-00006E040000}"/>
    <cellStyle name="Neutral 4 2" xfId="1086" xr:uid="{00000000-0005-0000-0000-00006F040000}"/>
    <cellStyle name="Neutral 5" xfId="1087" xr:uid="{00000000-0005-0000-0000-000070040000}"/>
    <cellStyle name="Neutral 5 2" xfId="1088" xr:uid="{00000000-0005-0000-0000-000071040000}"/>
    <cellStyle name="Neutral 6" xfId="1089" xr:uid="{00000000-0005-0000-0000-000072040000}"/>
    <cellStyle name="Neutral 6 2" xfId="1090" xr:uid="{00000000-0005-0000-0000-000073040000}"/>
    <cellStyle name="Neutral 7" xfId="1091" xr:uid="{00000000-0005-0000-0000-000074040000}"/>
    <cellStyle name="Neutral 7 2" xfId="1092" xr:uid="{00000000-0005-0000-0000-000075040000}"/>
    <cellStyle name="Neutral 8" xfId="1093" xr:uid="{00000000-0005-0000-0000-000076040000}"/>
    <cellStyle name="Neutral 9" xfId="1094" xr:uid="{00000000-0005-0000-0000-000077040000}"/>
    <cellStyle name="no dec" xfId="1308" xr:uid="{00000000-0005-0000-0000-000078040000}"/>
    <cellStyle name="Normal" xfId="0" builtinId="0"/>
    <cellStyle name="Normal - Style1" xfId="1309" xr:uid="{00000000-0005-0000-0000-00007A040000}"/>
    <cellStyle name="Normal - Style5" xfId="1310" xr:uid="{00000000-0005-0000-0000-00007B040000}"/>
    <cellStyle name="Normal 10" xfId="1311" xr:uid="{00000000-0005-0000-0000-00007C040000}"/>
    <cellStyle name="Normal 11" xfId="1095" xr:uid="{00000000-0005-0000-0000-00007D040000}"/>
    <cellStyle name="Normal 11 2" xfId="1312" xr:uid="{00000000-0005-0000-0000-00007E040000}"/>
    <cellStyle name="Normal 2" xfId="1096" xr:uid="{00000000-0005-0000-0000-00007F040000}"/>
    <cellStyle name="Normal 2 10" xfId="1097" xr:uid="{00000000-0005-0000-0000-000080040000}"/>
    <cellStyle name="Normal 2 10 2" xfId="1098" xr:uid="{00000000-0005-0000-0000-000081040000}"/>
    <cellStyle name="Normal 2 10 3" xfId="1099" xr:uid="{00000000-0005-0000-0000-000082040000}"/>
    <cellStyle name="Normal 2 10 4" xfId="1314" xr:uid="{00000000-0005-0000-0000-000083040000}"/>
    <cellStyle name="Normal 2 11" xfId="1100" xr:uid="{00000000-0005-0000-0000-000084040000}"/>
    <cellStyle name="Normal 2 12" xfId="1101" xr:uid="{00000000-0005-0000-0000-000085040000}"/>
    <cellStyle name="Normal 2 13" xfId="1102" xr:uid="{00000000-0005-0000-0000-000086040000}"/>
    <cellStyle name="Normal 2 14" xfId="1103" xr:uid="{00000000-0005-0000-0000-000087040000}"/>
    <cellStyle name="Normal 2 15" xfId="1104" xr:uid="{00000000-0005-0000-0000-000088040000}"/>
    <cellStyle name="Normal 2 16" xfId="1105" xr:uid="{00000000-0005-0000-0000-000089040000}"/>
    <cellStyle name="Normal 2 16 2" xfId="1315" xr:uid="{00000000-0005-0000-0000-00008A040000}"/>
    <cellStyle name="Normal 2 17" xfId="1316" xr:uid="{00000000-0005-0000-0000-00008B040000}"/>
    <cellStyle name="Normal 2 18" xfId="1313" xr:uid="{00000000-0005-0000-0000-00008C040000}"/>
    <cellStyle name="Normal 2 2" xfId="1106" xr:uid="{00000000-0005-0000-0000-00008D040000}"/>
    <cellStyle name="Normal 2 2 2" xfId="1317" xr:uid="{00000000-0005-0000-0000-00008E040000}"/>
    <cellStyle name="Normal 2 3" xfId="1107" xr:uid="{00000000-0005-0000-0000-00008F040000}"/>
    <cellStyle name="Normal 2 4" xfId="1108" xr:uid="{00000000-0005-0000-0000-000090040000}"/>
    <cellStyle name="Normal 2 5" xfId="1109" xr:uid="{00000000-0005-0000-0000-000091040000}"/>
    <cellStyle name="Normal 2 6" xfId="1110" xr:uid="{00000000-0005-0000-0000-000092040000}"/>
    <cellStyle name="Normal 2 7" xfId="1111" xr:uid="{00000000-0005-0000-0000-000093040000}"/>
    <cellStyle name="Normal 2 8" xfId="1112" xr:uid="{00000000-0005-0000-0000-000094040000}"/>
    <cellStyle name="Normal 2 9" xfId="1113" xr:uid="{00000000-0005-0000-0000-000095040000}"/>
    <cellStyle name="Normal 218" xfId="1345" xr:uid="{00000000-0005-0000-0000-000096040000}"/>
    <cellStyle name="Normal 3" xfId="1114" xr:uid="{00000000-0005-0000-0000-000097040000}"/>
    <cellStyle name="Normal 3 10" xfId="1115" xr:uid="{00000000-0005-0000-0000-000098040000}"/>
    <cellStyle name="Normal 3 11" xfId="1116" xr:uid="{00000000-0005-0000-0000-000099040000}"/>
    <cellStyle name="Normal 3 12" xfId="1117" xr:uid="{00000000-0005-0000-0000-00009A040000}"/>
    <cellStyle name="Normal 3 13" xfId="1118" xr:uid="{00000000-0005-0000-0000-00009B040000}"/>
    <cellStyle name="Normal 3 13 2" xfId="1319" xr:uid="{00000000-0005-0000-0000-00009C040000}"/>
    <cellStyle name="Normal 3 14" xfId="1318" xr:uid="{00000000-0005-0000-0000-00009D040000}"/>
    <cellStyle name="Normal 3 2" xfId="1119" xr:uid="{00000000-0005-0000-0000-00009E040000}"/>
    <cellStyle name="Normal 3 2 2" xfId="1120" xr:uid="{00000000-0005-0000-0000-00009F040000}"/>
    <cellStyle name="Normal 3 2 2 2" xfId="1121" xr:uid="{00000000-0005-0000-0000-0000A0040000}"/>
    <cellStyle name="Normal 3 2 2 3" xfId="1122" xr:uid="{00000000-0005-0000-0000-0000A1040000}"/>
    <cellStyle name="Normal 3 2 2 4" xfId="1320" xr:uid="{00000000-0005-0000-0000-0000A2040000}"/>
    <cellStyle name="Normal 3 2 3" xfId="1123" xr:uid="{00000000-0005-0000-0000-0000A3040000}"/>
    <cellStyle name="Normal 3 2 3 2" xfId="1321" xr:uid="{00000000-0005-0000-0000-0000A4040000}"/>
    <cellStyle name="Normal 3 3" xfId="1124" xr:uid="{00000000-0005-0000-0000-0000A5040000}"/>
    <cellStyle name="Normal 3 4" xfId="1125" xr:uid="{00000000-0005-0000-0000-0000A6040000}"/>
    <cellStyle name="Normal 3 5" xfId="1126" xr:uid="{00000000-0005-0000-0000-0000A7040000}"/>
    <cellStyle name="Normal 3 6" xfId="1127" xr:uid="{00000000-0005-0000-0000-0000A8040000}"/>
    <cellStyle name="Normal 3 7" xfId="1128" xr:uid="{00000000-0005-0000-0000-0000A9040000}"/>
    <cellStyle name="Normal 3 8" xfId="1129" xr:uid="{00000000-0005-0000-0000-0000AA040000}"/>
    <cellStyle name="Normal 3 9" xfId="1130" xr:uid="{00000000-0005-0000-0000-0000AB040000}"/>
    <cellStyle name="Normal 4" xfId="1131" xr:uid="{00000000-0005-0000-0000-0000AC040000}"/>
    <cellStyle name="Normal 4 2" xfId="1132" xr:uid="{00000000-0005-0000-0000-0000AD040000}"/>
    <cellStyle name="Normal 4 3 11" xfId="1344" xr:uid="{00000000-0005-0000-0000-0000AE040000}"/>
    <cellStyle name="Normal 5" xfId="1322" xr:uid="{00000000-0005-0000-0000-0000AF040000}"/>
    <cellStyle name="Normal 5 2" xfId="1323" xr:uid="{00000000-0005-0000-0000-0000B0040000}"/>
    <cellStyle name="Normal 5 5" xfId="1343" xr:uid="{00000000-0005-0000-0000-0000B1040000}"/>
    <cellStyle name="Normal 6" xfId="1324" xr:uid="{00000000-0005-0000-0000-0000B2040000}"/>
    <cellStyle name="Normal 7" xfId="1325" xr:uid="{00000000-0005-0000-0000-0000B3040000}"/>
    <cellStyle name="Normal 8" xfId="1326" xr:uid="{00000000-0005-0000-0000-0000B4040000}"/>
    <cellStyle name="Normal 9" xfId="1327" xr:uid="{00000000-0005-0000-0000-0000B5040000}"/>
    <cellStyle name="Note 10" xfId="1133" xr:uid="{00000000-0005-0000-0000-0000B6040000}"/>
    <cellStyle name="Note 11" xfId="1134" xr:uid="{00000000-0005-0000-0000-0000B7040000}"/>
    <cellStyle name="Note 12" xfId="1135" xr:uid="{00000000-0005-0000-0000-0000B8040000}"/>
    <cellStyle name="Note 13" xfId="1136" xr:uid="{00000000-0005-0000-0000-0000B9040000}"/>
    <cellStyle name="Note 14" xfId="1137" xr:uid="{00000000-0005-0000-0000-0000BA040000}"/>
    <cellStyle name="Note 15" xfId="1138" xr:uid="{00000000-0005-0000-0000-0000BB040000}"/>
    <cellStyle name="Note 2" xfId="1139" xr:uid="{00000000-0005-0000-0000-0000BC040000}"/>
    <cellStyle name="Note 2 2" xfId="1140" xr:uid="{00000000-0005-0000-0000-0000BD040000}"/>
    <cellStyle name="Note 3" xfId="1141" xr:uid="{00000000-0005-0000-0000-0000BE040000}"/>
    <cellStyle name="Note 3 2" xfId="1142" xr:uid="{00000000-0005-0000-0000-0000BF040000}"/>
    <cellStyle name="Note 4" xfId="1143" xr:uid="{00000000-0005-0000-0000-0000C0040000}"/>
    <cellStyle name="Note 4 2" xfId="1144" xr:uid="{00000000-0005-0000-0000-0000C1040000}"/>
    <cellStyle name="Note 5" xfId="1145" xr:uid="{00000000-0005-0000-0000-0000C2040000}"/>
    <cellStyle name="Note 5 2" xfId="1146" xr:uid="{00000000-0005-0000-0000-0000C3040000}"/>
    <cellStyle name="Note 6" xfId="1147" xr:uid="{00000000-0005-0000-0000-0000C4040000}"/>
    <cellStyle name="Note 6 2" xfId="1148" xr:uid="{00000000-0005-0000-0000-0000C5040000}"/>
    <cellStyle name="Note 7" xfId="1149" xr:uid="{00000000-0005-0000-0000-0000C6040000}"/>
    <cellStyle name="Note 7 2" xfId="1150" xr:uid="{00000000-0005-0000-0000-0000C7040000}"/>
    <cellStyle name="Note 8" xfId="1151" xr:uid="{00000000-0005-0000-0000-0000C8040000}"/>
    <cellStyle name="Note 9" xfId="1152" xr:uid="{00000000-0005-0000-0000-0000C9040000}"/>
    <cellStyle name="Output 10" xfId="1153" xr:uid="{00000000-0005-0000-0000-0000CA040000}"/>
    <cellStyle name="Output 11" xfId="1154" xr:uid="{00000000-0005-0000-0000-0000CB040000}"/>
    <cellStyle name="Output 12" xfId="1155" xr:uid="{00000000-0005-0000-0000-0000CC040000}"/>
    <cellStyle name="Output 13" xfId="1156" xr:uid="{00000000-0005-0000-0000-0000CD040000}"/>
    <cellStyle name="Output 14" xfId="1157" xr:uid="{00000000-0005-0000-0000-0000CE040000}"/>
    <cellStyle name="Output 15" xfId="1158" xr:uid="{00000000-0005-0000-0000-0000CF040000}"/>
    <cellStyle name="Output 2" xfId="1159" xr:uid="{00000000-0005-0000-0000-0000D0040000}"/>
    <cellStyle name="Output 2 2" xfId="1160" xr:uid="{00000000-0005-0000-0000-0000D1040000}"/>
    <cellStyle name="Output 3" xfId="1161" xr:uid="{00000000-0005-0000-0000-0000D2040000}"/>
    <cellStyle name="Output 3 2" xfId="1162" xr:uid="{00000000-0005-0000-0000-0000D3040000}"/>
    <cellStyle name="Output 4" xfId="1163" xr:uid="{00000000-0005-0000-0000-0000D4040000}"/>
    <cellStyle name="Output 4 2" xfId="1164" xr:uid="{00000000-0005-0000-0000-0000D5040000}"/>
    <cellStyle name="Output 5" xfId="1165" xr:uid="{00000000-0005-0000-0000-0000D6040000}"/>
    <cellStyle name="Output 5 2" xfId="1166" xr:uid="{00000000-0005-0000-0000-0000D7040000}"/>
    <cellStyle name="Output 6" xfId="1167" xr:uid="{00000000-0005-0000-0000-0000D8040000}"/>
    <cellStyle name="Output 6 2" xfId="1168" xr:uid="{00000000-0005-0000-0000-0000D9040000}"/>
    <cellStyle name="Output 7" xfId="1169" xr:uid="{00000000-0005-0000-0000-0000DA040000}"/>
    <cellStyle name="Output 7 2" xfId="1170" xr:uid="{00000000-0005-0000-0000-0000DB040000}"/>
    <cellStyle name="Output 8" xfId="1171" xr:uid="{00000000-0005-0000-0000-0000DC040000}"/>
    <cellStyle name="Output 9" xfId="1172" xr:uid="{00000000-0005-0000-0000-0000DD040000}"/>
    <cellStyle name="Pattern" xfId="1328" xr:uid="{00000000-0005-0000-0000-0000DE040000}"/>
    <cellStyle name="Percent [0]" xfId="1173" xr:uid="{00000000-0005-0000-0000-0000DF040000}"/>
    <cellStyle name="Percent [00]" xfId="1174" xr:uid="{00000000-0005-0000-0000-0000E0040000}"/>
    <cellStyle name="Percent [00] 2" xfId="1329" xr:uid="{00000000-0005-0000-0000-0000E1040000}"/>
    <cellStyle name="Percent [2]" xfId="1330" xr:uid="{00000000-0005-0000-0000-0000E2040000}"/>
    <cellStyle name="Percent 2" xfId="1331" xr:uid="{00000000-0005-0000-0000-0000E3040000}"/>
    <cellStyle name="Percent 2 10" xfId="1175" xr:uid="{00000000-0005-0000-0000-0000E4040000}"/>
    <cellStyle name="Percent 2 11" xfId="1176" xr:uid="{00000000-0005-0000-0000-0000E5040000}"/>
    <cellStyle name="Percent 2 12" xfId="1177" xr:uid="{00000000-0005-0000-0000-0000E6040000}"/>
    <cellStyle name="Percent 2 13" xfId="1178" xr:uid="{00000000-0005-0000-0000-0000E7040000}"/>
    <cellStyle name="Percent 2 14" xfId="1179" xr:uid="{00000000-0005-0000-0000-0000E8040000}"/>
    <cellStyle name="Percent 2 15" xfId="1180" xr:uid="{00000000-0005-0000-0000-0000E9040000}"/>
    <cellStyle name="Percent 2 2" xfId="1181" xr:uid="{00000000-0005-0000-0000-0000EA040000}"/>
    <cellStyle name="Percent 2 3" xfId="1182" xr:uid="{00000000-0005-0000-0000-0000EB040000}"/>
    <cellStyle name="Percent 2 4" xfId="1183" xr:uid="{00000000-0005-0000-0000-0000EC040000}"/>
    <cellStyle name="Percent 2 5" xfId="1184" xr:uid="{00000000-0005-0000-0000-0000ED040000}"/>
    <cellStyle name="Percent 2 6" xfId="1185" xr:uid="{00000000-0005-0000-0000-0000EE040000}"/>
    <cellStyle name="Percent 2 7" xfId="1186" xr:uid="{00000000-0005-0000-0000-0000EF040000}"/>
    <cellStyle name="Percent 2 8" xfId="1187" xr:uid="{00000000-0005-0000-0000-0000F0040000}"/>
    <cellStyle name="Percent 2 9" xfId="1188" xr:uid="{00000000-0005-0000-0000-0000F1040000}"/>
    <cellStyle name="Percent 3" xfId="1332" xr:uid="{00000000-0005-0000-0000-0000F2040000}"/>
    <cellStyle name="Percent 4" xfId="1333" xr:uid="{00000000-0005-0000-0000-0000F3040000}"/>
    <cellStyle name="PERCENTAGE" xfId="1334" xr:uid="{00000000-0005-0000-0000-0000F4040000}"/>
    <cellStyle name="PrePop Currency (0)" xfId="1189" xr:uid="{00000000-0005-0000-0000-0000F5040000}"/>
    <cellStyle name="PrePop Currency (2)" xfId="1190" xr:uid="{00000000-0005-0000-0000-0000F6040000}"/>
    <cellStyle name="PrePop Units (0)" xfId="1191" xr:uid="{00000000-0005-0000-0000-0000F7040000}"/>
    <cellStyle name="PrePop Units (1)" xfId="1192" xr:uid="{00000000-0005-0000-0000-0000F8040000}"/>
    <cellStyle name="PrePop Units (2)" xfId="1193" xr:uid="{00000000-0005-0000-0000-0000F9040000}"/>
    <cellStyle name="pwstyle" xfId="1335" xr:uid="{00000000-0005-0000-0000-0000FA040000}"/>
    <cellStyle name="Quantity" xfId="1336" xr:uid="{00000000-0005-0000-0000-0000FB040000}"/>
    <cellStyle name="Standard_BS14" xfId="1194" xr:uid="{00000000-0005-0000-0000-0000FC040000}"/>
    <cellStyle name="Text Indent A" xfId="1195" xr:uid="{00000000-0005-0000-0000-0000FD040000}"/>
    <cellStyle name="Text Indent B" xfId="1196" xr:uid="{00000000-0005-0000-0000-0000FE040000}"/>
    <cellStyle name="Text Indent C" xfId="1197" xr:uid="{00000000-0005-0000-0000-0000FF040000}"/>
    <cellStyle name="Title 10" xfId="1198" xr:uid="{00000000-0005-0000-0000-000000050000}"/>
    <cellStyle name="Title 11" xfId="1199" xr:uid="{00000000-0005-0000-0000-000001050000}"/>
    <cellStyle name="Title 12" xfId="1200" xr:uid="{00000000-0005-0000-0000-000002050000}"/>
    <cellStyle name="Title 13" xfId="1201" xr:uid="{00000000-0005-0000-0000-000003050000}"/>
    <cellStyle name="Title 14" xfId="1202" xr:uid="{00000000-0005-0000-0000-000004050000}"/>
    <cellStyle name="Title 15" xfId="1203" xr:uid="{00000000-0005-0000-0000-000005050000}"/>
    <cellStyle name="Title 2" xfId="1204" xr:uid="{00000000-0005-0000-0000-000006050000}"/>
    <cellStyle name="Title 2 2" xfId="1205" xr:uid="{00000000-0005-0000-0000-000007050000}"/>
    <cellStyle name="Title 3" xfId="1206" xr:uid="{00000000-0005-0000-0000-000008050000}"/>
    <cellStyle name="Title 3 2" xfId="1207" xr:uid="{00000000-0005-0000-0000-000009050000}"/>
    <cellStyle name="Title 4" xfId="1208" xr:uid="{00000000-0005-0000-0000-00000A050000}"/>
    <cellStyle name="Title 4 2" xfId="1209" xr:uid="{00000000-0005-0000-0000-00000B050000}"/>
    <cellStyle name="Title 5" xfId="1210" xr:uid="{00000000-0005-0000-0000-00000C050000}"/>
    <cellStyle name="Title 5 2" xfId="1211" xr:uid="{00000000-0005-0000-0000-00000D050000}"/>
    <cellStyle name="Title 6" xfId="1212" xr:uid="{00000000-0005-0000-0000-00000E050000}"/>
    <cellStyle name="Title 6 2" xfId="1213" xr:uid="{00000000-0005-0000-0000-00000F050000}"/>
    <cellStyle name="Title 7" xfId="1214" xr:uid="{00000000-0005-0000-0000-000010050000}"/>
    <cellStyle name="Title 7 2" xfId="1215" xr:uid="{00000000-0005-0000-0000-000011050000}"/>
    <cellStyle name="Title 8" xfId="1216" xr:uid="{00000000-0005-0000-0000-000012050000}"/>
    <cellStyle name="Title 9" xfId="1217" xr:uid="{00000000-0005-0000-0000-000013050000}"/>
    <cellStyle name="Total 10" xfId="1218" xr:uid="{00000000-0005-0000-0000-000014050000}"/>
    <cellStyle name="Total 11" xfId="1219" xr:uid="{00000000-0005-0000-0000-000015050000}"/>
    <cellStyle name="Total 12" xfId="1220" xr:uid="{00000000-0005-0000-0000-000016050000}"/>
    <cellStyle name="Total 13" xfId="1221" xr:uid="{00000000-0005-0000-0000-000017050000}"/>
    <cellStyle name="Total 14" xfId="1222" xr:uid="{00000000-0005-0000-0000-000018050000}"/>
    <cellStyle name="Total 15" xfId="1223" xr:uid="{00000000-0005-0000-0000-000019050000}"/>
    <cellStyle name="Total 2" xfId="1224" xr:uid="{00000000-0005-0000-0000-00001A050000}"/>
    <cellStyle name="Total 2 2" xfId="1225" xr:uid="{00000000-0005-0000-0000-00001B050000}"/>
    <cellStyle name="Total 3" xfId="1226" xr:uid="{00000000-0005-0000-0000-00001C050000}"/>
    <cellStyle name="Total 3 2" xfId="1227" xr:uid="{00000000-0005-0000-0000-00001D050000}"/>
    <cellStyle name="Total 4" xfId="1228" xr:uid="{00000000-0005-0000-0000-00001E050000}"/>
    <cellStyle name="Total 4 2" xfId="1229" xr:uid="{00000000-0005-0000-0000-00001F050000}"/>
    <cellStyle name="Total 5" xfId="1230" xr:uid="{00000000-0005-0000-0000-000020050000}"/>
    <cellStyle name="Total 5 2" xfId="1231" xr:uid="{00000000-0005-0000-0000-000021050000}"/>
    <cellStyle name="Total 6" xfId="1232" xr:uid="{00000000-0005-0000-0000-000022050000}"/>
    <cellStyle name="Total 6 2" xfId="1233" xr:uid="{00000000-0005-0000-0000-000023050000}"/>
    <cellStyle name="Total 7" xfId="1234" xr:uid="{00000000-0005-0000-0000-000024050000}"/>
    <cellStyle name="Total 7 2" xfId="1235" xr:uid="{00000000-0005-0000-0000-000025050000}"/>
    <cellStyle name="Total 8" xfId="1236" xr:uid="{00000000-0005-0000-0000-000026050000}"/>
    <cellStyle name="Total 9" xfId="1237" xr:uid="{00000000-0005-0000-0000-000027050000}"/>
    <cellStyle name="Warning Text 10" xfId="1238" xr:uid="{00000000-0005-0000-0000-000028050000}"/>
    <cellStyle name="Warning Text 11" xfId="1239" xr:uid="{00000000-0005-0000-0000-000029050000}"/>
    <cellStyle name="Warning Text 12" xfId="1240" xr:uid="{00000000-0005-0000-0000-00002A050000}"/>
    <cellStyle name="Warning Text 13" xfId="1241" xr:uid="{00000000-0005-0000-0000-00002B050000}"/>
    <cellStyle name="Warning Text 14" xfId="1242" xr:uid="{00000000-0005-0000-0000-00002C050000}"/>
    <cellStyle name="Warning Text 15" xfId="1243" xr:uid="{00000000-0005-0000-0000-00002D050000}"/>
    <cellStyle name="Warning Text 2" xfId="1244" xr:uid="{00000000-0005-0000-0000-00002E050000}"/>
    <cellStyle name="Warning Text 2 2" xfId="1245" xr:uid="{00000000-0005-0000-0000-00002F050000}"/>
    <cellStyle name="Warning Text 3" xfId="1246" xr:uid="{00000000-0005-0000-0000-000030050000}"/>
    <cellStyle name="Warning Text 3 2" xfId="1247" xr:uid="{00000000-0005-0000-0000-000031050000}"/>
    <cellStyle name="Warning Text 4" xfId="1248" xr:uid="{00000000-0005-0000-0000-000032050000}"/>
    <cellStyle name="Warning Text 4 2" xfId="1249" xr:uid="{00000000-0005-0000-0000-000033050000}"/>
    <cellStyle name="Warning Text 5" xfId="1250" xr:uid="{00000000-0005-0000-0000-000034050000}"/>
    <cellStyle name="Warning Text 5 2" xfId="1251" xr:uid="{00000000-0005-0000-0000-000035050000}"/>
    <cellStyle name="Warning Text 6" xfId="1252" xr:uid="{00000000-0005-0000-0000-000036050000}"/>
    <cellStyle name="Warning Text 6 2" xfId="1253" xr:uid="{00000000-0005-0000-0000-000037050000}"/>
    <cellStyle name="Warning Text 7" xfId="1254" xr:uid="{00000000-0005-0000-0000-000038050000}"/>
    <cellStyle name="Warning Text 7 2" xfId="1255" xr:uid="{00000000-0005-0000-0000-000039050000}"/>
    <cellStyle name="Warning Text 8" xfId="1256" xr:uid="{00000000-0005-0000-0000-00003A050000}"/>
    <cellStyle name="Warning Text 9" xfId="1257" xr:uid="{00000000-0005-0000-0000-00003B050000}"/>
    <cellStyle name="เครื่องหมายจุลภาค [0]_NHKTop99" xfId="1337" xr:uid="{00000000-0005-0000-0000-00003C050000}"/>
    <cellStyle name="เครื่องหมายจุลภาค_CRC Power Retail Co., Ltd. P&amp;L" xfId="1338" xr:uid="{00000000-0005-0000-0000-00003D050000}"/>
    <cellStyle name="เครื่องหมายสกุลเงิน [0]_NHKTop99" xfId="1339" xr:uid="{00000000-0005-0000-0000-00003E050000}"/>
    <cellStyle name="เครื่องหมายสกุลเงิน_NHKTop99" xfId="1340" xr:uid="{00000000-0005-0000-0000-00003F050000}"/>
    <cellStyle name="ปกติ_1" xfId="1341" xr:uid="{00000000-0005-0000-0000-000040050000}"/>
    <cellStyle name="ลวดลาย_CONSOL DEC.38 (2)" xfId="1342" xr:uid="{00000000-0005-0000-0000-000041050000}"/>
  </cellStyles>
  <dxfs count="0"/>
  <tableStyles count="0" defaultTableStyle="TableStyleMedium9" defaultPivotStyle="PivotStyleLight16"/>
  <colors>
    <mruColors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showGridLines="0" view="pageBreakPreview" topLeftCell="A63" zoomScale="70" zoomScaleNormal="55" zoomScaleSheetLayoutView="70" workbookViewId="0">
      <selection activeCell="L6" sqref="L6"/>
    </sheetView>
  </sheetViews>
  <sheetFormatPr defaultColWidth="9.140625" defaultRowHeight="21.75"/>
  <cols>
    <col min="1" max="3" width="1.7109375" style="60" customWidth="1"/>
    <col min="4" max="4" width="50.42578125" style="60" customWidth="1"/>
    <col min="5" max="5" width="10" style="59" customWidth="1"/>
    <col min="6" max="6" width="1.42578125" style="60" customWidth="1"/>
    <col min="7" max="7" width="15.42578125" style="86" bestFit="1" customWidth="1"/>
    <col min="8" max="8" width="1.42578125" style="86" customWidth="1"/>
    <col min="9" max="9" width="14.85546875" style="86" customWidth="1"/>
    <col min="10" max="16384" width="9.140625" style="60"/>
  </cols>
  <sheetData>
    <row r="1" spans="1:9" ht="23.25" customHeight="1">
      <c r="A1" s="57" t="s">
        <v>0</v>
      </c>
      <c r="B1" s="58"/>
      <c r="C1" s="58"/>
      <c r="D1" s="58"/>
    </row>
    <row r="2" spans="1:9" ht="23.25" customHeight="1">
      <c r="A2" s="61" t="s">
        <v>1</v>
      </c>
      <c r="B2" s="58"/>
      <c r="C2" s="58"/>
      <c r="D2" s="58"/>
    </row>
    <row r="3" spans="1:9" ht="21" customHeight="1">
      <c r="A3" s="58"/>
      <c r="B3" s="58"/>
      <c r="C3" s="58"/>
      <c r="D3" s="58"/>
    </row>
    <row r="4" spans="1:9" ht="22.5" customHeight="1">
      <c r="A4" s="58"/>
      <c r="G4" s="13" t="s">
        <v>2</v>
      </c>
      <c r="H4" s="32"/>
      <c r="I4" s="94" t="s">
        <v>3</v>
      </c>
    </row>
    <row r="5" spans="1:9" ht="22.5" customHeight="1">
      <c r="A5" s="61" t="s">
        <v>4</v>
      </c>
      <c r="E5" s="62" t="s">
        <v>5</v>
      </c>
      <c r="F5" s="58"/>
      <c r="G5" s="13">
        <v>2568</v>
      </c>
      <c r="H5"/>
      <c r="I5" s="13">
        <v>2567</v>
      </c>
    </row>
    <row r="6" spans="1:9" ht="22.5" customHeight="1">
      <c r="A6" s="61"/>
      <c r="E6" s="62"/>
      <c r="F6" s="58"/>
      <c r="G6" s="13" t="s">
        <v>6</v>
      </c>
      <c r="H6"/>
      <c r="I6" s="13"/>
    </row>
    <row r="7" spans="1:9" ht="22.5" customHeight="1">
      <c r="G7" s="125" t="s">
        <v>7</v>
      </c>
      <c r="H7" s="125"/>
      <c r="I7" s="125"/>
    </row>
    <row r="8" spans="1:9" ht="22.5" customHeight="1">
      <c r="A8" s="63" t="s">
        <v>8</v>
      </c>
    </row>
    <row r="9" spans="1:9" ht="22.5" customHeight="1">
      <c r="A9" s="60" t="s">
        <v>9</v>
      </c>
      <c r="E9" s="64"/>
      <c r="G9" s="65">
        <v>108850893</v>
      </c>
      <c r="H9" s="65"/>
      <c r="I9" s="65">
        <v>77502029</v>
      </c>
    </row>
    <row r="10" spans="1:9" ht="22.5" customHeight="1">
      <c r="A10" s="60" t="s">
        <v>10</v>
      </c>
      <c r="E10" s="64">
        <v>4</v>
      </c>
      <c r="G10" s="65">
        <v>46934485</v>
      </c>
      <c r="H10" s="65"/>
      <c r="I10" s="65">
        <v>42706934</v>
      </c>
    </row>
    <row r="11" spans="1:9" ht="22.5" customHeight="1">
      <c r="A11" s="60" t="s">
        <v>11</v>
      </c>
      <c r="E11" s="64"/>
      <c r="G11" s="65">
        <v>34068727</v>
      </c>
      <c r="H11" s="65"/>
      <c r="I11" s="65">
        <v>28113928</v>
      </c>
    </row>
    <row r="12" spans="1:9" ht="22.5" customHeight="1">
      <c r="A12" s="60" t="s">
        <v>12</v>
      </c>
      <c r="E12" s="64"/>
      <c r="G12" s="65">
        <v>163972394</v>
      </c>
      <c r="H12" s="65"/>
      <c r="I12" s="65">
        <v>147095580</v>
      </c>
    </row>
    <row r="13" spans="1:9" ht="22.5" customHeight="1">
      <c r="A13" s="60" t="s">
        <v>13</v>
      </c>
      <c r="E13" s="64"/>
      <c r="G13" s="67">
        <v>22759633</v>
      </c>
      <c r="H13" s="65"/>
      <c r="I13" s="67">
        <v>29565616</v>
      </c>
    </row>
    <row r="14" spans="1:9" ht="22.5" customHeight="1">
      <c r="A14" s="58" t="s">
        <v>14</v>
      </c>
      <c r="E14" s="64"/>
      <c r="G14" s="68">
        <f>SUM(G9:G13)</f>
        <v>376586132</v>
      </c>
      <c r="H14" s="69"/>
      <c r="I14" s="68">
        <f>SUM(I9:I13)</f>
        <v>324984087</v>
      </c>
    </row>
    <row r="15" spans="1:9" ht="22.5" customHeight="1">
      <c r="E15" s="64"/>
      <c r="G15" s="65"/>
      <c r="H15" s="65"/>
      <c r="I15" s="65"/>
    </row>
    <row r="16" spans="1:9" ht="22.5" customHeight="1">
      <c r="A16" s="63" t="s">
        <v>15</v>
      </c>
      <c r="E16" s="64"/>
      <c r="G16" s="65"/>
      <c r="H16" s="65"/>
      <c r="I16" s="65"/>
    </row>
    <row r="17" spans="1:9" ht="22.5" customHeight="1">
      <c r="A17" s="60" t="s">
        <v>16</v>
      </c>
      <c r="E17" s="64">
        <v>5</v>
      </c>
      <c r="G17" s="65">
        <v>1376194025</v>
      </c>
      <c r="H17" s="65"/>
      <c r="I17" s="65">
        <v>1212538493</v>
      </c>
    </row>
    <row r="18" spans="1:9" ht="22.5" customHeight="1">
      <c r="A18" s="60" t="s">
        <v>17</v>
      </c>
      <c r="E18" s="64"/>
      <c r="G18" s="65">
        <v>5638306</v>
      </c>
      <c r="H18" s="65"/>
      <c r="I18" s="65">
        <v>5429000</v>
      </c>
    </row>
    <row r="19" spans="1:9" ht="22.5" customHeight="1">
      <c r="A19" s="60" t="s">
        <v>18</v>
      </c>
      <c r="E19" s="64"/>
      <c r="G19" s="65">
        <v>6508735</v>
      </c>
      <c r="H19" s="65"/>
      <c r="I19" s="65">
        <v>5388288</v>
      </c>
    </row>
    <row r="20" spans="1:9" ht="22.5" customHeight="1">
      <c r="A20" s="78" t="s">
        <v>19</v>
      </c>
      <c r="E20" s="64"/>
      <c r="G20" s="65">
        <v>35988736</v>
      </c>
      <c r="H20" s="65"/>
      <c r="I20" s="65">
        <v>135161560</v>
      </c>
    </row>
    <row r="21" spans="1:9" ht="22.5" customHeight="1">
      <c r="A21" s="60" t="s">
        <v>20</v>
      </c>
      <c r="E21" s="64"/>
      <c r="G21" s="67">
        <v>8206064</v>
      </c>
      <c r="H21" s="65"/>
      <c r="I21" s="67">
        <v>8104264</v>
      </c>
    </row>
    <row r="22" spans="1:9" ht="22.5" customHeight="1">
      <c r="A22" s="58" t="s">
        <v>21</v>
      </c>
      <c r="G22" s="68">
        <f>SUM(G17:G21)</f>
        <v>1432535866</v>
      </c>
      <c r="H22" s="69"/>
      <c r="I22" s="68">
        <f>SUM(I17:I21)</f>
        <v>1366621605</v>
      </c>
    </row>
    <row r="23" spans="1:9" ht="22.5" customHeight="1">
      <c r="G23" s="69"/>
      <c r="H23" s="69"/>
      <c r="I23" s="69"/>
    </row>
    <row r="24" spans="1:9" ht="22.5" customHeight="1" thickBot="1">
      <c r="A24" s="58" t="s">
        <v>22</v>
      </c>
      <c r="G24" s="70">
        <f>G14+G22</f>
        <v>1809121998</v>
      </c>
      <c r="H24" s="69"/>
      <c r="I24" s="70">
        <f>I14+I22</f>
        <v>1691605692</v>
      </c>
    </row>
    <row r="25" spans="1:9" ht="22.5" customHeight="1" thickTop="1">
      <c r="A25" s="58"/>
      <c r="G25" s="85"/>
      <c r="H25" s="69"/>
      <c r="I25" s="85"/>
    </row>
    <row r="26" spans="1:9" ht="22.5" customHeight="1">
      <c r="A26" s="58"/>
      <c r="G26" s="85"/>
      <c r="H26" s="69"/>
      <c r="I26" s="85"/>
    </row>
    <row r="27" spans="1:9" ht="23.25" customHeight="1">
      <c r="A27" s="57" t="s">
        <v>0</v>
      </c>
      <c r="B27" s="58"/>
      <c r="C27" s="58"/>
      <c r="D27" s="58"/>
    </row>
    <row r="28" spans="1:9" ht="23.25" customHeight="1">
      <c r="A28" s="61" t="s">
        <v>1</v>
      </c>
      <c r="B28" s="58"/>
      <c r="C28" s="58"/>
      <c r="D28" s="58"/>
    </row>
    <row r="29" spans="1:9" ht="21" customHeight="1">
      <c r="A29" s="58"/>
      <c r="B29" s="58"/>
      <c r="C29" s="58"/>
      <c r="D29" s="58"/>
    </row>
    <row r="30" spans="1:9" ht="22.5" customHeight="1">
      <c r="A30" s="58"/>
      <c r="G30" s="13" t="s">
        <v>2</v>
      </c>
      <c r="H30" s="32"/>
      <c r="I30" s="95" t="s">
        <v>3</v>
      </c>
    </row>
    <row r="31" spans="1:9" ht="22.5" customHeight="1">
      <c r="A31" s="61" t="s">
        <v>23</v>
      </c>
      <c r="E31" s="62" t="s">
        <v>5</v>
      </c>
      <c r="F31" s="58"/>
      <c r="G31" s="13">
        <v>2568</v>
      </c>
      <c r="H31"/>
      <c r="I31" s="13">
        <v>2567</v>
      </c>
    </row>
    <row r="32" spans="1:9" ht="22.5" customHeight="1">
      <c r="A32" s="61"/>
      <c r="E32" s="62"/>
      <c r="F32" s="58"/>
      <c r="G32" s="13" t="s">
        <v>6</v>
      </c>
      <c r="H32"/>
      <c r="I32" s="13"/>
    </row>
    <row r="33" spans="1:9" ht="22.5" customHeight="1">
      <c r="G33" s="125" t="s">
        <v>7</v>
      </c>
      <c r="H33" s="125"/>
      <c r="I33" s="125"/>
    </row>
    <row r="34" spans="1:9" ht="22.5" customHeight="1">
      <c r="A34" s="63" t="s">
        <v>24</v>
      </c>
      <c r="G34"/>
    </row>
    <row r="35" spans="1:9" ht="22.5" customHeight="1">
      <c r="A35" t="s">
        <v>25</v>
      </c>
      <c r="E35" s="64">
        <v>6</v>
      </c>
      <c r="G35" s="65">
        <v>178000000</v>
      </c>
      <c r="H35" s="65"/>
      <c r="I35" s="65">
        <v>104583830</v>
      </c>
    </row>
    <row r="36" spans="1:9" ht="22.5" customHeight="1">
      <c r="A36" s="60" t="s">
        <v>26</v>
      </c>
      <c r="E36" s="64"/>
      <c r="G36" s="65">
        <v>173810739</v>
      </c>
      <c r="H36" s="65"/>
      <c r="I36" s="65">
        <v>99834238</v>
      </c>
    </row>
    <row r="37" spans="1:9" ht="22.5" customHeight="1">
      <c r="A37" s="60" t="s">
        <v>27</v>
      </c>
      <c r="E37" s="64"/>
      <c r="G37" s="65">
        <v>47659576</v>
      </c>
      <c r="H37" s="65"/>
      <c r="I37" s="65">
        <v>29616933</v>
      </c>
    </row>
    <row r="38" spans="1:9" ht="22.5" customHeight="1">
      <c r="A38" s="60" t="s">
        <v>28</v>
      </c>
      <c r="E38" s="64"/>
      <c r="G38" s="65">
        <v>115789670</v>
      </c>
      <c r="H38" s="65"/>
      <c r="I38" s="65">
        <v>96547069</v>
      </c>
    </row>
    <row r="39" spans="1:9" ht="22.5" customHeight="1">
      <c r="A39" s="83" t="s">
        <v>29</v>
      </c>
      <c r="E39" s="64"/>
      <c r="G39" s="65"/>
      <c r="H39" s="65"/>
      <c r="I39" s="65"/>
    </row>
    <row r="40" spans="1:9" ht="22.5" customHeight="1">
      <c r="A40" s="83"/>
      <c r="B40" s="84" t="s">
        <v>30</v>
      </c>
      <c r="E40" s="64">
        <v>6</v>
      </c>
      <c r="G40" s="65">
        <v>4212000</v>
      </c>
      <c r="H40" s="65"/>
      <c r="I40" s="65">
        <v>4212000</v>
      </c>
    </row>
    <row r="41" spans="1:9" ht="22.5" customHeight="1">
      <c r="A41" s="60" t="s">
        <v>31</v>
      </c>
      <c r="E41" s="64">
        <v>6</v>
      </c>
      <c r="G41" s="65">
        <v>1327578</v>
      </c>
      <c r="H41" s="65"/>
      <c r="I41" s="65">
        <v>910469</v>
      </c>
    </row>
    <row r="42" spans="1:9" ht="22.5" customHeight="1">
      <c r="A42" s="83" t="s">
        <v>32</v>
      </c>
      <c r="B42" s="71"/>
      <c r="E42" s="64">
        <v>10</v>
      </c>
      <c r="G42" s="110">
        <v>0</v>
      </c>
      <c r="H42" s="65"/>
      <c r="I42" s="66">
        <v>410833</v>
      </c>
    </row>
    <row r="43" spans="1:9" ht="22.5" customHeight="1">
      <c r="A43" s="60" t="s">
        <v>33</v>
      </c>
      <c r="E43" s="64"/>
      <c r="G43" s="79">
        <v>2728022</v>
      </c>
      <c r="H43" s="65"/>
      <c r="I43" s="79">
        <v>1809490</v>
      </c>
    </row>
    <row r="44" spans="1:9" ht="22.5" customHeight="1">
      <c r="A44" s="58" t="s">
        <v>34</v>
      </c>
      <c r="E44" s="72"/>
      <c r="G44" s="73">
        <f>SUM(G35:G43)</f>
        <v>523527585</v>
      </c>
      <c r="H44" s="69"/>
      <c r="I44" s="73">
        <f>SUM(I35:I43)</f>
        <v>337924862</v>
      </c>
    </row>
    <row r="45" spans="1:9" ht="22.5" customHeight="1">
      <c r="E45" s="72"/>
      <c r="G45" s="65"/>
      <c r="H45" s="65"/>
      <c r="I45" s="65"/>
    </row>
    <row r="46" spans="1:9" ht="22.5" customHeight="1">
      <c r="A46" s="63" t="s">
        <v>35</v>
      </c>
      <c r="E46" s="72"/>
      <c r="G46" s="65"/>
      <c r="H46" s="65"/>
      <c r="I46" s="65"/>
    </row>
    <row r="47" spans="1:9" ht="22.5" customHeight="1">
      <c r="A47" s="83" t="s">
        <v>36</v>
      </c>
      <c r="E47" s="64">
        <v>6</v>
      </c>
      <c r="G47" s="65">
        <v>16398060</v>
      </c>
      <c r="H47" s="65"/>
      <c r="I47" s="65">
        <v>18504060</v>
      </c>
    </row>
    <row r="48" spans="1:9" ht="22.5" customHeight="1">
      <c r="A48" s="78" t="s">
        <v>37</v>
      </c>
      <c r="E48" s="64">
        <v>6</v>
      </c>
      <c r="G48" s="74">
        <v>1620206</v>
      </c>
      <c r="H48" s="65"/>
      <c r="I48" s="74">
        <v>1874917</v>
      </c>
    </row>
    <row r="49" spans="1:9" ht="22.5" customHeight="1">
      <c r="A49" s="60" t="s">
        <v>38</v>
      </c>
      <c r="E49" s="64"/>
      <c r="G49" s="67">
        <v>17737757</v>
      </c>
      <c r="H49" s="65"/>
      <c r="I49" s="67">
        <v>16451339</v>
      </c>
    </row>
    <row r="50" spans="1:9" ht="22.5" customHeight="1">
      <c r="A50" s="58" t="s">
        <v>39</v>
      </c>
      <c r="G50" s="68">
        <f>SUM(G47:G49)</f>
        <v>35756023</v>
      </c>
      <c r="H50" s="69"/>
      <c r="I50" s="68">
        <f>SUM(I47:I49)</f>
        <v>36830316</v>
      </c>
    </row>
    <row r="51" spans="1:9" ht="22.5" customHeight="1">
      <c r="G51" s="69"/>
      <c r="H51" s="69"/>
      <c r="I51" s="69"/>
    </row>
    <row r="52" spans="1:9" ht="22.5" customHeight="1">
      <c r="A52" s="58" t="s">
        <v>40</v>
      </c>
      <c r="G52" s="68">
        <f>G44+G50</f>
        <v>559283608</v>
      </c>
      <c r="H52" s="69"/>
      <c r="I52" s="68">
        <f>I44+I50</f>
        <v>374755178</v>
      </c>
    </row>
    <row r="53" spans="1:9" ht="22.5" customHeight="1">
      <c r="A53" s="58"/>
      <c r="G53" s="85"/>
      <c r="H53" s="69"/>
      <c r="I53" s="85"/>
    </row>
    <row r="54" spans="1:9" ht="22.5" customHeight="1">
      <c r="A54" s="58"/>
      <c r="G54" s="85"/>
      <c r="H54" s="69"/>
      <c r="I54" s="85"/>
    </row>
    <row r="55" spans="1:9" ht="23.25" customHeight="1">
      <c r="A55" s="57" t="s">
        <v>0</v>
      </c>
      <c r="B55" s="58"/>
      <c r="C55" s="58"/>
      <c r="D55" s="58"/>
      <c r="G55" s="65"/>
      <c r="H55" s="65"/>
      <c r="I55" s="65"/>
    </row>
    <row r="56" spans="1:9" ht="23.25" customHeight="1">
      <c r="A56" s="61" t="s">
        <v>1</v>
      </c>
      <c r="B56" s="58"/>
      <c r="C56" s="58"/>
      <c r="D56" s="58"/>
    </row>
    <row r="57" spans="1:9" ht="21" customHeight="1">
      <c r="A57" s="58"/>
      <c r="B57" s="58"/>
      <c r="C57" s="58"/>
      <c r="D57" s="58"/>
    </row>
    <row r="58" spans="1:9" ht="22.5" customHeight="1">
      <c r="A58" s="58"/>
      <c r="G58" s="13" t="s">
        <v>2</v>
      </c>
      <c r="H58" s="32"/>
      <c r="I58" s="13" t="s">
        <v>3</v>
      </c>
    </row>
    <row r="59" spans="1:9" ht="22.5" customHeight="1">
      <c r="A59" s="61" t="s">
        <v>23</v>
      </c>
      <c r="E59" s="62"/>
      <c r="F59" s="58"/>
      <c r="G59" s="13">
        <v>2568</v>
      </c>
      <c r="H59"/>
      <c r="I59" s="13">
        <v>2567</v>
      </c>
    </row>
    <row r="60" spans="1:9" ht="22.5" customHeight="1">
      <c r="A60" s="61"/>
      <c r="E60" s="62"/>
      <c r="F60" s="58"/>
      <c r="G60" s="13" t="s">
        <v>6</v>
      </c>
      <c r="H60"/>
      <c r="I60" s="13"/>
    </row>
    <row r="61" spans="1:9" ht="22.5" customHeight="1">
      <c r="G61" s="125" t="s">
        <v>7</v>
      </c>
      <c r="H61" s="125"/>
      <c r="I61" s="125"/>
    </row>
    <row r="62" spans="1:9" ht="22.5" customHeight="1">
      <c r="A62" s="63" t="s">
        <v>41</v>
      </c>
    </row>
    <row r="63" spans="1:9" ht="22.5" customHeight="1">
      <c r="A63" s="60" t="s">
        <v>42</v>
      </c>
      <c r="E63" s="64"/>
    </row>
    <row r="64" spans="1:9" ht="22.5" customHeight="1">
      <c r="B64" s="75" t="s">
        <v>43</v>
      </c>
      <c r="E64" s="64"/>
    </row>
    <row r="65" spans="1:9" ht="22.5" customHeight="1" thickBot="1">
      <c r="B65" s="8" t="s">
        <v>44</v>
      </c>
      <c r="E65" s="64"/>
      <c r="G65" s="76">
        <v>335000000</v>
      </c>
      <c r="H65" s="65"/>
      <c r="I65" s="76">
        <v>335000000</v>
      </c>
    </row>
    <row r="66" spans="1:9" ht="22.5" customHeight="1" thickTop="1">
      <c r="B66" s="75" t="s">
        <v>45</v>
      </c>
      <c r="E66" s="64"/>
      <c r="G66" s="65"/>
      <c r="H66" s="65"/>
      <c r="I66" s="65"/>
    </row>
    <row r="67" spans="1:9" ht="22.5" customHeight="1">
      <c r="B67" s="8" t="s">
        <v>44</v>
      </c>
      <c r="E67" s="64"/>
      <c r="G67" s="65">
        <v>335000000</v>
      </c>
      <c r="H67" s="65"/>
      <c r="I67" s="65">
        <v>335000000</v>
      </c>
    </row>
    <row r="68" spans="1:9" ht="22.5" customHeight="1">
      <c r="A68" s="60" t="s">
        <v>46</v>
      </c>
      <c r="B68" s="75"/>
      <c r="E68" s="64"/>
      <c r="G68" s="65">
        <v>673727108</v>
      </c>
      <c r="H68" s="65"/>
      <c r="I68" s="65">
        <v>673727108</v>
      </c>
    </row>
    <row r="69" spans="1:9" ht="22.5" customHeight="1">
      <c r="A69" s="60" t="s">
        <v>47</v>
      </c>
      <c r="E69" s="64"/>
      <c r="G69" s="65"/>
      <c r="H69" s="65"/>
      <c r="I69" s="65"/>
    </row>
    <row r="70" spans="1:9" ht="22.5" customHeight="1">
      <c r="B70" s="60" t="s">
        <v>48</v>
      </c>
      <c r="E70" s="64"/>
      <c r="G70" s="65"/>
      <c r="H70" s="65"/>
      <c r="I70" s="65"/>
    </row>
    <row r="71" spans="1:9" ht="22.5" customHeight="1">
      <c r="C71" s="60" t="s">
        <v>49</v>
      </c>
      <c r="E71" s="64"/>
      <c r="G71" s="65">
        <v>27274000</v>
      </c>
      <c r="H71" s="65"/>
      <c r="I71" s="65">
        <v>27274000</v>
      </c>
    </row>
    <row r="72" spans="1:9" ht="22.5" customHeight="1">
      <c r="B72" s="60" t="s">
        <v>50</v>
      </c>
      <c r="E72" s="64"/>
      <c r="G72" s="65">
        <v>213837282</v>
      </c>
      <c r="H72" s="65"/>
      <c r="I72" s="65">
        <v>281178073</v>
      </c>
    </row>
    <row r="73" spans="1:9" ht="22.5" customHeight="1">
      <c r="A73" s="78" t="s">
        <v>51</v>
      </c>
      <c r="E73" s="64"/>
      <c r="G73" s="111">
        <v>0</v>
      </c>
      <c r="H73" s="65"/>
      <c r="I73" s="101">
        <v>-328667</v>
      </c>
    </row>
    <row r="74" spans="1:9" ht="22.5" customHeight="1">
      <c r="A74" s="58" t="s">
        <v>52</v>
      </c>
      <c r="G74" s="73">
        <f>SUM(G67:G73)</f>
        <v>1249838390</v>
      </c>
      <c r="H74" s="69"/>
      <c r="I74" s="73">
        <f>SUM(I67:I73)</f>
        <v>1316850514</v>
      </c>
    </row>
    <row r="75" spans="1:9" ht="22.5" customHeight="1">
      <c r="G75" s="77"/>
      <c r="H75" s="69"/>
      <c r="I75" s="77"/>
    </row>
    <row r="76" spans="1:9" ht="22.5" customHeight="1" thickBot="1">
      <c r="A76" s="58" t="s">
        <v>53</v>
      </c>
      <c r="G76" s="70">
        <f>G52+G74</f>
        <v>1809121998</v>
      </c>
      <c r="H76" s="69"/>
      <c r="I76" s="70">
        <f>I52+I74</f>
        <v>1691605692</v>
      </c>
    </row>
    <row r="77" spans="1:9" ht="21.6" customHeight="1" thickTop="1">
      <c r="I77" s="109"/>
    </row>
  </sheetData>
  <mergeCells count="3">
    <mergeCell ref="G7:I7"/>
    <mergeCell ref="G33:I33"/>
    <mergeCell ref="G61:I61"/>
  </mergeCells>
  <printOptions horizontalCentered="1"/>
  <pageMargins left="0.5" right="0.5" top="0.47244094488188998" bottom="0.511811023622047" header="0.511811023622047" footer="0.511811023622047"/>
  <pageSetup paperSize="9" scale="9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2"/>
  <sheetViews>
    <sheetView showGridLines="0" tabSelected="1" view="pageBreakPreview" zoomScale="70" zoomScaleNormal="100" zoomScaleSheetLayoutView="70" workbookViewId="0">
      <selection activeCell="G28" sqref="G28"/>
    </sheetView>
  </sheetViews>
  <sheetFormatPr defaultColWidth="9.140625" defaultRowHeight="21.75"/>
  <cols>
    <col min="1" max="1" width="1.7109375" customWidth="1"/>
    <col min="2" max="2" width="53.5703125" customWidth="1"/>
    <col min="3" max="3" width="8.7109375" customWidth="1"/>
    <col min="4" max="4" width="1.7109375" customWidth="1"/>
    <col min="5" max="5" width="15.140625" bestFit="1" customWidth="1"/>
    <col min="6" max="6" width="1.7109375" customWidth="1"/>
    <col min="7" max="7" width="18.140625" customWidth="1"/>
  </cols>
  <sheetData>
    <row r="1" spans="1:7" ht="22.5" customHeight="1">
      <c r="A1" s="31" t="s">
        <v>0</v>
      </c>
      <c r="B1" s="31"/>
      <c r="C1" s="8"/>
      <c r="D1" s="8"/>
      <c r="E1" s="8"/>
      <c r="F1" s="8"/>
    </row>
    <row r="2" spans="1:7" ht="22.5" customHeight="1">
      <c r="A2" s="2" t="s">
        <v>54</v>
      </c>
      <c r="B2" s="2"/>
      <c r="C2" s="8"/>
      <c r="D2" s="8"/>
      <c r="E2" s="8"/>
      <c r="F2" s="8"/>
      <c r="G2" s="1"/>
    </row>
    <row r="3" spans="1:7" ht="22.5" customHeight="1">
      <c r="A3" s="3"/>
      <c r="B3" s="3"/>
      <c r="C3" s="4"/>
      <c r="D3" s="4"/>
      <c r="E3" s="4"/>
      <c r="F3" s="4"/>
      <c r="G3" s="96"/>
    </row>
    <row r="4" spans="1:7" ht="22.5" customHeight="1">
      <c r="A4" s="3"/>
      <c r="B4" s="3"/>
      <c r="C4" s="4"/>
      <c r="D4" s="4"/>
      <c r="E4" s="126" t="s">
        <v>55</v>
      </c>
      <c r="F4" s="126"/>
      <c r="G4" s="126"/>
    </row>
    <row r="5" spans="1:7" ht="22.5" customHeight="1">
      <c r="A5" s="31"/>
      <c r="B5" s="31"/>
      <c r="C5" s="8"/>
      <c r="D5" s="8"/>
      <c r="E5" s="127" t="s">
        <v>56</v>
      </c>
      <c r="F5" s="127"/>
      <c r="G5" s="127"/>
    </row>
    <row r="6" spans="1:7" ht="22.5" customHeight="1">
      <c r="A6" s="31"/>
      <c r="B6" s="31"/>
      <c r="C6" s="32" t="s">
        <v>5</v>
      </c>
      <c r="D6" s="8"/>
      <c r="E6" s="13">
        <v>2568</v>
      </c>
      <c r="F6" s="8"/>
      <c r="G6" s="13">
        <v>2567</v>
      </c>
    </row>
    <row r="7" spans="1:7" ht="22.5" customHeight="1">
      <c r="A7" s="5"/>
      <c r="B7" s="5"/>
      <c r="C7" s="8"/>
      <c r="D7" s="8"/>
      <c r="E7" s="128" t="s">
        <v>7</v>
      </c>
      <c r="F7" s="128"/>
      <c r="G7" s="128"/>
    </row>
    <row r="8" spans="1:7" ht="22.5" customHeight="1">
      <c r="A8" s="9" t="s">
        <v>57</v>
      </c>
      <c r="B8" s="9"/>
      <c r="C8" s="34"/>
      <c r="D8" s="34"/>
      <c r="E8" s="34"/>
      <c r="F8" s="34"/>
      <c r="G8" s="97"/>
    </row>
    <row r="9" spans="1:7" ht="22.5" customHeight="1">
      <c r="A9" s="11" t="s">
        <v>58</v>
      </c>
      <c r="B9" s="11"/>
      <c r="C9" s="32">
        <v>7</v>
      </c>
      <c r="D9" s="32"/>
      <c r="E9" s="35">
        <v>467573196</v>
      </c>
      <c r="F9" s="104"/>
      <c r="G9" s="35">
        <v>469552468</v>
      </c>
    </row>
    <row r="10" spans="1:7" ht="22.5" customHeight="1">
      <c r="A10" t="s">
        <v>59</v>
      </c>
      <c r="C10" s="32"/>
      <c r="D10" s="32"/>
      <c r="E10" s="107">
        <v>3241024</v>
      </c>
      <c r="F10" s="104"/>
      <c r="G10" s="107">
        <v>0</v>
      </c>
    </row>
    <row r="11" spans="1:7" ht="22.5" customHeight="1">
      <c r="A11" t="s">
        <v>60</v>
      </c>
      <c r="C11" s="32"/>
      <c r="D11" s="32"/>
      <c r="E11" s="35">
        <v>2304035</v>
      </c>
      <c r="F11" s="104"/>
      <c r="G11" s="35">
        <v>2415687</v>
      </c>
    </row>
    <row r="12" spans="1:7" ht="22.5" customHeight="1">
      <c r="A12" s="1" t="s">
        <v>61</v>
      </c>
      <c r="B12" s="1"/>
      <c r="C12" s="34"/>
      <c r="D12" s="34"/>
      <c r="E12" s="42">
        <f>SUM(E9:E11)</f>
        <v>473118255</v>
      </c>
      <c r="F12" s="105"/>
      <c r="G12" s="42">
        <f>SUM(G9:G11)</f>
        <v>471968155</v>
      </c>
    </row>
    <row r="13" spans="1:7" ht="22.5" customHeight="1">
      <c r="C13" s="32"/>
      <c r="D13" s="32"/>
      <c r="E13" s="106"/>
      <c r="F13" s="104"/>
      <c r="G13" s="106"/>
    </row>
    <row r="14" spans="1:7" ht="22.5" customHeight="1">
      <c r="A14" s="9" t="s">
        <v>62</v>
      </c>
      <c r="B14" s="9"/>
      <c r="C14" s="34"/>
      <c r="D14" s="34"/>
      <c r="E14" s="54"/>
      <c r="F14" s="105"/>
      <c r="G14" s="54"/>
    </row>
    <row r="15" spans="1:7" ht="22.5" customHeight="1">
      <c r="A15" s="11" t="s">
        <v>63</v>
      </c>
      <c r="B15" s="11"/>
      <c r="C15" s="32"/>
      <c r="D15" s="32"/>
      <c r="E15" s="35">
        <v>386379404</v>
      </c>
      <c r="F15" s="104"/>
      <c r="G15" s="35">
        <v>351507627</v>
      </c>
    </row>
    <row r="16" spans="1:7" ht="22.5" customHeight="1">
      <c r="A16" s="11" t="s">
        <v>64</v>
      </c>
      <c r="B16" s="11"/>
      <c r="C16" s="32"/>
      <c r="D16" s="32"/>
      <c r="E16" s="35">
        <v>33991860</v>
      </c>
      <c r="F16" s="104"/>
      <c r="G16" s="35">
        <v>29745334</v>
      </c>
    </row>
    <row r="17" spans="1:7" ht="22.5" customHeight="1">
      <c r="A17" s="11" t="s">
        <v>65</v>
      </c>
      <c r="B17" s="11"/>
      <c r="C17" s="32"/>
      <c r="D17" s="32"/>
      <c r="E17" s="35">
        <v>35396545</v>
      </c>
      <c r="F17" s="104"/>
      <c r="G17" s="35">
        <v>31589206</v>
      </c>
    </row>
    <row r="18" spans="1:7" ht="22.5" customHeight="1">
      <c r="A18" s="11" t="s">
        <v>66</v>
      </c>
      <c r="C18" s="32"/>
      <c r="D18" s="32"/>
      <c r="E18" s="107">
        <v>0</v>
      </c>
      <c r="F18" s="104"/>
      <c r="G18" s="35">
        <v>17956165</v>
      </c>
    </row>
    <row r="19" spans="1:7" ht="22.5" customHeight="1">
      <c r="A19" s="1" t="s">
        <v>67</v>
      </c>
      <c r="B19" s="1"/>
      <c r="C19" s="34"/>
      <c r="D19" s="34"/>
      <c r="E19" s="42">
        <f>SUM(E15:E18)</f>
        <v>455767809</v>
      </c>
      <c r="F19" s="105"/>
      <c r="G19" s="42">
        <f>SUM(G15:G18)</f>
        <v>430798332</v>
      </c>
    </row>
    <row r="20" spans="1:7" ht="22.5" customHeight="1">
      <c r="A20" s="1"/>
      <c r="B20" s="1"/>
      <c r="C20" s="34"/>
      <c r="D20" s="34"/>
      <c r="E20" s="39"/>
      <c r="F20" s="105"/>
      <c r="G20" s="39"/>
    </row>
    <row r="21" spans="1:7" ht="22.5" customHeight="1">
      <c r="A21" s="30" t="s">
        <v>68</v>
      </c>
      <c r="B21" s="30"/>
      <c r="C21" s="32"/>
      <c r="D21" s="32"/>
      <c r="E21" s="39">
        <f>E12-E19</f>
        <v>17350446</v>
      </c>
      <c r="F21" s="104"/>
      <c r="G21" s="39">
        <f>G12-G19</f>
        <v>41169823</v>
      </c>
    </row>
    <row r="22" spans="1:7" ht="22.5" customHeight="1">
      <c r="A22" s="11" t="s">
        <v>69</v>
      </c>
      <c r="B22" s="11"/>
      <c r="C22" s="32"/>
      <c r="D22" s="32"/>
      <c r="E22" s="50">
        <v>1221218</v>
      </c>
      <c r="F22" s="104"/>
      <c r="G22" s="50">
        <v>192633</v>
      </c>
    </row>
    <row r="23" spans="1:7" ht="22.5" customHeight="1">
      <c r="A23" s="30" t="s">
        <v>70</v>
      </c>
      <c r="B23" s="11"/>
      <c r="C23" s="32"/>
      <c r="D23" s="32"/>
      <c r="E23" s="39">
        <f>E21-E22</f>
        <v>16129228</v>
      </c>
      <c r="F23" s="104"/>
      <c r="G23" s="39">
        <f>G21-G22</f>
        <v>40977190</v>
      </c>
    </row>
    <row r="24" spans="1:7" ht="22.5" customHeight="1">
      <c r="A24" s="11" t="s">
        <v>71</v>
      </c>
      <c r="B24" s="11"/>
      <c r="C24" s="32"/>
      <c r="D24" s="32"/>
      <c r="E24" s="35">
        <v>-828630</v>
      </c>
      <c r="F24" s="104"/>
      <c r="G24" s="35">
        <v>8180645</v>
      </c>
    </row>
    <row r="25" spans="1:7" ht="22.5" customHeight="1" thickBot="1">
      <c r="A25" s="30" t="s">
        <v>72</v>
      </c>
      <c r="B25" s="30"/>
      <c r="C25" s="32"/>
      <c r="D25" s="32"/>
      <c r="E25" s="40">
        <f>E23-E24</f>
        <v>16957858</v>
      </c>
      <c r="F25" s="104"/>
      <c r="G25" s="40">
        <f>G23-G24</f>
        <v>32796545</v>
      </c>
    </row>
    <row r="26" spans="1:7" ht="22.5" customHeight="1" thickTop="1">
      <c r="A26" s="30"/>
      <c r="B26" s="30"/>
      <c r="C26" s="32"/>
      <c r="D26" s="32"/>
      <c r="E26" s="106"/>
      <c r="F26" s="104"/>
      <c r="G26" s="106"/>
    </row>
    <row r="27" spans="1:7" ht="22.5" customHeight="1">
      <c r="A27" s="30" t="s">
        <v>73</v>
      </c>
      <c r="B27" s="30"/>
      <c r="C27" s="32"/>
      <c r="D27" s="32"/>
      <c r="E27" s="32"/>
      <c r="F27" s="32"/>
      <c r="G27" s="32"/>
    </row>
    <row r="28" spans="1:7" ht="22.5" customHeight="1" thickBot="1">
      <c r="A28" s="11" t="s">
        <v>74</v>
      </c>
      <c r="B28" s="11"/>
      <c r="C28" s="32"/>
      <c r="D28" s="8"/>
      <c r="E28" s="81">
        <v>0.03</v>
      </c>
      <c r="F28" s="8"/>
      <c r="G28" s="81">
        <v>0.05</v>
      </c>
    </row>
    <row r="29" spans="1:7" ht="22.5" thickTop="1">
      <c r="A29" s="11"/>
      <c r="B29" s="11"/>
      <c r="C29" s="8"/>
      <c r="D29" s="8"/>
      <c r="E29" s="12"/>
      <c r="F29" s="8"/>
      <c r="G29" s="12"/>
    </row>
    <row r="30" spans="1:7" ht="22.5" customHeight="1">
      <c r="A30" s="31" t="s">
        <v>0</v>
      </c>
      <c r="B30" s="31"/>
      <c r="C30" s="8"/>
      <c r="D30" s="8"/>
      <c r="E30" s="8"/>
      <c r="F30" s="8"/>
      <c r="G30" s="8"/>
    </row>
    <row r="31" spans="1:7" ht="22.5" customHeight="1">
      <c r="A31" s="2" t="s">
        <v>54</v>
      </c>
      <c r="B31" s="2"/>
      <c r="C31" s="8"/>
      <c r="D31" s="8"/>
      <c r="E31" s="8"/>
      <c r="F31" s="8"/>
      <c r="G31" s="8"/>
    </row>
    <row r="32" spans="1:7" ht="22.5" customHeight="1">
      <c r="A32" s="2"/>
      <c r="B32" s="2"/>
      <c r="C32" s="8"/>
      <c r="D32" s="8"/>
      <c r="E32" s="8"/>
      <c r="F32" s="8"/>
      <c r="G32" s="8"/>
    </row>
    <row r="33" spans="1:7" ht="22.5" customHeight="1">
      <c r="A33" s="3"/>
      <c r="B33" s="3"/>
      <c r="C33" s="4"/>
      <c r="D33" s="4"/>
      <c r="E33" s="126" t="s">
        <v>55</v>
      </c>
      <c r="F33" s="126"/>
      <c r="G33" s="126"/>
    </row>
    <row r="34" spans="1:7" ht="22.5" customHeight="1">
      <c r="A34" s="31"/>
      <c r="B34" s="31"/>
      <c r="C34" s="8"/>
      <c r="D34" s="8"/>
      <c r="E34" s="127" t="s">
        <v>56</v>
      </c>
      <c r="F34" s="127"/>
      <c r="G34" s="127"/>
    </row>
    <row r="35" spans="1:7" ht="22.5" customHeight="1">
      <c r="A35" s="31"/>
      <c r="B35" s="31"/>
      <c r="C35" s="32"/>
      <c r="D35" s="8"/>
      <c r="E35" s="13">
        <v>2568</v>
      </c>
      <c r="F35" s="8"/>
      <c r="G35" s="13">
        <v>2567</v>
      </c>
    </row>
    <row r="36" spans="1:7" ht="22.5" customHeight="1">
      <c r="A36" s="5"/>
      <c r="B36" s="5"/>
      <c r="C36" s="8"/>
      <c r="D36" s="8"/>
      <c r="E36" s="128" t="s">
        <v>7</v>
      </c>
      <c r="F36" s="128"/>
      <c r="G36" s="128"/>
    </row>
    <row r="37" spans="1:7" ht="22.5" customHeight="1">
      <c r="A37" s="92" t="s">
        <v>75</v>
      </c>
      <c r="B37" s="5"/>
      <c r="C37" s="8"/>
      <c r="D37" s="8"/>
      <c r="E37" s="39">
        <f>E25</f>
        <v>16957858</v>
      </c>
      <c r="F37" s="32"/>
      <c r="G37" s="39">
        <f>G25</f>
        <v>32796545</v>
      </c>
    </row>
    <row r="38" spans="1:7" ht="22.5" customHeight="1">
      <c r="A38" s="92"/>
      <c r="B38" s="5"/>
      <c r="C38" s="8"/>
      <c r="D38" s="8"/>
      <c r="E38" s="37"/>
      <c r="F38" s="32"/>
      <c r="G38" s="37"/>
    </row>
    <row r="39" spans="1:7" ht="22.5" customHeight="1">
      <c r="A39" s="30" t="s">
        <v>76</v>
      </c>
      <c r="B39" s="30"/>
      <c r="C39" s="32"/>
      <c r="D39" s="32"/>
      <c r="E39" s="32"/>
      <c r="F39" s="32"/>
      <c r="G39" s="32"/>
    </row>
    <row r="40" spans="1:7" ht="22.5" customHeight="1">
      <c r="A40" s="5" t="s">
        <v>77</v>
      </c>
      <c r="B40" s="30"/>
      <c r="C40" s="32"/>
      <c r="D40" s="32"/>
      <c r="E40" s="32"/>
      <c r="F40" s="32"/>
      <c r="G40" s="32"/>
    </row>
    <row r="41" spans="1:7" ht="22.5" customHeight="1">
      <c r="A41" s="11" t="s">
        <v>78</v>
      </c>
      <c r="B41" s="30"/>
      <c r="C41" s="32"/>
      <c r="D41" s="32"/>
      <c r="E41" s="44">
        <v>-286760</v>
      </c>
      <c r="F41" s="32"/>
      <c r="G41" s="44">
        <v>11984615</v>
      </c>
    </row>
    <row r="42" spans="1:7" ht="22.5" customHeight="1">
      <c r="A42" s="1" t="s">
        <v>79</v>
      </c>
      <c r="B42" s="30"/>
      <c r="C42" s="32"/>
      <c r="D42" s="32"/>
      <c r="E42" s="91">
        <f>SUM(E41)</f>
        <v>-286760</v>
      </c>
      <c r="F42" s="34"/>
      <c r="G42" s="91">
        <f>SUM(G41)</f>
        <v>11984615</v>
      </c>
    </row>
    <row r="43" spans="1:7" ht="22.5" customHeight="1">
      <c r="A43" s="1"/>
      <c r="B43" s="30"/>
      <c r="C43" s="32"/>
      <c r="D43" s="32"/>
      <c r="E43" s="98"/>
      <c r="F43" s="34"/>
      <c r="G43" s="98"/>
    </row>
    <row r="44" spans="1:7" s="1" customFormat="1" ht="22.5" customHeight="1">
      <c r="A44" s="30" t="s">
        <v>80</v>
      </c>
      <c r="B44" s="30"/>
      <c r="C44" s="32"/>
      <c r="D44" s="34"/>
      <c r="E44" s="29">
        <f>E42</f>
        <v>-286760</v>
      </c>
      <c r="F44" s="34"/>
      <c r="G44" s="29">
        <f>G42</f>
        <v>11984615</v>
      </c>
    </row>
    <row r="45" spans="1:7" s="1" customFormat="1" ht="22.5" customHeight="1" thickBot="1">
      <c r="A45" s="1" t="s">
        <v>81</v>
      </c>
      <c r="C45" s="32"/>
      <c r="D45" s="34"/>
      <c r="E45" s="40">
        <f>E37+E42</f>
        <v>16671098</v>
      </c>
      <c r="F45" s="34"/>
      <c r="G45" s="40">
        <f>G37+G42</f>
        <v>44781160</v>
      </c>
    </row>
    <row r="46" spans="1:7" ht="22.5" thickTop="1"/>
    <row r="47" spans="1:7" ht="22.5" customHeight="1">
      <c r="A47" s="31" t="s">
        <v>0</v>
      </c>
      <c r="B47" s="31"/>
      <c r="C47" s="8"/>
      <c r="D47" s="8"/>
      <c r="E47" s="8"/>
      <c r="F47" s="8"/>
      <c r="G47" s="8"/>
    </row>
    <row r="48" spans="1:7" ht="22.5" customHeight="1">
      <c r="A48" s="2" t="s">
        <v>54</v>
      </c>
      <c r="B48" s="2"/>
      <c r="C48" s="8"/>
      <c r="D48" s="8"/>
      <c r="E48" s="8"/>
      <c r="F48" s="8"/>
      <c r="G48" s="8"/>
    </row>
    <row r="49" spans="1:7" ht="22.5" customHeight="1">
      <c r="A49" s="3"/>
      <c r="B49" s="3"/>
      <c r="C49" s="4"/>
      <c r="D49" s="4"/>
      <c r="E49" s="4"/>
      <c r="F49" s="4"/>
      <c r="G49" s="4"/>
    </row>
    <row r="50" spans="1:7" ht="22.5" customHeight="1">
      <c r="A50" s="3"/>
      <c r="B50" s="3"/>
      <c r="C50" s="4"/>
      <c r="D50" s="4"/>
      <c r="E50" s="126" t="s">
        <v>82</v>
      </c>
      <c r="F50" s="126"/>
      <c r="G50" s="126"/>
    </row>
    <row r="51" spans="1:7" ht="22.5" customHeight="1">
      <c r="A51" s="31"/>
      <c r="B51" s="31"/>
      <c r="C51" s="8"/>
      <c r="D51" s="8"/>
      <c r="E51" s="127" t="s">
        <v>56</v>
      </c>
      <c r="F51" s="127"/>
      <c r="G51" s="127"/>
    </row>
    <row r="52" spans="1:7" ht="22.5" customHeight="1">
      <c r="A52" s="31"/>
      <c r="B52" s="31"/>
      <c r="C52" s="32" t="s">
        <v>5</v>
      </c>
      <c r="D52" s="8"/>
      <c r="E52" s="13">
        <v>2568</v>
      </c>
      <c r="F52" s="8"/>
      <c r="G52" s="13">
        <v>2567</v>
      </c>
    </row>
    <row r="53" spans="1:7" ht="22.5" customHeight="1">
      <c r="A53" s="5"/>
      <c r="B53" s="5"/>
      <c r="C53" s="8"/>
      <c r="D53" s="8"/>
      <c r="E53" s="128" t="s">
        <v>7</v>
      </c>
      <c r="F53" s="128"/>
      <c r="G53" s="128"/>
    </row>
    <row r="54" spans="1:7" ht="22.5" customHeight="1">
      <c r="A54" s="9" t="s">
        <v>57</v>
      </c>
      <c r="B54" s="9"/>
      <c r="C54" s="34"/>
      <c r="D54" s="34"/>
      <c r="E54" s="34"/>
      <c r="F54" s="34"/>
      <c r="G54" s="34"/>
    </row>
    <row r="55" spans="1:7" ht="22.5" customHeight="1">
      <c r="A55" s="11" t="s">
        <v>58</v>
      </c>
      <c r="B55" s="11"/>
      <c r="C55" s="32">
        <v>7</v>
      </c>
      <c r="D55" s="32"/>
      <c r="E55" s="55">
        <v>753652567</v>
      </c>
      <c r="F55" s="32"/>
      <c r="G55" s="55">
        <v>783290708</v>
      </c>
    </row>
    <row r="56" spans="1:7" ht="22.5" customHeight="1">
      <c r="A56" s="11" t="s">
        <v>59</v>
      </c>
      <c r="B56" s="11"/>
      <c r="C56" s="32"/>
      <c r="D56" s="32"/>
      <c r="E56" s="55">
        <v>4531257</v>
      </c>
      <c r="F56" s="32"/>
      <c r="G56" s="55">
        <v>0</v>
      </c>
    </row>
    <row r="57" spans="1:7" ht="22.5" customHeight="1">
      <c r="A57" t="s">
        <v>60</v>
      </c>
      <c r="C57" s="32"/>
      <c r="D57" s="32"/>
      <c r="E57" s="55">
        <v>3575291</v>
      </c>
      <c r="F57" s="32"/>
      <c r="G57" s="55">
        <v>3596408</v>
      </c>
    </row>
    <row r="58" spans="1:7" ht="22.5" customHeight="1">
      <c r="A58" s="1" t="s">
        <v>61</v>
      </c>
      <c r="B58" s="1"/>
      <c r="C58" s="34"/>
      <c r="D58" s="34"/>
      <c r="E58" s="42">
        <f>SUM(E55:E57)</f>
        <v>761759115</v>
      </c>
      <c r="F58" s="34"/>
      <c r="G58" s="42">
        <f>SUM(G55:G57)</f>
        <v>786887116</v>
      </c>
    </row>
    <row r="59" spans="1:7" ht="22.5" customHeight="1">
      <c r="C59" s="32"/>
      <c r="D59" s="32"/>
      <c r="E59" s="32"/>
      <c r="F59" s="32"/>
      <c r="G59" s="32"/>
    </row>
    <row r="60" spans="1:7" ht="22.5" customHeight="1">
      <c r="A60" s="9" t="s">
        <v>62</v>
      </c>
      <c r="B60" s="9"/>
      <c r="C60" s="34"/>
      <c r="D60" s="34"/>
      <c r="E60" s="54"/>
      <c r="F60" s="34"/>
      <c r="G60" s="54"/>
    </row>
    <row r="61" spans="1:7" ht="22.5" customHeight="1">
      <c r="A61" s="11" t="s">
        <v>63</v>
      </c>
      <c r="B61" s="11"/>
      <c r="C61" s="32"/>
      <c r="D61" s="32"/>
      <c r="E61" s="35">
        <v>661610772</v>
      </c>
      <c r="F61" s="32"/>
      <c r="G61" s="35">
        <v>596164099</v>
      </c>
    </row>
    <row r="62" spans="1:7" ht="22.5" customHeight="1">
      <c r="A62" s="11" t="s">
        <v>64</v>
      </c>
      <c r="B62" s="11"/>
      <c r="C62" s="32"/>
      <c r="D62" s="32"/>
      <c r="E62" s="35">
        <v>59852831</v>
      </c>
      <c r="F62" s="32"/>
      <c r="G62" s="35">
        <v>52991964</v>
      </c>
    </row>
    <row r="63" spans="1:7" ht="22.5" customHeight="1">
      <c r="A63" s="11" t="s">
        <v>65</v>
      </c>
      <c r="B63" s="11"/>
      <c r="C63" s="32"/>
      <c r="D63" s="32"/>
      <c r="E63" s="35">
        <v>66174449</v>
      </c>
      <c r="F63" s="32"/>
      <c r="G63" s="35">
        <v>56391899</v>
      </c>
    </row>
    <row r="64" spans="1:7" ht="22.5" customHeight="1">
      <c r="A64" s="11" t="s">
        <v>66</v>
      </c>
      <c r="B64" s="11"/>
      <c r="C64" s="32"/>
      <c r="D64" s="32"/>
      <c r="E64" s="55">
        <v>0</v>
      </c>
      <c r="F64" s="32"/>
      <c r="G64" s="55">
        <v>20755224</v>
      </c>
    </row>
    <row r="65" spans="1:7" ht="22.5" customHeight="1">
      <c r="A65" s="1" t="s">
        <v>67</v>
      </c>
      <c r="B65" s="1"/>
      <c r="C65" s="34"/>
      <c r="D65" s="34"/>
      <c r="E65" s="42">
        <f>SUM(E61:E64)</f>
        <v>787638052</v>
      </c>
      <c r="F65" s="34"/>
      <c r="G65" s="42">
        <f>SUM(G61:G64)</f>
        <v>726303186</v>
      </c>
    </row>
    <row r="66" spans="1:7" ht="22.5" customHeight="1">
      <c r="A66" s="1"/>
      <c r="B66" s="1"/>
      <c r="C66" s="34"/>
      <c r="D66" s="34"/>
      <c r="E66" s="39"/>
      <c r="F66" s="34"/>
      <c r="G66" s="39"/>
    </row>
    <row r="67" spans="1:7" ht="22.5" customHeight="1">
      <c r="A67" s="30" t="s">
        <v>83</v>
      </c>
      <c r="B67" s="30"/>
      <c r="C67" s="32"/>
      <c r="D67" s="32"/>
      <c r="E67" s="39">
        <f>E58-E65</f>
        <v>-25878937</v>
      </c>
      <c r="F67" s="32"/>
      <c r="G67" s="39">
        <f>G58-G65</f>
        <v>60583930</v>
      </c>
    </row>
    <row r="68" spans="1:7" ht="22.5" customHeight="1">
      <c r="A68" s="11" t="s">
        <v>69</v>
      </c>
      <c r="B68" s="11"/>
      <c r="C68" s="32"/>
      <c r="D68" s="32"/>
      <c r="E68" s="50">
        <v>2464612</v>
      </c>
      <c r="F68" s="32"/>
      <c r="G68" s="50">
        <v>395995</v>
      </c>
    </row>
    <row r="69" spans="1:7" ht="22.5" customHeight="1">
      <c r="A69" s="30" t="s">
        <v>84</v>
      </c>
      <c r="B69" s="11"/>
      <c r="C69" s="32"/>
      <c r="D69" s="32"/>
      <c r="E69" s="39">
        <f>E67-E68</f>
        <v>-28343549</v>
      </c>
      <c r="F69" s="32"/>
      <c r="G69" s="39">
        <f>G67-G68</f>
        <v>60187935</v>
      </c>
    </row>
    <row r="70" spans="1:7" ht="22.5" customHeight="1">
      <c r="A70" s="11" t="s">
        <v>71</v>
      </c>
      <c r="B70" s="11"/>
      <c r="C70" s="32"/>
      <c r="D70" s="32"/>
      <c r="E70" s="35">
        <v>-1202614</v>
      </c>
      <c r="F70" s="32"/>
      <c r="G70" s="35">
        <v>14610142</v>
      </c>
    </row>
    <row r="71" spans="1:7" ht="22.5" customHeight="1" thickBot="1">
      <c r="A71" s="30" t="s">
        <v>85</v>
      </c>
      <c r="B71" s="30"/>
      <c r="C71" s="32"/>
      <c r="D71" s="32"/>
      <c r="E71" s="40">
        <f>E69-E70</f>
        <v>-27140935</v>
      </c>
      <c r="F71" s="32"/>
      <c r="G71" s="40">
        <f>G69-G70</f>
        <v>45577793</v>
      </c>
    </row>
    <row r="72" spans="1:7" ht="22.5" customHeight="1" thickTop="1">
      <c r="A72" s="30"/>
      <c r="B72" s="30"/>
      <c r="C72" s="32"/>
      <c r="D72" s="32"/>
      <c r="E72" s="39"/>
      <c r="F72" s="32"/>
      <c r="G72" s="39"/>
    </row>
    <row r="73" spans="1:7" ht="22.5" customHeight="1">
      <c r="A73" s="30" t="s">
        <v>86</v>
      </c>
      <c r="B73" s="30"/>
      <c r="C73" s="32"/>
      <c r="D73" s="32"/>
      <c r="E73" s="32"/>
      <c r="F73" s="32"/>
      <c r="G73" s="32"/>
    </row>
    <row r="74" spans="1:7" ht="22.5" customHeight="1" thickBot="1">
      <c r="A74" s="82" t="s">
        <v>87</v>
      </c>
      <c r="B74" s="11"/>
      <c r="C74" s="32"/>
      <c r="D74" s="8"/>
      <c r="E74" s="81">
        <f>E71/670000000</f>
        <v>-4.0508858208955223E-2</v>
      </c>
      <c r="F74" s="9"/>
      <c r="G74" s="81">
        <f>G71/670000000</f>
        <v>6.8026556716417913E-2</v>
      </c>
    </row>
    <row r="75" spans="1:7" ht="22.5" customHeight="1" thickTop="1">
      <c r="A75" s="30"/>
      <c r="B75" s="30"/>
      <c r="C75" s="32"/>
      <c r="D75" s="32"/>
      <c r="E75" s="32"/>
      <c r="F75" s="32"/>
      <c r="G75" s="32"/>
    </row>
    <row r="76" spans="1:7" ht="22.5" customHeight="1">
      <c r="A76" s="31" t="s">
        <v>0</v>
      </c>
      <c r="B76" s="31"/>
      <c r="C76" s="8"/>
      <c r="D76" s="8"/>
      <c r="E76" s="8"/>
      <c r="F76" s="8"/>
      <c r="G76" s="8"/>
    </row>
    <row r="77" spans="1:7" ht="22.5" customHeight="1">
      <c r="A77" s="2" t="s">
        <v>54</v>
      </c>
      <c r="B77" s="2"/>
      <c r="C77" s="8"/>
      <c r="D77" s="8"/>
      <c r="E77" s="8"/>
      <c r="F77" s="8"/>
      <c r="G77" s="8"/>
    </row>
    <row r="78" spans="1:7" ht="22.5" customHeight="1">
      <c r="A78" s="2"/>
      <c r="B78" s="2"/>
      <c r="C78" s="8"/>
      <c r="D78" s="8"/>
      <c r="E78" s="8"/>
      <c r="F78" s="8"/>
      <c r="G78" s="8"/>
    </row>
    <row r="79" spans="1:7" ht="22.5" customHeight="1">
      <c r="A79" s="3"/>
      <c r="B79" s="3"/>
      <c r="C79" s="4"/>
      <c r="D79" s="4"/>
      <c r="E79" s="126" t="s">
        <v>82</v>
      </c>
      <c r="F79" s="126"/>
      <c r="G79" s="126"/>
    </row>
    <row r="80" spans="1:7" ht="22.5" customHeight="1">
      <c r="A80" s="31"/>
      <c r="B80" s="31"/>
      <c r="C80" s="8"/>
      <c r="D80" s="8"/>
      <c r="E80" s="127" t="s">
        <v>56</v>
      </c>
      <c r="F80" s="127"/>
      <c r="G80" s="127"/>
    </row>
    <row r="81" spans="1:7" ht="22.5" customHeight="1">
      <c r="A81" s="31"/>
      <c r="B81" s="31"/>
      <c r="C81" s="32"/>
      <c r="D81" s="8"/>
      <c r="E81" s="13">
        <v>2568</v>
      </c>
      <c r="F81" s="8"/>
      <c r="G81" s="13">
        <v>2567</v>
      </c>
    </row>
    <row r="82" spans="1:7" ht="22.5" customHeight="1">
      <c r="A82" s="5"/>
      <c r="B82" s="5"/>
      <c r="C82" s="8"/>
      <c r="D82" s="8"/>
      <c r="E82" s="128" t="s">
        <v>7</v>
      </c>
      <c r="F82" s="128"/>
      <c r="G82" s="128"/>
    </row>
    <row r="83" spans="1:7" ht="22.5" customHeight="1">
      <c r="A83" s="92" t="s">
        <v>88</v>
      </c>
      <c r="B83" s="5"/>
      <c r="C83" s="8"/>
      <c r="D83" s="8"/>
      <c r="E83" s="39">
        <f>E71</f>
        <v>-27140935</v>
      </c>
      <c r="F83" s="32"/>
      <c r="G83" s="39">
        <f>G71</f>
        <v>45577793</v>
      </c>
    </row>
    <row r="84" spans="1:7" ht="22.5" customHeight="1">
      <c r="A84" s="92"/>
      <c r="B84" s="5"/>
      <c r="C84" s="8"/>
      <c r="D84" s="8"/>
      <c r="E84" s="37"/>
      <c r="F84" s="32"/>
      <c r="G84" s="37"/>
    </row>
    <row r="85" spans="1:7" ht="22.5" customHeight="1">
      <c r="A85" s="30" t="s">
        <v>76</v>
      </c>
      <c r="B85" s="30"/>
      <c r="C85" s="32"/>
      <c r="D85" s="32"/>
      <c r="E85" s="32"/>
      <c r="F85" s="32"/>
      <c r="G85" s="32"/>
    </row>
    <row r="86" spans="1:7" ht="22.5" customHeight="1">
      <c r="A86" s="5" t="s">
        <v>77</v>
      </c>
      <c r="B86" s="30"/>
      <c r="C86" s="32"/>
      <c r="D86" s="32"/>
      <c r="E86" s="32"/>
      <c r="F86" s="32"/>
      <c r="G86" s="32"/>
    </row>
    <row r="87" spans="1:7" ht="22.5" customHeight="1">
      <c r="A87" s="11" t="s">
        <v>78</v>
      </c>
      <c r="B87" s="30"/>
      <c r="C87" s="32"/>
      <c r="D87" s="32"/>
      <c r="E87" s="44">
        <v>328667</v>
      </c>
      <c r="F87" s="32"/>
      <c r="G87" s="44">
        <v>-2058276</v>
      </c>
    </row>
    <row r="88" spans="1:7" ht="22.5" customHeight="1">
      <c r="A88" s="1" t="s">
        <v>79</v>
      </c>
      <c r="B88" s="30"/>
      <c r="C88" s="32"/>
      <c r="D88" s="32"/>
      <c r="E88" s="91">
        <f>SUM(E87)</f>
        <v>328667</v>
      </c>
      <c r="F88" s="34"/>
      <c r="G88" s="91">
        <f>SUM(G87)</f>
        <v>-2058276</v>
      </c>
    </row>
    <row r="89" spans="1:7" ht="22.5" customHeight="1">
      <c r="A89" s="1"/>
      <c r="B89" s="30"/>
      <c r="C89" s="32"/>
      <c r="D89" s="32"/>
      <c r="E89" s="98"/>
      <c r="F89" s="34"/>
      <c r="G89" s="98"/>
    </row>
    <row r="90" spans="1:7" s="1" customFormat="1" ht="22.5" customHeight="1">
      <c r="A90" s="30" t="s">
        <v>80</v>
      </c>
      <c r="B90" s="30"/>
      <c r="C90" s="32"/>
      <c r="D90" s="34"/>
      <c r="E90" s="29">
        <f>E88</f>
        <v>328667</v>
      </c>
      <c r="F90" s="34"/>
      <c r="G90" s="29">
        <f>G88</f>
        <v>-2058276</v>
      </c>
    </row>
    <row r="91" spans="1:7" s="1" customFormat="1" ht="22.5" customHeight="1" thickBot="1">
      <c r="A91" s="1" t="s">
        <v>89</v>
      </c>
      <c r="C91" s="32"/>
      <c r="D91" s="34"/>
      <c r="E91" s="40">
        <f>E71+E90</f>
        <v>-26812268</v>
      </c>
      <c r="F91" s="34"/>
      <c r="G91" s="40">
        <f>G71+G90</f>
        <v>43519517</v>
      </c>
    </row>
    <row r="92" spans="1:7" ht="22.5" thickTop="1"/>
  </sheetData>
  <mergeCells count="12">
    <mergeCell ref="E4:G4"/>
    <mergeCell ref="E5:G5"/>
    <mergeCell ref="E7:G7"/>
    <mergeCell ref="E82:G82"/>
    <mergeCell ref="E79:G79"/>
    <mergeCell ref="E80:G80"/>
    <mergeCell ref="E50:G50"/>
    <mergeCell ref="E51:G51"/>
    <mergeCell ref="E53:G53"/>
    <mergeCell ref="E33:G33"/>
    <mergeCell ref="E34:G34"/>
    <mergeCell ref="E36:G36"/>
  </mergeCells>
  <printOptions horizontalCentered="1"/>
  <pageMargins left="0.5" right="0.5" top="0.47244094488188998" bottom="0.511811023622047" header="0.511811023622047" footer="0.511811023622047"/>
  <pageSetup paperSize="9" scale="95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16383" man="1"/>
    <brk id="46" max="16383" man="1"/>
    <brk id="7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1"/>
  <sheetViews>
    <sheetView showGridLines="0" view="pageBreakPreview" zoomScale="67" zoomScaleNormal="70" zoomScaleSheetLayoutView="70" workbookViewId="0">
      <selection activeCell="S8" sqref="S8"/>
    </sheetView>
  </sheetViews>
  <sheetFormatPr defaultColWidth="9.140625" defaultRowHeight="22.5" customHeight="1"/>
  <cols>
    <col min="1" max="1" width="1.7109375" customWidth="1"/>
    <col min="2" max="2" width="52.42578125" customWidth="1"/>
    <col min="3" max="3" width="0.85546875" customWidth="1"/>
    <col min="4" max="4" width="7.85546875" customWidth="1"/>
    <col min="5" max="5" width="15.42578125" customWidth="1"/>
    <col min="6" max="6" width="1.7109375" customWidth="1"/>
    <col min="7" max="7" width="15.42578125" customWidth="1"/>
    <col min="8" max="8" width="1.7109375" customWidth="1"/>
    <col min="9" max="9" width="15.42578125" customWidth="1"/>
    <col min="10" max="10" width="1.7109375" customWidth="1"/>
    <col min="11" max="11" width="15.42578125" customWidth="1"/>
    <col min="12" max="12" width="1.7109375" customWidth="1"/>
    <col min="13" max="13" width="19.7109375" bestFit="1" customWidth="1"/>
    <col min="14" max="14" width="1.42578125" customWidth="1"/>
    <col min="15" max="15" width="15.42578125" customWidth="1"/>
  </cols>
  <sheetData>
    <row r="1" spans="1:15" ht="22.5" customHeight="1">
      <c r="A1" s="31" t="s">
        <v>0</v>
      </c>
      <c r="B1" s="31"/>
      <c r="C1" s="22"/>
      <c r="D1" s="22"/>
      <c r="E1" s="23"/>
      <c r="F1" s="24"/>
      <c r="G1" s="24"/>
      <c r="H1" s="24"/>
      <c r="I1" s="24"/>
      <c r="J1" s="24"/>
      <c r="K1" s="24"/>
      <c r="L1" s="24"/>
      <c r="M1" s="24"/>
      <c r="N1" s="24"/>
      <c r="O1" s="90"/>
    </row>
    <row r="2" spans="1:15" ht="22.5" customHeight="1">
      <c r="A2" s="2" t="s">
        <v>90</v>
      </c>
      <c r="B2" s="2"/>
      <c r="C2" s="6"/>
      <c r="D2" s="6"/>
      <c r="E2" s="23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6.45" customHeight="1">
      <c r="A3" s="2"/>
      <c r="B3" s="2"/>
      <c r="C3" s="6"/>
      <c r="D3" s="6"/>
      <c r="E3" s="23"/>
      <c r="F3" s="24"/>
      <c r="G3" s="24"/>
      <c r="H3" s="24"/>
      <c r="I3" s="24"/>
      <c r="J3" s="24"/>
      <c r="K3" s="24"/>
      <c r="L3" s="24"/>
      <c r="M3" s="13" t="s">
        <v>91</v>
      </c>
      <c r="N3" s="24"/>
      <c r="O3" s="24"/>
    </row>
    <row r="4" spans="1:15" ht="22.5" customHeight="1">
      <c r="A4" s="22"/>
      <c r="B4" s="22"/>
      <c r="C4" s="1"/>
      <c r="D4" s="1"/>
      <c r="E4" s="13"/>
      <c r="F4" s="13"/>
      <c r="G4" s="13"/>
      <c r="H4" s="13"/>
      <c r="I4" s="129" t="s">
        <v>47</v>
      </c>
      <c r="J4" s="129"/>
      <c r="K4" s="129"/>
      <c r="M4" s="93" t="s">
        <v>92</v>
      </c>
      <c r="O4" s="13"/>
    </row>
    <row r="5" spans="1:15" ht="22.5" customHeight="1">
      <c r="A5" s="24"/>
      <c r="B5" s="24"/>
      <c r="E5" s="13" t="s">
        <v>93</v>
      </c>
      <c r="F5" s="13"/>
      <c r="G5" s="13" t="s">
        <v>94</v>
      </c>
      <c r="H5" s="13"/>
      <c r="I5" s="13" t="s">
        <v>95</v>
      </c>
      <c r="J5" s="13"/>
      <c r="K5" s="13" t="s">
        <v>96</v>
      </c>
      <c r="L5" s="13"/>
      <c r="M5" s="13" t="s">
        <v>97</v>
      </c>
      <c r="N5" s="13"/>
      <c r="O5" s="13" t="s">
        <v>98</v>
      </c>
    </row>
    <row r="6" spans="1:15" ht="22.5" customHeight="1">
      <c r="A6" s="24"/>
      <c r="B6" s="24"/>
      <c r="C6" s="32"/>
      <c r="D6" s="32" t="s">
        <v>5</v>
      </c>
      <c r="E6" s="13" t="s">
        <v>99</v>
      </c>
      <c r="F6" s="13"/>
      <c r="G6" s="7" t="s">
        <v>100</v>
      </c>
      <c r="H6" s="7"/>
      <c r="I6" s="13" t="s">
        <v>101</v>
      </c>
      <c r="J6" s="13"/>
      <c r="K6" s="13" t="s">
        <v>102</v>
      </c>
      <c r="M6" s="13" t="s">
        <v>103</v>
      </c>
      <c r="O6" s="13" t="s">
        <v>104</v>
      </c>
    </row>
    <row r="7" spans="1:15" ht="22.5" customHeight="1">
      <c r="C7" s="24"/>
      <c r="D7" s="24"/>
      <c r="E7" s="128" t="s">
        <v>7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</row>
    <row r="8" spans="1:15" ht="22.5" customHeight="1">
      <c r="A8" s="30" t="s">
        <v>105</v>
      </c>
      <c r="B8" s="30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</row>
    <row r="9" spans="1:15" ht="22.5" customHeight="1">
      <c r="A9" s="30" t="s">
        <v>106</v>
      </c>
      <c r="B9" s="30"/>
      <c r="E9" s="45">
        <v>335000000</v>
      </c>
      <c r="F9" s="36"/>
      <c r="G9" s="38">
        <v>673727108</v>
      </c>
      <c r="H9" s="36"/>
      <c r="I9" s="45">
        <v>25124000</v>
      </c>
      <c r="J9" s="36"/>
      <c r="K9" s="45">
        <v>320763139</v>
      </c>
      <c r="L9" s="36"/>
      <c r="M9" s="112">
        <v>0</v>
      </c>
      <c r="N9" s="36"/>
      <c r="O9" s="45">
        <f>SUM(E9:M9)</f>
        <v>1354614247</v>
      </c>
    </row>
    <row r="10" spans="1:15" ht="22.5" customHeight="1">
      <c r="A10" s="30" t="s">
        <v>107</v>
      </c>
      <c r="B10" s="30"/>
      <c r="E10" s="45"/>
      <c r="F10" s="36"/>
      <c r="G10" s="38"/>
      <c r="H10" s="36"/>
      <c r="I10" s="45"/>
      <c r="J10" s="36"/>
      <c r="K10" s="45"/>
      <c r="L10" s="36"/>
      <c r="M10" s="45"/>
      <c r="N10" s="36"/>
      <c r="O10" s="45"/>
    </row>
    <row r="11" spans="1:15" ht="22.5" customHeight="1">
      <c r="A11" s="5" t="s">
        <v>108</v>
      </c>
      <c r="B11" s="30"/>
      <c r="D11" s="32"/>
      <c r="E11" s="45"/>
      <c r="F11" s="36"/>
      <c r="G11" s="38"/>
      <c r="H11" s="36"/>
      <c r="I11" s="45"/>
      <c r="J11" s="36"/>
      <c r="K11" s="43"/>
      <c r="L11" s="36"/>
      <c r="M11" s="43"/>
      <c r="N11" s="36"/>
      <c r="O11" s="45"/>
    </row>
    <row r="12" spans="1:15" ht="22.5" customHeight="1">
      <c r="A12" s="30"/>
      <c r="B12" s="11" t="s">
        <v>109</v>
      </c>
      <c r="D12" s="32">
        <v>8</v>
      </c>
      <c r="E12" s="113">
        <v>0</v>
      </c>
      <c r="F12" s="114"/>
      <c r="G12" s="113">
        <v>0</v>
      </c>
      <c r="H12" s="114"/>
      <c r="I12" s="113">
        <v>0</v>
      </c>
      <c r="J12" s="36"/>
      <c r="K12" s="43">
        <f>'CF (12-13)'!G53</f>
        <v>-80399712</v>
      </c>
      <c r="L12" s="43"/>
      <c r="M12" s="116">
        <v>0</v>
      </c>
      <c r="N12" s="43"/>
      <c r="O12" s="18">
        <f>SUM(E12:M12)</f>
        <v>-80399712</v>
      </c>
    </row>
    <row r="13" spans="1:15" ht="22.5" customHeight="1">
      <c r="A13" s="5"/>
      <c r="B13" s="5" t="s">
        <v>110</v>
      </c>
      <c r="E13" s="115">
        <f>SUM(E12)</f>
        <v>0</v>
      </c>
      <c r="F13" s="114"/>
      <c r="G13" s="115">
        <f>SUM(G12)</f>
        <v>0</v>
      </c>
      <c r="H13" s="114"/>
      <c r="I13" s="115">
        <f>SUM(I12)</f>
        <v>0</v>
      </c>
      <c r="J13" s="36"/>
      <c r="K13" s="56">
        <f>SUM(K12)</f>
        <v>-80399712</v>
      </c>
      <c r="L13" s="36"/>
      <c r="M13" s="115">
        <f>SUM(M12)</f>
        <v>0</v>
      </c>
      <c r="N13" s="36"/>
      <c r="O13" s="56">
        <f>SUM(O12)</f>
        <v>-80399712</v>
      </c>
    </row>
    <row r="14" spans="1:15" ht="22.5" customHeight="1">
      <c r="A14" s="30"/>
      <c r="B14" s="30"/>
      <c r="E14" s="45"/>
      <c r="F14" s="36"/>
      <c r="G14" s="38"/>
      <c r="H14" s="36"/>
      <c r="I14" s="45"/>
      <c r="J14" s="36"/>
      <c r="K14" s="45"/>
      <c r="L14" s="36"/>
      <c r="M14" s="45"/>
      <c r="N14" s="36"/>
      <c r="O14" s="45"/>
    </row>
    <row r="15" spans="1:15" ht="22.5" customHeight="1">
      <c r="A15" s="30" t="s">
        <v>111</v>
      </c>
      <c r="B15" s="30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1:15" ht="22.5" customHeight="1">
      <c r="B16" s="11" t="s">
        <v>112</v>
      </c>
      <c r="E16" s="116">
        <v>0</v>
      </c>
      <c r="F16" s="116"/>
      <c r="G16" s="116">
        <v>0</v>
      </c>
      <c r="H16" s="116"/>
      <c r="I16" s="116">
        <v>0</v>
      </c>
      <c r="J16" s="43"/>
      <c r="K16" s="41">
        <f>'PL (6-9)'!G71</f>
        <v>45577793</v>
      </c>
      <c r="L16" s="43"/>
      <c r="M16" s="117">
        <v>0</v>
      </c>
      <c r="N16" s="43"/>
      <c r="O16" s="18">
        <f>SUM(E16:M16)</f>
        <v>45577793</v>
      </c>
    </row>
    <row r="17" spans="1:15" ht="22.5" customHeight="1">
      <c r="B17" s="11" t="s">
        <v>113</v>
      </c>
      <c r="E17" s="116">
        <v>0</v>
      </c>
      <c r="F17" s="116"/>
      <c r="G17" s="116">
        <v>0</v>
      </c>
      <c r="H17" s="116"/>
      <c r="I17" s="116">
        <v>0</v>
      </c>
      <c r="J17" s="43"/>
      <c r="K17" s="116">
        <v>0</v>
      </c>
      <c r="L17" s="43"/>
      <c r="M17" s="43">
        <f>'PL (6-9)'!G90</f>
        <v>-2058276</v>
      </c>
      <c r="N17" s="43"/>
      <c r="O17" s="18">
        <f>SUM(E17:M17)</f>
        <v>-2058276</v>
      </c>
    </row>
    <row r="18" spans="1:15" ht="22.5" customHeight="1">
      <c r="A18" s="30" t="s">
        <v>114</v>
      </c>
      <c r="B18" s="30"/>
      <c r="E18" s="118">
        <f>SUM(E16:E17)</f>
        <v>0</v>
      </c>
      <c r="F18" s="114"/>
      <c r="G18" s="118">
        <f>SUM(G16:G17)</f>
        <v>0</v>
      </c>
      <c r="H18" s="114"/>
      <c r="I18" s="118">
        <f>SUM(I16:I17)</f>
        <v>0</v>
      </c>
      <c r="J18" s="36"/>
      <c r="K18" s="15">
        <f>SUM(K16:K17)</f>
        <v>45577793</v>
      </c>
      <c r="L18" s="36"/>
      <c r="M18" s="15">
        <f>SUM(M16:M17)</f>
        <v>-2058276</v>
      </c>
      <c r="N18" s="36"/>
      <c r="O18" s="15">
        <f>SUM(O16:O17)</f>
        <v>43519517</v>
      </c>
    </row>
    <row r="19" spans="1:15" ht="22.5" customHeight="1">
      <c r="A19" s="30"/>
      <c r="B19" s="30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5" ht="22.5" customHeight="1" thickBot="1">
      <c r="A20" s="1" t="s">
        <v>115</v>
      </c>
      <c r="B20" s="1"/>
      <c r="E20" s="26">
        <f>E9+E13+E18</f>
        <v>335000000</v>
      </c>
      <c r="F20" s="36"/>
      <c r="G20" s="26">
        <f>G9+G13+G18</f>
        <v>673727108</v>
      </c>
      <c r="H20" s="36"/>
      <c r="I20" s="26">
        <f>I9+I13+I18</f>
        <v>25124000</v>
      </c>
      <c r="J20" s="36"/>
      <c r="K20" s="26">
        <f>K9+K13+K18</f>
        <v>285941220</v>
      </c>
      <c r="L20" s="36"/>
      <c r="M20" s="26">
        <f>M9+M13+M18</f>
        <v>-2058276</v>
      </c>
      <c r="N20" s="36"/>
      <c r="O20" s="26">
        <f>O9+O13+O18</f>
        <v>1317734052</v>
      </c>
    </row>
    <row r="21" spans="1:15" ht="22.5" customHeight="1" thickTop="1"/>
  </sheetData>
  <mergeCells count="2">
    <mergeCell ref="I4:K4"/>
    <mergeCell ref="E7:O7"/>
  </mergeCells>
  <printOptions horizontalCentered="1"/>
  <pageMargins left="0.78740157480314998" right="0.78740157480314998" top="0.47244094488188998" bottom="0.511811023622047" header="0.511811023622047" footer="0.511811023622047"/>
  <pageSetup paperSize="9" scale="88" firstPageNumber="10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2"/>
  <sheetViews>
    <sheetView showGridLines="0" view="pageBreakPreview" zoomScale="70" zoomScaleNormal="85" zoomScaleSheetLayoutView="70" workbookViewId="0">
      <selection activeCell="S9" sqref="S9"/>
    </sheetView>
  </sheetViews>
  <sheetFormatPr defaultColWidth="9.140625" defaultRowHeight="22.5" customHeight="1"/>
  <cols>
    <col min="1" max="1" width="1.7109375" customWidth="1"/>
    <col min="2" max="2" width="40.42578125" customWidth="1"/>
    <col min="3" max="3" width="1.85546875" customWidth="1"/>
    <col min="4" max="4" width="8.7109375" customWidth="1"/>
    <col min="5" max="5" width="1.42578125" customWidth="1"/>
    <col min="6" max="6" width="15.42578125" customWidth="1"/>
    <col min="7" max="7" width="1.42578125" customWidth="1"/>
    <col min="8" max="8" width="15.42578125" customWidth="1"/>
    <col min="9" max="9" width="1.42578125" customWidth="1"/>
    <col min="10" max="10" width="15.42578125" customWidth="1"/>
    <col min="11" max="11" width="1.42578125" customWidth="1"/>
    <col min="12" max="12" width="15.42578125" customWidth="1"/>
    <col min="13" max="13" width="1.42578125" customWidth="1"/>
    <col min="14" max="14" width="17.140625" customWidth="1"/>
    <col min="15" max="15" width="1.42578125" customWidth="1"/>
    <col min="16" max="16" width="15.42578125" customWidth="1"/>
  </cols>
  <sheetData>
    <row r="1" spans="1:16" ht="22.5" customHeight="1">
      <c r="A1" s="31" t="s">
        <v>0</v>
      </c>
      <c r="B1" s="31"/>
      <c r="C1" s="22"/>
      <c r="D1" s="22"/>
      <c r="E1" s="22"/>
      <c r="F1" s="23"/>
      <c r="G1" s="24"/>
      <c r="H1" s="24"/>
      <c r="I1" s="24"/>
      <c r="J1" s="24"/>
      <c r="K1" s="24"/>
      <c r="L1" s="24"/>
      <c r="M1" s="24"/>
      <c r="N1" s="24"/>
      <c r="O1" s="24"/>
      <c r="P1" s="90"/>
    </row>
    <row r="2" spans="1:16" ht="22.5" customHeight="1">
      <c r="A2" s="2" t="s">
        <v>90</v>
      </c>
      <c r="B2" s="2"/>
      <c r="C2" s="6"/>
      <c r="D2" s="6"/>
      <c r="E2" s="6"/>
      <c r="F2" s="23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23.1" customHeight="1">
      <c r="A3" s="2"/>
      <c r="B3" s="2"/>
      <c r="C3" s="6"/>
      <c r="D3" s="6"/>
      <c r="E3" s="6"/>
      <c r="F3" s="23"/>
      <c r="G3" s="24"/>
      <c r="H3" s="24"/>
      <c r="I3" s="24"/>
      <c r="J3" s="24"/>
      <c r="K3" s="24"/>
      <c r="L3" s="24"/>
      <c r="M3" s="24"/>
      <c r="N3" s="13" t="s">
        <v>91</v>
      </c>
      <c r="O3" s="24"/>
      <c r="P3" s="24"/>
    </row>
    <row r="4" spans="1:16" ht="22.5" customHeight="1">
      <c r="A4" s="22"/>
      <c r="B4" s="22"/>
      <c r="C4" s="1"/>
      <c r="D4" s="1"/>
      <c r="E4" s="1"/>
      <c r="F4" s="13"/>
      <c r="G4" s="13"/>
      <c r="H4" s="13"/>
      <c r="I4" s="13"/>
      <c r="J4" s="129" t="s">
        <v>47</v>
      </c>
      <c r="K4" s="129"/>
      <c r="L4" s="129"/>
      <c r="N4" s="93" t="s">
        <v>92</v>
      </c>
      <c r="P4" s="13"/>
    </row>
    <row r="5" spans="1:16" ht="22.5" customHeight="1">
      <c r="A5" s="24"/>
      <c r="B5" s="24"/>
      <c r="F5" s="13"/>
      <c r="G5" s="13"/>
      <c r="H5" s="13"/>
      <c r="I5" s="13"/>
      <c r="J5" s="13"/>
      <c r="K5" s="13"/>
      <c r="L5" s="13"/>
      <c r="M5" s="13"/>
      <c r="N5" s="13" t="s">
        <v>97</v>
      </c>
      <c r="O5" s="13"/>
      <c r="P5" s="13"/>
    </row>
    <row r="6" spans="1:16" ht="22.5" customHeight="1">
      <c r="A6" s="24"/>
      <c r="B6" s="24"/>
      <c r="C6" s="32"/>
      <c r="D6" s="32"/>
      <c r="E6" s="32"/>
      <c r="F6" s="13" t="s">
        <v>93</v>
      </c>
      <c r="G6" s="13"/>
      <c r="H6" s="13" t="s">
        <v>94</v>
      </c>
      <c r="I6" s="13"/>
      <c r="J6" s="13" t="s">
        <v>95</v>
      </c>
      <c r="K6" s="13"/>
      <c r="L6" s="13" t="s">
        <v>96</v>
      </c>
      <c r="N6" s="13" t="s">
        <v>103</v>
      </c>
      <c r="P6" s="13" t="s">
        <v>98</v>
      </c>
    </row>
    <row r="7" spans="1:16" ht="22.5" customHeight="1">
      <c r="A7" s="24"/>
      <c r="B7" s="24"/>
      <c r="C7" s="32"/>
      <c r="D7" s="32" t="s">
        <v>5</v>
      </c>
      <c r="E7" s="32"/>
      <c r="F7" s="13" t="s">
        <v>99</v>
      </c>
      <c r="G7" s="13"/>
      <c r="H7" s="7" t="s">
        <v>100</v>
      </c>
      <c r="I7" s="7"/>
      <c r="J7" s="13" t="s">
        <v>101</v>
      </c>
      <c r="K7" s="13"/>
      <c r="L7" s="13" t="s">
        <v>102</v>
      </c>
      <c r="N7" s="13" t="s">
        <v>116</v>
      </c>
      <c r="P7" s="13" t="s">
        <v>104</v>
      </c>
    </row>
    <row r="8" spans="1:16" ht="22.5" customHeight="1">
      <c r="C8" s="24"/>
      <c r="D8" s="24"/>
      <c r="E8" s="24"/>
      <c r="F8" s="128" t="s">
        <v>7</v>
      </c>
      <c r="G8" s="128"/>
      <c r="H8" s="128"/>
      <c r="I8" s="128"/>
      <c r="J8" s="128"/>
      <c r="K8" s="128"/>
      <c r="L8" s="128"/>
      <c r="M8" s="128"/>
      <c r="N8" s="128"/>
      <c r="O8" s="128"/>
      <c r="P8" s="128"/>
    </row>
    <row r="9" spans="1:16" ht="22.5" customHeight="1">
      <c r="A9" s="30" t="s">
        <v>117</v>
      </c>
      <c r="B9" s="30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22.5" customHeight="1">
      <c r="A10" s="30" t="s">
        <v>118</v>
      </c>
      <c r="B10" s="30"/>
      <c r="F10" s="45">
        <v>335000000</v>
      </c>
      <c r="G10" s="36"/>
      <c r="H10" s="38">
        <v>673727108</v>
      </c>
      <c r="I10" s="36"/>
      <c r="J10" s="45">
        <v>27274000</v>
      </c>
      <c r="K10" s="36"/>
      <c r="L10" s="45">
        <v>281178072.79185134</v>
      </c>
      <c r="M10" s="36"/>
      <c r="N10" s="45">
        <v>-328667</v>
      </c>
      <c r="O10" s="36"/>
      <c r="P10" s="45">
        <f>SUM(F10:N10)</f>
        <v>1316850513.7918513</v>
      </c>
    </row>
    <row r="11" spans="1:16" ht="22.5" customHeight="1">
      <c r="A11" s="30" t="s">
        <v>107</v>
      </c>
      <c r="B11" s="30"/>
      <c r="F11" s="45"/>
      <c r="G11" s="36"/>
      <c r="H11" s="38"/>
      <c r="I11" s="36"/>
      <c r="J11" s="45"/>
      <c r="K11" s="36"/>
      <c r="L11" s="45"/>
      <c r="M11" s="36"/>
      <c r="N11" s="45"/>
      <c r="O11" s="36"/>
      <c r="P11" s="45"/>
    </row>
    <row r="12" spans="1:16" ht="22.5" customHeight="1">
      <c r="A12" s="5" t="s">
        <v>108</v>
      </c>
      <c r="B12" s="5"/>
      <c r="D12" s="32"/>
      <c r="E12" s="32"/>
      <c r="F12" s="45"/>
      <c r="G12" s="36"/>
      <c r="H12" s="38"/>
      <c r="I12" s="36"/>
      <c r="J12" s="45"/>
      <c r="K12" s="36"/>
      <c r="L12" s="43"/>
      <c r="M12" s="36"/>
      <c r="N12" s="43"/>
      <c r="O12" s="36"/>
      <c r="P12" s="18"/>
    </row>
    <row r="13" spans="1:16" ht="22.5" customHeight="1">
      <c r="A13" s="30"/>
      <c r="B13" s="11" t="s">
        <v>109</v>
      </c>
      <c r="D13" s="32">
        <v>8</v>
      </c>
      <c r="E13" s="32"/>
      <c r="F13" s="112">
        <v>0</v>
      </c>
      <c r="G13" s="114"/>
      <c r="H13" s="38">
        <v>0</v>
      </c>
      <c r="I13" s="114"/>
      <c r="J13" s="112">
        <v>0</v>
      </c>
      <c r="K13" s="36"/>
      <c r="L13" s="43">
        <f>'CF (12-13)'!E53</f>
        <v>-40199856</v>
      </c>
      <c r="M13" s="36"/>
      <c r="N13" s="116">
        <v>0</v>
      </c>
      <c r="O13" s="36"/>
      <c r="P13" s="18">
        <f>SUM(F13:N13)</f>
        <v>-40199856</v>
      </c>
    </row>
    <row r="14" spans="1:16" ht="22.5" customHeight="1">
      <c r="A14" s="5"/>
      <c r="B14" s="5" t="s">
        <v>110</v>
      </c>
      <c r="F14" s="118">
        <f>SUM(F13)</f>
        <v>0</v>
      </c>
      <c r="G14" s="114"/>
      <c r="H14" s="118">
        <f>SUM(H13)</f>
        <v>0</v>
      </c>
      <c r="I14" s="114"/>
      <c r="J14" s="118">
        <f>SUM(J13)</f>
        <v>0</v>
      </c>
      <c r="K14" s="36"/>
      <c r="L14" s="108">
        <f>SUM(L13)</f>
        <v>-40199856</v>
      </c>
      <c r="M14" s="36"/>
      <c r="N14" s="118">
        <f>SUM(N13)</f>
        <v>0</v>
      </c>
      <c r="O14" s="36"/>
      <c r="P14" s="108">
        <f>SUM(P13)</f>
        <v>-40199856</v>
      </c>
    </row>
    <row r="15" spans="1:16" ht="22.5" customHeight="1">
      <c r="A15" s="30"/>
      <c r="B15" s="30"/>
      <c r="F15" s="45"/>
      <c r="G15" s="36"/>
      <c r="H15" s="38"/>
      <c r="I15" s="36"/>
      <c r="J15" s="45"/>
      <c r="K15" s="36"/>
      <c r="L15" s="45"/>
      <c r="M15" s="36"/>
      <c r="N15" s="45"/>
      <c r="O15" s="36"/>
      <c r="P15" s="45"/>
    </row>
    <row r="16" spans="1:16" ht="22.5" customHeight="1">
      <c r="A16" s="30" t="s">
        <v>111</v>
      </c>
      <c r="B16" s="3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</row>
    <row r="17" spans="1:16" ht="22.5" customHeight="1">
      <c r="B17" s="11" t="s">
        <v>119</v>
      </c>
      <c r="F17" s="116">
        <v>0</v>
      </c>
      <c r="G17" s="116"/>
      <c r="H17" s="116">
        <v>0</v>
      </c>
      <c r="I17" s="116"/>
      <c r="J17" s="116">
        <v>0</v>
      </c>
      <c r="K17" s="43"/>
      <c r="L17" s="43">
        <f>'PL (6-9)'!E71</f>
        <v>-27140935</v>
      </c>
      <c r="M17" s="43"/>
      <c r="N17" s="116">
        <v>0</v>
      </c>
      <c r="O17" s="43"/>
      <c r="P17" s="18">
        <f>SUM(F17:N17)</f>
        <v>-27140935</v>
      </c>
    </row>
    <row r="18" spans="1:16" ht="22.5" customHeight="1">
      <c r="B18" s="11" t="s">
        <v>113</v>
      </c>
      <c r="F18" s="116">
        <v>0</v>
      </c>
      <c r="G18" s="116"/>
      <c r="H18" s="116">
        <v>0</v>
      </c>
      <c r="I18" s="116"/>
      <c r="J18" s="116">
        <v>0</v>
      </c>
      <c r="K18" s="43"/>
      <c r="L18" s="116">
        <v>0</v>
      </c>
      <c r="M18" s="43"/>
      <c r="N18" s="43">
        <v>328667</v>
      </c>
      <c r="O18" s="43"/>
      <c r="P18" s="18">
        <f>SUM(F18:N18)</f>
        <v>328667</v>
      </c>
    </row>
    <row r="19" spans="1:16" ht="22.5" customHeight="1">
      <c r="A19" s="30" t="s">
        <v>114</v>
      </c>
      <c r="B19" s="30"/>
      <c r="F19" s="118">
        <f>SUM(F17:F18)</f>
        <v>0</v>
      </c>
      <c r="G19" s="114"/>
      <c r="H19" s="118">
        <f>SUM(H17:H18)</f>
        <v>0</v>
      </c>
      <c r="I19" s="114"/>
      <c r="J19" s="118">
        <f>SUM(J17:J18)</f>
        <v>0</v>
      </c>
      <c r="K19" s="36"/>
      <c r="L19" s="15">
        <f>SUM(L17:L18)</f>
        <v>-27140935</v>
      </c>
      <c r="M19" s="36"/>
      <c r="N19" s="15">
        <f>SUM(N17:N18)</f>
        <v>328667</v>
      </c>
      <c r="O19" s="36"/>
      <c r="P19" s="15">
        <f>SUM(P17:P18)</f>
        <v>-26812268</v>
      </c>
    </row>
    <row r="20" spans="1:16" ht="22.5" customHeight="1">
      <c r="A20" s="30"/>
      <c r="B20" s="30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</row>
    <row r="21" spans="1:16" ht="22.5" customHeight="1" thickBot="1">
      <c r="A21" s="1" t="s">
        <v>120</v>
      </c>
      <c r="B21" s="1"/>
      <c r="F21" s="26">
        <f>F10+F14+F19</f>
        <v>335000000</v>
      </c>
      <c r="G21" s="36"/>
      <c r="H21" s="26">
        <f>H10+H14+H19</f>
        <v>673727108</v>
      </c>
      <c r="I21" s="36"/>
      <c r="J21" s="26">
        <f>J10+J14+J19</f>
        <v>27274000</v>
      </c>
      <c r="K21" s="36"/>
      <c r="L21" s="26">
        <f>L10+L14+L19</f>
        <v>213837281.79185134</v>
      </c>
      <c r="M21" s="36"/>
      <c r="N21" s="119">
        <f>N10+N14+N19</f>
        <v>0</v>
      </c>
      <c r="O21" s="36"/>
      <c r="P21" s="26">
        <f>P10+P14+P19</f>
        <v>1249838389.7918513</v>
      </c>
    </row>
    <row r="22" spans="1:16" ht="22.5" customHeight="1" thickTop="1"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23"/>
    </row>
  </sheetData>
  <mergeCells count="2">
    <mergeCell ref="J4:L4"/>
    <mergeCell ref="F8:P8"/>
  </mergeCells>
  <printOptions horizontalCentered="1"/>
  <pageMargins left="0.78740157480314998" right="0.78740157480314998" top="0.47244094488188998" bottom="0.511811023622047" header="0.511811023622047" footer="0.511811023622047"/>
  <pageSetup paperSize="9" scale="95" firstPageNumber="11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2"/>
  <sheetViews>
    <sheetView showGridLines="0" view="pageBreakPreview" topLeftCell="A29" zoomScale="70" zoomScaleNormal="60" zoomScaleSheetLayoutView="70" workbookViewId="0">
      <selection activeCell="N36" sqref="N36"/>
    </sheetView>
  </sheetViews>
  <sheetFormatPr defaultColWidth="9.140625" defaultRowHeight="21.75"/>
  <cols>
    <col min="1" max="1" width="1.7109375" customWidth="1"/>
    <col min="2" max="2" width="54.7109375" customWidth="1"/>
    <col min="3" max="3" width="6.7109375" customWidth="1"/>
    <col min="4" max="4" width="2.42578125" customWidth="1"/>
    <col min="5" max="5" width="15.140625" style="14" customWidth="1"/>
    <col min="6" max="6" width="1.7109375" customWidth="1"/>
    <col min="7" max="7" width="14.140625" style="14" customWidth="1"/>
    <col min="8" max="8" width="1.140625" style="12" customWidth="1"/>
  </cols>
  <sheetData>
    <row r="1" spans="1:8" ht="22.35" customHeight="1">
      <c r="A1" s="31" t="s">
        <v>0</v>
      </c>
    </row>
    <row r="2" spans="1:8" ht="22.35" customHeight="1">
      <c r="A2" s="31" t="s">
        <v>121</v>
      </c>
    </row>
    <row r="3" spans="1:8" ht="22.5" customHeight="1">
      <c r="A3" s="31"/>
    </row>
    <row r="4" spans="1:8" ht="22.5" customHeight="1">
      <c r="A4" s="31"/>
      <c r="C4" s="8"/>
      <c r="E4" s="127" t="s">
        <v>82</v>
      </c>
      <c r="F4" s="127"/>
      <c r="G4" s="127"/>
      <c r="H4" s="13"/>
    </row>
    <row r="5" spans="1:8" ht="22.5" customHeight="1">
      <c r="A5" s="31"/>
      <c r="E5" s="127" t="s">
        <v>56</v>
      </c>
      <c r="F5" s="127"/>
      <c r="G5" s="127"/>
      <c r="H5" s="13"/>
    </row>
    <row r="6" spans="1:8" ht="22.5" customHeight="1">
      <c r="A6" s="31"/>
      <c r="C6" s="32"/>
      <c r="E6" s="102" t="s">
        <v>122</v>
      </c>
      <c r="F6" s="103"/>
      <c r="G6" s="102" t="s">
        <v>123</v>
      </c>
      <c r="H6"/>
    </row>
    <row r="7" spans="1:8" ht="22.5" customHeight="1">
      <c r="A7" s="31"/>
      <c r="E7" s="128" t="s">
        <v>7</v>
      </c>
      <c r="F7" s="128"/>
      <c r="G7" s="128"/>
      <c r="H7" s="8"/>
    </row>
    <row r="8" spans="1:8" ht="22.5" customHeight="1">
      <c r="A8" s="9" t="s">
        <v>124</v>
      </c>
    </row>
    <row r="9" spans="1:8" ht="22.5" customHeight="1">
      <c r="A9" t="s">
        <v>88</v>
      </c>
      <c r="E9" s="44">
        <f>'PL (6-9)'!E71</f>
        <v>-27140935</v>
      </c>
      <c r="G9" s="44">
        <f>'PL (6-9)'!G71</f>
        <v>45577793</v>
      </c>
      <c r="H9" s="33"/>
    </row>
    <row r="10" spans="1:8" ht="22.5" customHeight="1">
      <c r="A10" s="124" t="s">
        <v>125</v>
      </c>
      <c r="B10" s="21"/>
      <c r="C10" s="19"/>
      <c r="D10" s="19"/>
      <c r="E10" s="27"/>
      <c r="F10" s="19"/>
      <c r="G10" s="27"/>
      <c r="H10" s="33"/>
    </row>
    <row r="11" spans="1:8" ht="22.5" customHeight="1">
      <c r="A11" s="11" t="s">
        <v>71</v>
      </c>
      <c r="E11" s="44">
        <f>'PL (6-9)'!E70</f>
        <v>-1202614</v>
      </c>
      <c r="G11" s="44">
        <f>'PL (6-9)'!G70</f>
        <v>14610142</v>
      </c>
      <c r="H11" s="33"/>
    </row>
    <row r="12" spans="1:8" ht="22.5" customHeight="1">
      <c r="A12" s="11" t="s">
        <v>69</v>
      </c>
      <c r="B12" s="19"/>
      <c r="C12" s="19"/>
      <c r="D12" s="19"/>
      <c r="E12" s="44">
        <f>'PL (6-9)'!E68</f>
        <v>2464612</v>
      </c>
      <c r="F12" s="19"/>
      <c r="G12" s="44">
        <f>'PL (6-9)'!G68</f>
        <v>395995</v>
      </c>
      <c r="H12" s="33"/>
    </row>
    <row r="13" spans="1:8" ht="22.5" customHeight="1">
      <c r="A13" t="s">
        <v>126</v>
      </c>
      <c r="B13" s="19"/>
      <c r="C13" s="19"/>
      <c r="D13" s="19"/>
      <c r="E13" s="44">
        <v>68566758</v>
      </c>
      <c r="F13" s="19"/>
      <c r="G13" s="44">
        <v>45424733</v>
      </c>
      <c r="H13" s="33"/>
    </row>
    <row r="14" spans="1:8" ht="22.5" customHeight="1">
      <c r="A14" t="s">
        <v>38</v>
      </c>
      <c r="E14" s="44">
        <v>1286418</v>
      </c>
      <c r="G14" s="44">
        <v>1192373</v>
      </c>
      <c r="H14" s="33"/>
    </row>
    <row r="15" spans="1:8" ht="22.5" customHeight="1">
      <c r="A15" s="11" t="s">
        <v>127</v>
      </c>
      <c r="B15" s="19"/>
      <c r="C15" s="19"/>
      <c r="D15" s="19"/>
      <c r="E15" s="120">
        <v>0</v>
      </c>
      <c r="F15" s="19"/>
      <c r="G15" s="48">
        <v>9738567</v>
      </c>
      <c r="H15" s="33"/>
    </row>
    <row r="16" spans="1:8" ht="22.5" customHeight="1">
      <c r="A16" t="s">
        <v>128</v>
      </c>
      <c r="B16" s="19"/>
      <c r="C16" s="19"/>
      <c r="D16" s="19"/>
      <c r="E16" s="48">
        <v>4166609</v>
      </c>
      <c r="F16" s="19"/>
      <c r="G16" s="48">
        <v>842300</v>
      </c>
      <c r="H16" s="33"/>
    </row>
    <row r="17" spans="1:8" ht="22.5" customHeight="1">
      <c r="A17" s="80" t="s">
        <v>129</v>
      </c>
      <c r="B17" s="19"/>
      <c r="C17" s="19"/>
      <c r="D17" s="19"/>
      <c r="E17" s="48">
        <v>136605</v>
      </c>
      <c r="F17" s="19"/>
      <c r="G17" s="48">
        <v>-311507</v>
      </c>
      <c r="H17" s="33"/>
    </row>
    <row r="18" spans="1:8" ht="22.5" customHeight="1">
      <c r="A18" t="s">
        <v>130</v>
      </c>
      <c r="C18" s="32"/>
      <c r="E18" s="48">
        <v>-168541</v>
      </c>
      <c r="G18" s="48">
        <v>-236154</v>
      </c>
      <c r="H18" s="33"/>
    </row>
    <row r="19" spans="1:8" ht="22.5" customHeight="1">
      <c r="E19" s="16">
        <f>SUM(E9:E18)</f>
        <v>48108912</v>
      </c>
      <c r="G19" s="16">
        <f>SUM(G9:G18)</f>
        <v>117234242</v>
      </c>
      <c r="H19" s="33"/>
    </row>
    <row r="20" spans="1:8" ht="22.5" customHeight="1">
      <c r="A20" s="3" t="s">
        <v>131</v>
      </c>
      <c r="H20" s="10"/>
    </row>
    <row r="21" spans="1:8" ht="22.5" customHeight="1">
      <c r="A21" t="s">
        <v>10</v>
      </c>
      <c r="E21" s="100">
        <v>-4227551</v>
      </c>
      <c r="G21" s="100">
        <v>-23635666</v>
      </c>
      <c r="H21" s="33"/>
    </row>
    <row r="22" spans="1:8" ht="22.5" customHeight="1">
      <c r="A22" t="s">
        <v>11</v>
      </c>
      <c r="E22" s="48">
        <v>-5954799</v>
      </c>
      <c r="G22" s="48">
        <v>3286813</v>
      </c>
      <c r="H22" s="33"/>
    </row>
    <row r="23" spans="1:8" ht="22.5" customHeight="1">
      <c r="A23" t="s">
        <v>12</v>
      </c>
      <c r="E23" s="48">
        <v>-21043423</v>
      </c>
      <c r="G23" s="48">
        <v>-44662279</v>
      </c>
      <c r="H23" s="33"/>
    </row>
    <row r="24" spans="1:8" ht="22.5" customHeight="1">
      <c r="A24" t="s">
        <v>13</v>
      </c>
      <c r="E24" s="48">
        <v>6805983</v>
      </c>
      <c r="G24" s="48">
        <v>4604284</v>
      </c>
      <c r="H24" s="33"/>
    </row>
    <row r="25" spans="1:8" ht="22.5" customHeight="1">
      <c r="A25" t="s">
        <v>20</v>
      </c>
      <c r="E25" s="48">
        <v>-101800</v>
      </c>
      <c r="G25" s="48">
        <v>-576779</v>
      </c>
      <c r="H25" s="33"/>
    </row>
    <row r="26" spans="1:8" ht="22.5" customHeight="1">
      <c r="A26" t="s">
        <v>26</v>
      </c>
      <c r="E26" s="48">
        <v>73976501</v>
      </c>
      <c r="G26" s="48">
        <v>23649638</v>
      </c>
      <c r="H26" s="33"/>
    </row>
    <row r="27" spans="1:8" ht="22.5" customHeight="1">
      <c r="A27" t="s">
        <v>27</v>
      </c>
      <c r="E27" s="48">
        <v>18042643</v>
      </c>
      <c r="G27" s="48">
        <v>15539084</v>
      </c>
      <c r="H27" s="33"/>
    </row>
    <row r="28" spans="1:8" ht="22.5" customHeight="1">
      <c r="A28" t="s">
        <v>28</v>
      </c>
      <c r="E28" s="48">
        <v>14739178</v>
      </c>
      <c r="G28" s="48">
        <f>6815895+429408</f>
        <v>7245303</v>
      </c>
      <c r="H28" s="33"/>
    </row>
    <row r="29" spans="1:8" ht="22.5" customHeight="1">
      <c r="A29" t="s">
        <v>33</v>
      </c>
      <c r="E29" s="100">
        <v>918532</v>
      </c>
      <c r="G29" s="100">
        <v>422142</v>
      </c>
      <c r="H29" s="33"/>
    </row>
    <row r="30" spans="1:8" ht="22.5" customHeight="1">
      <c r="A30" t="str">
        <f>'BS-3-5'!A48</f>
        <v>หนี้สินตามสัญญาเช่า</v>
      </c>
      <c r="E30" s="100">
        <v>816471</v>
      </c>
      <c r="G30" s="33">
        <v>0</v>
      </c>
      <c r="H30" s="33"/>
    </row>
    <row r="31" spans="1:8" ht="22.5" customHeight="1">
      <c r="A31" t="s">
        <v>132</v>
      </c>
      <c r="E31" s="28">
        <f>SUM(E19:E30)</f>
        <v>132080647</v>
      </c>
      <c r="G31" s="28">
        <f>SUM(G19:G30)</f>
        <v>103106782</v>
      </c>
      <c r="H31" s="33"/>
    </row>
    <row r="32" spans="1:8" ht="22.5" customHeight="1">
      <c r="A32" t="s">
        <v>133</v>
      </c>
      <c r="E32" s="121">
        <v>0</v>
      </c>
      <c r="G32" s="47">
        <v>-28402445</v>
      </c>
      <c r="H32" s="33"/>
    </row>
    <row r="33" spans="1:8" ht="22.5" customHeight="1">
      <c r="A33" s="30" t="s">
        <v>134</v>
      </c>
      <c r="E33" s="29">
        <f>SUM(E31:E32)</f>
        <v>132080647</v>
      </c>
      <c r="G33" s="29">
        <f>SUM(G31:G32)</f>
        <v>74704337</v>
      </c>
      <c r="H33" s="38"/>
    </row>
    <row r="34" spans="1:8" ht="20.100000000000001" customHeight="1">
      <c r="A34" s="31"/>
      <c r="E34" s="16"/>
      <c r="G34" s="16"/>
      <c r="H34" s="32"/>
    </row>
    <row r="35" spans="1:8" ht="22.35" customHeight="1">
      <c r="A35" s="31" t="s">
        <v>0</v>
      </c>
      <c r="H35" s="32"/>
    </row>
    <row r="36" spans="1:8" ht="22.35" customHeight="1">
      <c r="A36" s="31" t="s">
        <v>121</v>
      </c>
      <c r="H36" s="32"/>
    </row>
    <row r="37" spans="1:8" ht="22.5" customHeight="1">
      <c r="A37" s="31"/>
      <c r="H37" s="32"/>
    </row>
    <row r="38" spans="1:8" ht="22.5" customHeight="1">
      <c r="A38" s="31"/>
      <c r="C38" s="8"/>
      <c r="E38" s="127" t="s">
        <v>82</v>
      </c>
      <c r="F38" s="127"/>
      <c r="G38" s="127"/>
      <c r="H38" s="32"/>
    </row>
    <row r="39" spans="1:8" ht="22.5" customHeight="1">
      <c r="A39" s="31"/>
      <c r="E39" s="127" t="s">
        <v>56</v>
      </c>
      <c r="F39" s="127"/>
      <c r="G39" s="127"/>
      <c r="H39" s="32"/>
    </row>
    <row r="40" spans="1:8" ht="22.5" customHeight="1">
      <c r="A40" s="31"/>
      <c r="C40" s="32"/>
      <c r="E40" s="102" t="s">
        <v>122</v>
      </c>
      <c r="F40" s="103"/>
      <c r="G40" s="102" t="s">
        <v>123</v>
      </c>
      <c r="H40" s="32"/>
    </row>
    <row r="41" spans="1:8" ht="22.5" customHeight="1">
      <c r="A41" s="31"/>
      <c r="E41" s="128" t="s">
        <v>7</v>
      </c>
      <c r="F41" s="128"/>
      <c r="G41" s="128"/>
      <c r="H41" s="32"/>
    </row>
    <row r="42" spans="1:8" ht="22.5" customHeight="1">
      <c r="A42" s="9" t="s">
        <v>135</v>
      </c>
      <c r="H42" s="10"/>
    </row>
    <row r="43" spans="1:8" ht="22.5" customHeight="1">
      <c r="A43" t="s">
        <v>136</v>
      </c>
      <c r="E43" s="48">
        <v>32710</v>
      </c>
      <c r="G43" s="48">
        <v>3550000</v>
      </c>
      <c r="H43" s="33"/>
    </row>
    <row r="44" spans="1:8" ht="22.5" customHeight="1">
      <c r="A44" t="s">
        <v>137</v>
      </c>
      <c r="E44" s="48">
        <v>-554974</v>
      </c>
      <c r="G44" s="48">
        <v>-1392565</v>
      </c>
      <c r="H44" s="33"/>
    </row>
    <row r="45" spans="1:8" ht="22.5" customHeight="1">
      <c r="A45" t="s">
        <v>138</v>
      </c>
      <c r="E45" s="52">
        <v>-128369689</v>
      </c>
      <c r="G45" s="52">
        <v>-167787237</v>
      </c>
      <c r="H45" s="33"/>
    </row>
    <row r="46" spans="1:8" ht="22.5" customHeight="1">
      <c r="A46" t="s">
        <v>130</v>
      </c>
      <c r="E46" s="44">
        <v>168541</v>
      </c>
      <c r="G46" s="44">
        <v>236154</v>
      </c>
      <c r="H46" s="33"/>
    </row>
    <row r="47" spans="1:8" s="1" customFormat="1" ht="22.5" customHeight="1">
      <c r="A47" s="30" t="s">
        <v>139</v>
      </c>
      <c r="E47" s="17">
        <f>SUM(E43:E46)</f>
        <v>-128723412</v>
      </c>
      <c r="G47" s="17">
        <f>SUM(G43:G46)</f>
        <v>-165393648</v>
      </c>
      <c r="H47" s="38"/>
    </row>
    <row r="48" spans="1:8" ht="22.5" customHeight="1">
      <c r="A48" s="30"/>
      <c r="H48" s="33"/>
    </row>
    <row r="49" spans="1:8" ht="22.5" customHeight="1">
      <c r="A49" s="9" t="s">
        <v>140</v>
      </c>
      <c r="H49" s="53"/>
    </row>
    <row r="50" spans="1:8" ht="22.5" customHeight="1">
      <c r="A50" t="s">
        <v>141</v>
      </c>
      <c r="E50" s="44">
        <v>73416170</v>
      </c>
      <c r="G50" s="44">
        <v>3046316</v>
      </c>
      <c r="H50" s="33"/>
    </row>
    <row r="51" spans="1:8" ht="22.5" customHeight="1">
      <c r="A51" t="s">
        <v>142</v>
      </c>
      <c r="E51" s="41">
        <v>-2106000</v>
      </c>
      <c r="G51" s="41">
        <v>-2106000</v>
      </c>
      <c r="H51" s="33"/>
    </row>
    <row r="52" spans="1:8" ht="22.5" customHeight="1">
      <c r="A52" t="s">
        <v>143</v>
      </c>
      <c r="E52" s="100">
        <v>-654073</v>
      </c>
      <c r="G52" s="100">
        <v>-640444</v>
      </c>
      <c r="H52" s="33"/>
    </row>
    <row r="53" spans="1:8" ht="22.5" customHeight="1">
      <c r="A53" t="s">
        <v>144</v>
      </c>
      <c r="E53" s="100">
        <v>-40199856</v>
      </c>
      <c r="G53" s="100">
        <v>-80399712</v>
      </c>
      <c r="H53" s="33"/>
    </row>
    <row r="54" spans="1:8" ht="22.5" customHeight="1">
      <c r="A54" t="s">
        <v>145</v>
      </c>
      <c r="E54" s="100">
        <v>-2464612</v>
      </c>
      <c r="G54" s="100">
        <v>-395995</v>
      </c>
      <c r="H54" s="33"/>
    </row>
    <row r="55" spans="1:8" s="1" customFormat="1" ht="22.5" customHeight="1">
      <c r="A55" s="30" t="s">
        <v>146</v>
      </c>
      <c r="E55" s="17">
        <f>SUM(E50:E54)</f>
        <v>27991629</v>
      </c>
      <c r="G55" s="17">
        <f>SUM(G50:G54)</f>
        <v>-80495835</v>
      </c>
      <c r="H55" s="38"/>
    </row>
    <row r="56" spans="1:8" ht="22.5" customHeight="1">
      <c r="A56" s="30"/>
      <c r="E56" s="44"/>
      <c r="G56" s="44"/>
      <c r="H56" s="33"/>
    </row>
    <row r="57" spans="1:8" ht="22.5" customHeight="1">
      <c r="A57" s="30" t="s">
        <v>147</v>
      </c>
      <c r="B57" s="1"/>
      <c r="C57" s="1"/>
      <c r="D57" s="1"/>
      <c r="E57" s="29">
        <f>SUM(E33,E47,E55)</f>
        <v>31348864</v>
      </c>
      <c r="F57" s="1"/>
      <c r="G57" s="29">
        <f>SUM(G33,G47,G55)</f>
        <v>-171185146</v>
      </c>
      <c r="H57" s="35"/>
    </row>
    <row r="58" spans="1:8" ht="22.5" customHeight="1">
      <c r="A58" s="11" t="s">
        <v>148</v>
      </c>
      <c r="E58" s="49">
        <v>77502029</v>
      </c>
      <c r="G58" s="49">
        <v>379280523</v>
      </c>
      <c r="H58" s="35"/>
    </row>
    <row r="59" spans="1:8" s="1" customFormat="1" ht="22.5" customHeight="1" thickBot="1">
      <c r="A59" s="30" t="s">
        <v>149</v>
      </c>
      <c r="E59" s="51">
        <f>SUM(E57:E58)</f>
        <v>108850893</v>
      </c>
      <c r="G59" s="51">
        <f>SUM(G57:G58)</f>
        <v>208095377</v>
      </c>
      <c r="H59" s="39"/>
    </row>
    <row r="60" spans="1:8" ht="22.5" customHeight="1" thickTop="1">
      <c r="A60" s="30"/>
      <c r="E60" s="46"/>
      <c r="G60" s="46"/>
      <c r="H60" s="39"/>
    </row>
    <row r="61" spans="1:8" s="12" customFormat="1" ht="22.5" customHeight="1">
      <c r="A61" s="87" t="s">
        <v>150</v>
      </c>
      <c r="B61" s="88"/>
      <c r="C61" s="88"/>
      <c r="D61" s="88"/>
      <c r="E61" s="122"/>
      <c r="F61" s="65"/>
      <c r="G61" s="20"/>
    </row>
    <row r="62" spans="1:8" s="12" customFormat="1" ht="22.5" customHeight="1">
      <c r="A62" s="89" t="s">
        <v>151</v>
      </c>
      <c r="B62" s="88"/>
      <c r="C62" s="99"/>
      <c r="D62" s="88"/>
      <c r="E62" s="101">
        <v>38737949.130000003</v>
      </c>
      <c r="F62" s="65">
        <v>21398618</v>
      </c>
      <c r="G62" s="41">
        <v>27064618</v>
      </c>
    </row>
  </sheetData>
  <mergeCells count="6">
    <mergeCell ref="E41:G41"/>
    <mergeCell ref="E5:G5"/>
    <mergeCell ref="E7:G7"/>
    <mergeCell ref="E4:G4"/>
    <mergeCell ref="E38:G38"/>
    <mergeCell ref="E39:G39"/>
  </mergeCells>
  <printOptions horizontalCentered="1"/>
  <pageMargins left="0.6" right="0.3" top="0.75" bottom="0.75" header="0.3" footer="0.3"/>
  <pageSetup paperSize="9" scale="97" firstPageNumber="12" fitToHeight="0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D6B8C553852F64CB53DC5C379BF6345" ma:contentTypeVersion="4" ma:contentTypeDescription="สร้างเอกสารใหม่" ma:contentTypeScope="" ma:versionID="80fc9e90b8c6f8a7c099ac714a081cb4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40061d256abc34becbf55449717432ac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672B123-85F1-40BA-A938-E574C60BDF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D857C7-6D2C-4BA7-ADB5-E4F35937A86E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BS-3-5</vt:lpstr>
      <vt:lpstr>PL (6-9)</vt:lpstr>
      <vt:lpstr>SH-1 (10) </vt:lpstr>
      <vt:lpstr>SH-2 (11)</vt:lpstr>
      <vt:lpstr>CF (12-13)</vt:lpstr>
      <vt:lpstr>'BS-3-5'!Print_Area</vt:lpstr>
      <vt:lpstr>'CF (12-13)'!Print_Area</vt:lpstr>
      <vt:lpstr>'SH-1 (10) '!Print_Area</vt:lpstr>
      <vt:lpstr>'SH-2 (11)'!Print_Area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kasavasurareak1</dc:creator>
  <cp:keywords/>
  <dc:description/>
  <cp:lastModifiedBy>Arissa Chumeemode</cp:lastModifiedBy>
  <cp:revision/>
  <cp:lastPrinted>2025-08-05T09:25:01Z</cp:lastPrinted>
  <dcterms:created xsi:type="dcterms:W3CDTF">2014-07-09T03:18:26Z</dcterms:created>
  <dcterms:modified xsi:type="dcterms:W3CDTF">2025-08-13T13:21:02Z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0x0101006D6B8C553852F64CB53DC5C379BF6345</vt:lpwstr>
  </property>
</Properties>
</file>