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fileSharing readOnlyRecommended="1"/>
  <workbookPr defaultThemeVersion="166925"/>
  <mc:AlternateContent xmlns:mc="http://schemas.openxmlformats.org/markup-compatibility/2006">
    <mc:Choice Requires="x15">
      <x15ac:absPath xmlns:x15ac="http://schemas.microsoft.com/office/spreadsheetml/2010/11/ac" url="https://onedrive-global.kpmg.com/personal/kasame_kpmg_co_th/Documents/KPMG - KT Work and Files/A - My Engagements/Thai Life Insurance PCL (TLI)/2025 - Adopted TFRS 17/TLI Q2'25 - FSA/Financial Statement/2025_08_14_Signed/SET/"/>
    </mc:Choice>
  </mc:AlternateContent>
  <xr:revisionPtr revIDLastSave="0" documentId="8_{A5362595-DD35-4215-97B6-DA17E058F8AB}" xr6:coauthVersionLast="47" xr6:coauthVersionMax="47" xr10:uidLastSave="{00000000-0000-0000-0000-000000000000}"/>
  <bookViews>
    <workbookView xWindow="-110" yWindow="-110" windowWidth="19420" windowHeight="11500" activeTab="7" xr2:uid="{7353D2B9-3BDB-487E-8D7B-35BF2033A1AF}"/>
  </bookViews>
  <sheets>
    <sheet name="BS 2-3" sheetId="1" r:id="rId1"/>
    <sheet name="PL 4-5" sheetId="2" r:id="rId2"/>
    <sheet name="PL 6-7" sheetId="3" r:id="rId3"/>
    <sheet name="SH 8" sheetId="5" r:id="rId4"/>
    <sheet name="SH 9" sheetId="4" r:id="rId5"/>
    <sheet name="SH 10" sheetId="6" r:id="rId6"/>
    <sheet name="SH 11" sheetId="7" r:id="rId7"/>
    <sheet name="CF 12" sheetId="8"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__SI05">#REF!</definedName>
    <definedName name="__adm1">#REF!</definedName>
    <definedName name="__adm2">#REF!</definedName>
    <definedName name="__ADM3">#REF!</definedName>
    <definedName name="__com1">#REF!</definedName>
    <definedName name="__com2">#REF!</definedName>
    <definedName name="__com3">#REF!</definedName>
    <definedName name="__fun1">#REF!</definedName>
    <definedName name="__fun2">#REF!</definedName>
    <definedName name="__fun3">#REF!</definedName>
    <definedName name="__GRA14">#REF!</definedName>
    <definedName name="__law2">[1]หนี้ฟ้อง!$V$1:$AA$65536</definedName>
    <definedName name="__MH1">[2]bg!#REF!</definedName>
    <definedName name="__ppt1">[2]bg!#REF!</definedName>
    <definedName name="__PPT10">[2]bg!#REF!</definedName>
    <definedName name="__PPT11">[2]bg!#REF!</definedName>
    <definedName name="__PPT12">[2]bg!#REF!</definedName>
    <definedName name="__PPT13">[2]bg!#REF!</definedName>
    <definedName name="__PPT14">[2]bg!#REF!</definedName>
    <definedName name="__PPT15">[2]bg!#REF!</definedName>
    <definedName name="__PPT16">[2]bg!#REF!</definedName>
    <definedName name="__PPT17">[2]bg!#REF!</definedName>
    <definedName name="__ppt18">[2]bg!#REF!</definedName>
    <definedName name="__ppt2">[2]bg!#REF!</definedName>
    <definedName name="__PPT22">[2]bg!#REF!</definedName>
    <definedName name="__PPT3">[2]bg!#REF!</definedName>
    <definedName name="__PPT34">[2]bg!#REF!</definedName>
    <definedName name="__ppt4">[2]bg!#REF!</definedName>
    <definedName name="__ppt40">[2]bg!#REF!</definedName>
    <definedName name="__ppt41">[2]bg!#REF!</definedName>
    <definedName name="__ppt42">[2]bg!#REF!</definedName>
    <definedName name="__ppt43">[2]bg!#REF!</definedName>
    <definedName name="__PPT48">[2]bg!#REF!</definedName>
    <definedName name="__PPT49">[2]bg!#REF!</definedName>
    <definedName name="__PPT5">[2]bg!#REF!</definedName>
    <definedName name="__ppt6">[2]bg!#REF!</definedName>
    <definedName name="__ppt7">[2]bg!#REF!</definedName>
    <definedName name="__ppt8">[2]bg!#REF!</definedName>
    <definedName name="__PPT9">[2]bg!#REF!</definedName>
    <definedName name="__SI05">#REF!</definedName>
    <definedName name="_14gr">#REF!</definedName>
    <definedName name="_adm1">#REF!</definedName>
    <definedName name="_adm2">#REF!</definedName>
    <definedName name="_ADM3">#REF!</definedName>
    <definedName name="_com1">#REF!</definedName>
    <definedName name="_com2">#REF!</definedName>
    <definedName name="_com3">#REF!</definedName>
    <definedName name="_Fill" hidden="1">[3]w!$A$1:$A$2415</definedName>
    <definedName name="_FIN04">#REF!</definedName>
    <definedName name="_fun1">#REF!</definedName>
    <definedName name="_fun2">#REF!</definedName>
    <definedName name="_fun3">#REF!</definedName>
    <definedName name="_GRA14">#REF!</definedName>
    <definedName name="_Key1" hidden="1">[3]w!$F$3001</definedName>
    <definedName name="_law2">[1]หนี้ฟ้อง!$V$1:$AA$65536</definedName>
    <definedName name="_MH1">[2]bg!#REF!</definedName>
    <definedName name="_MH2">#REF!</definedName>
    <definedName name="_MM1">#REF!</definedName>
    <definedName name="_ORD01">#REF!</definedName>
    <definedName name="_Order1" hidden="1">255</definedName>
    <definedName name="_ppt1">[2]bg!#REF!</definedName>
    <definedName name="_PPT10">[2]bg!#REF!</definedName>
    <definedName name="_PPT11">[2]bg!#REF!</definedName>
    <definedName name="_PPT12">[2]bg!#REF!</definedName>
    <definedName name="_PPT13">[2]bg!#REF!</definedName>
    <definedName name="_PPT14">[2]bg!#REF!</definedName>
    <definedName name="_PPT15">[2]bg!#REF!</definedName>
    <definedName name="_PPT16">[2]bg!#REF!</definedName>
    <definedName name="_PPT17">[2]bg!#REF!</definedName>
    <definedName name="_ppt18">[2]bg!#REF!</definedName>
    <definedName name="_ppt2">[2]bg!#REF!</definedName>
    <definedName name="_PPT22">[2]bg!#REF!</definedName>
    <definedName name="_PPT3">[2]bg!#REF!</definedName>
    <definedName name="_PPT34">[2]bg!#REF!</definedName>
    <definedName name="_ppt4">[2]bg!#REF!</definedName>
    <definedName name="_ppt40">[2]bg!#REF!</definedName>
    <definedName name="_ppt41">[2]bg!#REF!</definedName>
    <definedName name="_ppt42">[2]bg!#REF!</definedName>
    <definedName name="_ppt43">[2]bg!#REF!</definedName>
    <definedName name="_PPT48">[2]bg!#REF!</definedName>
    <definedName name="_PPT49">[2]bg!#REF!</definedName>
    <definedName name="_PPT5">[2]bg!#REF!</definedName>
    <definedName name="_ppt6">[2]bg!#REF!</definedName>
    <definedName name="_ppt7">[2]bg!#REF!</definedName>
    <definedName name="_ppt8">[2]bg!#REF!</definedName>
    <definedName name="_PPT9">[2]bg!#REF!</definedName>
    <definedName name="_pq1">#REF!</definedName>
    <definedName name="_pq10">#REF!</definedName>
    <definedName name="_pq2">#REF!</definedName>
    <definedName name="_pq3">#REF!</definedName>
    <definedName name="_pq4">#REF!</definedName>
    <definedName name="_PQ5">#REF!</definedName>
    <definedName name="_pq6">#REF!</definedName>
    <definedName name="_pq7">#REF!</definedName>
    <definedName name="_pq8">#REF!</definedName>
    <definedName name="_pq9">#REF!</definedName>
    <definedName name="_pro1">#REF!</definedName>
    <definedName name="_pro2">#REF!</definedName>
    <definedName name="_pro3">#REF!</definedName>
    <definedName name="_pro4">#REF!</definedName>
    <definedName name="_pro5">#REF!</definedName>
    <definedName name="_py1">#REF!</definedName>
    <definedName name="_py2">#REF!</definedName>
    <definedName name="_py3">#REF!</definedName>
    <definedName name="_SA02">#REF!</definedName>
    <definedName name="_SA05">#REF!</definedName>
    <definedName name="_si05">#REF!</definedName>
    <definedName name="_Sort" hidden="1">[3]w!$F$3001:$AP$3159</definedName>
    <definedName name="_tax2">[4]TAX!#REF!</definedName>
    <definedName name="ADAF">'[5]admin fin'!#REF!</definedName>
    <definedName name="ADMFIN2">[2]bg!#REF!</definedName>
    <definedName name="admin">#REF!</definedName>
    <definedName name="admintol">#REF!</definedName>
    <definedName name="ADTOL1">#REF!</definedName>
    <definedName name="ADTOL2">#REF!</definedName>
    <definedName name="ADTOL3">#REF!</definedName>
    <definedName name="ADTOL4">#REF!</definedName>
    <definedName name="ADTOL5">#REF!</definedName>
    <definedName name="afta">#REF!</definedName>
    <definedName name="aftb">#REF!</definedName>
    <definedName name="aftc">#REF!</definedName>
    <definedName name="aftd">#REF!</definedName>
    <definedName name="allo">#REF!</definedName>
    <definedName name="area">#REF!</definedName>
    <definedName name="AS2DocOpenMode" hidden="1">"AS2DocumentEdit"</definedName>
    <definedName name="asck">#REF!</definedName>
    <definedName name="BGvehicle07">'[6]vehicle Aug'!$A$115:$V$176</definedName>
    <definedName name="ca">#REF!</definedName>
    <definedName name="CH">#REF!</definedName>
    <definedName name="CHA">#REF!</definedName>
    <definedName name="com">#REF!</definedName>
    <definedName name="dep">#REF!</definedName>
    <definedName name="diff">#REF!</definedName>
    <definedName name="direct">#REF!</definedName>
    <definedName name="ex">#REF!</definedName>
    <definedName name="Excel_BuiltIn_Print_Titles_1_1_1">"$#REF.$A$1:$IV$6"</definedName>
    <definedName name="EXP">#REF!</definedName>
    <definedName name="fa">#REF!</definedName>
    <definedName name="fb">#REF!</definedName>
    <definedName name="fc">#REF!</definedName>
    <definedName name="fd">#REF!</definedName>
    <definedName name="fun">#REF!</definedName>
    <definedName name="funa">#REF!</definedName>
    <definedName name="funb">#REF!</definedName>
    <definedName name="func">#REF!</definedName>
    <definedName name="funch">#REF!</definedName>
    <definedName name="funck">#REF!</definedName>
    <definedName name="funda">#REF!</definedName>
    <definedName name="gnb">#REF!</definedName>
    <definedName name="gnc">#REF!</definedName>
    <definedName name="gpa">#REF!</definedName>
    <definedName name="gpb">#REF!</definedName>
    <definedName name="IQ_ADDIN">"AUTO"</definedName>
    <definedName name="IVY">[2]bg!#REF!</definedName>
    <definedName name="kade">[1]เกด!$B$1:$L$65536</definedName>
    <definedName name="KME">'[5]admin fin'!#REF!</definedName>
    <definedName name="law">[1]พี่แพะ!$B$1:$FK$65536</definedName>
    <definedName name="LOCAL_MYSQL_DATE_FORMAT">REPT(LOCAL_YEAR_FORMAT,4)&amp;LOCAL_DATE_SEPARATOR&amp;REPT(LOCAL_MONTH_FORMAT,2)&amp;LOCAL_DATE_SEPARATOR&amp;REPT(LOCAL_DAY_FORMAT,2)&amp;" "&amp;REPT(LOCAL_HOUR_FORMAT,2)&amp;LOCAL_TIME_SEPARATOR&amp;REPT(LOCAL_MINUTE_FORMAT,2)&amp;LOCAL_TIME_SEPARATOR&amp;REPT(LOCAL_SECOND_FORMAT,2)</definedName>
    <definedName name="MAIA">#REF!</definedName>
    <definedName name="main">#REF!</definedName>
    <definedName name="MC">#REF!</definedName>
    <definedName name="MD">#REF!</definedName>
    <definedName name="ME">[2]bg!#REF!</definedName>
    <definedName name="MF">[2]bg!#REF!</definedName>
    <definedName name="MG">#REF!</definedName>
    <definedName name="MH">#REF!</definedName>
    <definedName name="MM">#REF!</definedName>
    <definedName name="MN">#REF!</definedName>
    <definedName name="MO">[2]bg!#REF!</definedName>
    <definedName name="MP">#REF!</definedName>
    <definedName name="MQ">#REF!</definedName>
    <definedName name="MT">#REF!</definedName>
    <definedName name="MTB">[2]bg!#REF!</definedName>
    <definedName name="MU">#REF!</definedName>
    <definedName name="MV">#REF!</definedName>
    <definedName name="NOB">[2]bg!#REF!</definedName>
    <definedName name="NOC">[2]bg!#REF!</definedName>
    <definedName name="NONG">[2]bg!#REF!</definedName>
    <definedName name="NP">#REF!</definedName>
    <definedName name="ON">#REF!</definedName>
    <definedName name="ONLINE">#REF!</definedName>
    <definedName name="ora">#REF!</definedName>
    <definedName name="orb">#REF!</definedName>
    <definedName name="os">#REF!</definedName>
    <definedName name="ov">#REF!</definedName>
    <definedName name="page1">#REF!</definedName>
    <definedName name="page10">#REF!</definedName>
    <definedName name="page11">#REF!</definedName>
    <definedName name="page12">#REF!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ge9a">#REF!</definedName>
    <definedName name="PAR">#REF!</definedName>
    <definedName name="popa">[2]bg!#REF!</definedName>
    <definedName name="popb">[2]bg!#REF!</definedName>
    <definedName name="ppt45a">[2]bg!#REF!</definedName>
    <definedName name="_xlnm.Print_Area" localSheetId="0">'BS 2-3'!$A$1:$P$62</definedName>
    <definedName name="_xlnm.Print_Area" localSheetId="7">'CF 12'!$A$1:$L$54</definedName>
    <definedName name="_xlnm.Print_Area" localSheetId="1">'PL 4-5'!$A$1:$L$68</definedName>
    <definedName name="_xlnm.Print_Area" localSheetId="2">'PL 6-7'!$A$1:$L$68</definedName>
    <definedName name="_xlnm.Print_Area" localSheetId="5">'SH 10'!$A$1:$X$30</definedName>
    <definedName name="_xlnm.Print_Area" localSheetId="6">'SH 11'!$A$1:$X$30</definedName>
    <definedName name="_xlnm.Print_Area" localSheetId="3">'SH 8'!$A$1:$Z$31</definedName>
    <definedName name="_xlnm.Print_Area" localSheetId="4">'SH 9'!$A$1:$Z$31</definedName>
    <definedName name="pych">#REF!</definedName>
    <definedName name="pyck">#REF!</definedName>
    <definedName name="Q_EXPORT_FEE">#REF!</definedName>
    <definedName name="QA">#REF!</definedName>
    <definedName name="QB">#REF!</definedName>
    <definedName name="QC">#REF!</definedName>
    <definedName name="QD">#REF!</definedName>
    <definedName name="QE">#REF!</definedName>
    <definedName name="qf">#REF!</definedName>
    <definedName name="RECO">#REF!</definedName>
    <definedName name="sa">#REF!</definedName>
    <definedName name="sb">#REF!</definedName>
    <definedName name="sc">#REF!</definedName>
    <definedName name="singera">#REF!</definedName>
    <definedName name="singerb">#REF!</definedName>
    <definedName name="solver_cvg">0.001</definedName>
    <definedName name="solver_drv">1</definedName>
    <definedName name="solver_est">1</definedName>
    <definedName name="solver_itr">100</definedName>
    <definedName name="solver_lin">2</definedName>
    <definedName name="solver_neg">2</definedName>
    <definedName name="solver_num">1</definedName>
    <definedName name="solver_nwt">1</definedName>
    <definedName name="solver_pre">0.000001</definedName>
    <definedName name="solver_rel1">3</definedName>
    <definedName name="solver_rhs1">0</definedName>
    <definedName name="solver_scl">2</definedName>
    <definedName name="solver_sho">2</definedName>
    <definedName name="solver_tim">100</definedName>
    <definedName name="solver_tol">0.05</definedName>
    <definedName name="solver_typ">3</definedName>
    <definedName name="solver_val">0</definedName>
    <definedName name="SUB">#REF!</definedName>
    <definedName name="SUMAD">#REF!</definedName>
    <definedName name="summary">#REF!</definedName>
    <definedName name="ta">#REF!</definedName>
    <definedName name="TOW">'[7]TOWER B'!$A$1:$N$24</definedName>
    <definedName name="tt">#REF!</definedName>
    <definedName name="V">'[6]vehicle Aug'!$A$222:$V$279</definedName>
    <definedName name="แ33">#REF!</definedName>
    <definedName name="ก99">[8]salary!#REF!</definedName>
    <definedName name="ด14">#REF!</definedName>
    <definedName name="ด68">#REF!</definedName>
    <definedName name="ด80">[8]detailpl!$F$81</definedName>
    <definedName name="น4">#REF!</definedName>
    <definedName name="พ32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1" i="4" l="1"/>
  <c r="Z21" i="4" s="1"/>
  <c r="J54" i="2"/>
  <c r="J63" i="2" s="1"/>
  <c r="F54" i="2"/>
  <c r="F63" i="2" s="1"/>
  <c r="L43" i="8"/>
  <c r="L44" i="8" s="1"/>
  <c r="J43" i="8"/>
  <c r="J44" i="8" s="1"/>
  <c r="H43" i="8"/>
  <c r="H44" i="8" s="1"/>
  <c r="F43" i="8"/>
  <c r="F44" i="8" s="1"/>
  <c r="L37" i="8"/>
  <c r="J37" i="8"/>
  <c r="H37" i="8"/>
  <c r="F37" i="8"/>
  <c r="L32" i="8"/>
  <c r="J32" i="8"/>
  <c r="H32" i="8"/>
  <c r="F32" i="8"/>
  <c r="L27" i="8"/>
  <c r="J27" i="8"/>
  <c r="H27" i="8"/>
  <c r="F27" i="8"/>
  <c r="A1" i="8"/>
  <c r="O30" i="7"/>
  <c r="X29" i="7"/>
  <c r="T27" i="7"/>
  <c r="R27" i="7"/>
  <c r="P27" i="7"/>
  <c r="N27" i="7"/>
  <c r="L27" i="7"/>
  <c r="J27" i="7"/>
  <c r="H27" i="7"/>
  <c r="F27" i="7"/>
  <c r="V26" i="7"/>
  <c r="X26" i="7" s="1"/>
  <c r="V23" i="7"/>
  <c r="X23" i="7" s="1"/>
  <c r="V21" i="7"/>
  <c r="X21" i="7" s="1"/>
  <c r="T19" i="7"/>
  <c r="R19" i="7"/>
  <c r="P19" i="7"/>
  <c r="N19" i="7"/>
  <c r="L19" i="7"/>
  <c r="J19" i="7"/>
  <c r="H19" i="7"/>
  <c r="F19" i="7"/>
  <c r="V18" i="7"/>
  <c r="X18" i="7" s="1"/>
  <c r="X19" i="7" s="1"/>
  <c r="J15" i="7"/>
  <c r="H15" i="7"/>
  <c r="F15" i="7"/>
  <c r="T14" i="7"/>
  <c r="R14" i="7"/>
  <c r="P14" i="7"/>
  <c r="N14" i="7"/>
  <c r="L14" i="7"/>
  <c r="T13" i="7"/>
  <c r="R13" i="7"/>
  <c r="P13" i="7"/>
  <c r="N13" i="7"/>
  <c r="L13" i="7"/>
  <c r="V12" i="7"/>
  <c r="X12" i="7" s="1"/>
  <c r="O30" i="6"/>
  <c r="L29" i="6"/>
  <c r="X29" i="6" s="1"/>
  <c r="J27" i="6"/>
  <c r="H27" i="6"/>
  <c r="F27" i="6"/>
  <c r="T26" i="6"/>
  <c r="V26" i="6" s="1"/>
  <c r="X26" i="6" s="1"/>
  <c r="R23" i="6"/>
  <c r="R27" i="6" s="1"/>
  <c r="N23" i="6"/>
  <c r="N27" i="6" s="1"/>
  <c r="V21" i="6"/>
  <c r="T19" i="6"/>
  <c r="R19" i="6"/>
  <c r="P19" i="6"/>
  <c r="N19" i="6"/>
  <c r="L19" i="6"/>
  <c r="J19" i="6"/>
  <c r="H19" i="6"/>
  <c r="F19" i="6"/>
  <c r="V18" i="6"/>
  <c r="X18" i="6" s="1"/>
  <c r="X19" i="6" s="1"/>
  <c r="T15" i="6"/>
  <c r="S15" i="6"/>
  <c r="R15" i="6"/>
  <c r="P15" i="6"/>
  <c r="N15" i="6"/>
  <c r="L15" i="6"/>
  <c r="J15" i="6"/>
  <c r="H15" i="6"/>
  <c r="F15" i="6"/>
  <c r="V14" i="6"/>
  <c r="X14" i="6" s="1"/>
  <c r="V13" i="6"/>
  <c r="X13" i="6" s="1"/>
  <c r="V12" i="6"/>
  <c r="X12" i="6" s="1"/>
  <c r="Z30" i="5"/>
  <c r="J28" i="5"/>
  <c r="H28" i="5"/>
  <c r="F28" i="5"/>
  <c r="T27" i="5"/>
  <c r="X27" i="5" s="1"/>
  <c r="Z27" i="5" s="1"/>
  <c r="V26" i="5"/>
  <c r="X26" i="5" s="1"/>
  <c r="Z26" i="5" s="1"/>
  <c r="R23" i="5"/>
  <c r="R28" i="5" s="1"/>
  <c r="N23" i="5"/>
  <c r="N28" i="5" s="1"/>
  <c r="X21" i="5"/>
  <c r="V19" i="5"/>
  <c r="T19" i="5"/>
  <c r="R19" i="5"/>
  <c r="P19" i="5"/>
  <c r="N19" i="5"/>
  <c r="L19" i="5"/>
  <c r="J19" i="5"/>
  <c r="H19" i="5"/>
  <c r="F19" i="5"/>
  <c r="X18" i="5"/>
  <c r="Z18" i="5" s="1"/>
  <c r="Z19" i="5" s="1"/>
  <c r="V15" i="5"/>
  <c r="U15" i="5"/>
  <c r="T15" i="5"/>
  <c r="R15" i="5"/>
  <c r="P15" i="5"/>
  <c r="N15" i="5"/>
  <c r="L15" i="5"/>
  <c r="J15" i="5"/>
  <c r="H15" i="5"/>
  <c r="F15" i="5"/>
  <c r="X14" i="5"/>
  <c r="Z14" i="5" s="1"/>
  <c r="X13" i="5"/>
  <c r="Z13" i="5" s="1"/>
  <c r="X12" i="5"/>
  <c r="Z12" i="5" s="1"/>
  <c r="X30" i="4"/>
  <c r="Z30" i="4" s="1"/>
  <c r="V28" i="4"/>
  <c r="T28" i="4"/>
  <c r="R28" i="4"/>
  <c r="P28" i="4"/>
  <c r="N28" i="4"/>
  <c r="L28" i="4"/>
  <c r="J28" i="4"/>
  <c r="H28" i="4"/>
  <c r="F28" i="4"/>
  <c r="X27" i="4"/>
  <c r="X26" i="4"/>
  <c r="Z26" i="4" s="1"/>
  <c r="X23" i="4"/>
  <c r="Z23" i="4" s="1"/>
  <c r="V19" i="4"/>
  <c r="T19" i="4"/>
  <c r="R19" i="4"/>
  <c r="P19" i="4"/>
  <c r="N19" i="4"/>
  <c r="L19" i="4"/>
  <c r="J19" i="4"/>
  <c r="H19" i="4"/>
  <c r="F19" i="4"/>
  <c r="X18" i="4"/>
  <c r="Z18" i="4" s="1"/>
  <c r="Z19" i="4" s="1"/>
  <c r="V15" i="4"/>
  <c r="T15" i="4"/>
  <c r="R15" i="4"/>
  <c r="P15" i="4"/>
  <c r="N15" i="4"/>
  <c r="L15" i="4"/>
  <c r="J15" i="4"/>
  <c r="H15" i="4"/>
  <c r="F15" i="4"/>
  <c r="X14" i="4"/>
  <c r="Z14" i="4" s="1"/>
  <c r="X13" i="4"/>
  <c r="Z13" i="4" s="1"/>
  <c r="X12" i="4"/>
  <c r="Z12" i="4" s="1"/>
  <c r="L61" i="3"/>
  <c r="P23" i="6" s="1"/>
  <c r="P27" i="6" s="1"/>
  <c r="J61" i="3"/>
  <c r="H61" i="3"/>
  <c r="P23" i="5" s="1"/>
  <c r="F61" i="3"/>
  <c r="L54" i="3"/>
  <c r="L63" i="3" s="1"/>
  <c r="J54" i="3"/>
  <c r="J63" i="3" s="1"/>
  <c r="H54" i="3"/>
  <c r="H63" i="3" s="1"/>
  <c r="F54" i="3"/>
  <c r="F63" i="3" s="1"/>
  <c r="L23" i="3"/>
  <c r="J23" i="3"/>
  <c r="H23" i="3"/>
  <c r="F23" i="3"/>
  <c r="L20" i="3"/>
  <c r="J20" i="3"/>
  <c r="H20" i="3"/>
  <c r="F20" i="3"/>
  <c r="L14" i="3"/>
  <c r="J14" i="3"/>
  <c r="H14" i="3"/>
  <c r="F14" i="3"/>
  <c r="J61" i="2"/>
  <c r="H61" i="2"/>
  <c r="F61" i="2"/>
  <c r="L61" i="2"/>
  <c r="H54" i="2"/>
  <c r="H63" i="2" s="1"/>
  <c r="L54" i="2"/>
  <c r="L63" i="2" s="1"/>
  <c r="J23" i="2"/>
  <c r="F23" i="2"/>
  <c r="L23" i="2"/>
  <c r="H23" i="2"/>
  <c r="J20" i="2"/>
  <c r="F20" i="2"/>
  <c r="L20" i="2"/>
  <c r="H20" i="2"/>
  <c r="J14" i="2"/>
  <c r="F14" i="2"/>
  <c r="H14" i="2"/>
  <c r="L14" i="2"/>
  <c r="P58" i="1"/>
  <c r="N58" i="1"/>
  <c r="L58" i="1"/>
  <c r="J58" i="1"/>
  <c r="H58" i="1"/>
  <c r="F58" i="1"/>
  <c r="P44" i="1"/>
  <c r="N44" i="1"/>
  <c r="L44" i="1"/>
  <c r="J44" i="1"/>
  <c r="H44" i="1"/>
  <c r="F44" i="1"/>
  <c r="P24" i="1"/>
  <c r="N24" i="1"/>
  <c r="L24" i="1"/>
  <c r="J24" i="1"/>
  <c r="H24" i="1"/>
  <c r="F24" i="1"/>
  <c r="R15" i="7" l="1"/>
  <c r="R30" i="7" s="1"/>
  <c r="H60" i="1"/>
  <c r="J31" i="4"/>
  <c r="N31" i="5"/>
  <c r="N60" i="1"/>
  <c r="L15" i="7"/>
  <c r="L30" i="7" s="1"/>
  <c r="P60" i="1"/>
  <c r="H38" i="8"/>
  <c r="H46" i="8" s="1"/>
  <c r="H48" i="8" s="1"/>
  <c r="H31" i="4"/>
  <c r="N30" i="6"/>
  <c r="P15" i="7"/>
  <c r="P30" i="7" s="1"/>
  <c r="P31" i="4"/>
  <c r="V15" i="6"/>
  <c r="H31" i="5"/>
  <c r="J60" i="1"/>
  <c r="L24" i="3"/>
  <c r="L28" i="3" s="1"/>
  <c r="L30" i="3" s="1"/>
  <c r="F31" i="4"/>
  <c r="V31" i="4"/>
  <c r="F31" i="5"/>
  <c r="L31" i="4"/>
  <c r="F24" i="2"/>
  <c r="F28" i="2" s="1"/>
  <c r="F30" i="2" s="1"/>
  <c r="F64" i="2" s="1"/>
  <c r="F24" i="3"/>
  <c r="F28" i="3" s="1"/>
  <c r="F30" i="3" s="1"/>
  <c r="F64" i="3" s="1"/>
  <c r="N31" i="4"/>
  <c r="X19" i="4"/>
  <c r="Z15" i="5"/>
  <c r="X15" i="5"/>
  <c r="X19" i="5"/>
  <c r="L38" i="8"/>
  <c r="L46" i="8" s="1"/>
  <c r="L48" i="8" s="1"/>
  <c r="H24" i="3"/>
  <c r="H28" i="3" s="1"/>
  <c r="H30" i="3" s="1"/>
  <c r="J30" i="6"/>
  <c r="T15" i="7"/>
  <c r="T30" i="7" s="1"/>
  <c r="J31" i="5"/>
  <c r="J24" i="3"/>
  <c r="J28" i="3" s="1"/>
  <c r="J30" i="3" s="1"/>
  <c r="R31" i="4"/>
  <c r="R31" i="5"/>
  <c r="V19" i="6"/>
  <c r="T28" i="5"/>
  <c r="T31" i="5" s="1"/>
  <c r="T31" i="4"/>
  <c r="V14" i="7"/>
  <c r="X14" i="7" s="1"/>
  <c r="H30" i="6"/>
  <c r="F30" i="6"/>
  <c r="J38" i="8"/>
  <c r="F38" i="8"/>
  <c r="F46" i="8" s="1"/>
  <c r="F48" i="8" s="1"/>
  <c r="F30" i="7"/>
  <c r="J30" i="7"/>
  <c r="H30" i="7"/>
  <c r="X28" i="4"/>
  <c r="Z28" i="4" s="1"/>
  <c r="J24" i="2"/>
  <c r="J28" i="2" s="1"/>
  <c r="J30" i="2" s="1"/>
  <c r="J64" i="2" s="1"/>
  <c r="L60" i="1"/>
  <c r="F60" i="1"/>
  <c r="H24" i="2"/>
  <c r="H28" i="2" s="1"/>
  <c r="H30" i="2" s="1"/>
  <c r="R30" i="6"/>
  <c r="T27" i="6"/>
  <c r="T30" i="6" s="1"/>
  <c r="V28" i="5"/>
  <c r="V31" i="5" s="1"/>
  <c r="N15" i="7"/>
  <c r="N30" i="7" s="1"/>
  <c r="L24" i="2"/>
  <c r="L28" i="2" s="1"/>
  <c r="L30" i="2" s="1"/>
  <c r="P30" i="6"/>
  <c r="P28" i="5"/>
  <c r="P31" i="5" s="1"/>
  <c r="X23" i="5"/>
  <c r="X15" i="6"/>
  <c r="X15" i="4"/>
  <c r="Z15" i="4" s="1"/>
  <c r="V19" i="7"/>
  <c r="V27" i="7"/>
  <c r="X27" i="7" s="1"/>
  <c r="V13" i="7"/>
  <c r="Z27" i="4"/>
  <c r="V23" i="6"/>
  <c r="F65" i="2" l="1"/>
  <c r="Z31" i="4"/>
  <c r="V15" i="7"/>
  <c r="V30" i="7" s="1"/>
  <c r="J46" i="8"/>
  <c r="J48" i="8" s="1"/>
  <c r="X31" i="4"/>
  <c r="F65" i="3"/>
  <c r="J65" i="2"/>
  <c r="X13" i="7"/>
  <c r="X15" i="7" s="1"/>
  <c r="X30" i="7" s="1"/>
  <c r="H65" i="2"/>
  <c r="H64" i="2"/>
  <c r="L21" i="5"/>
  <c r="H65" i="3"/>
  <c r="H64" i="3"/>
  <c r="L64" i="2"/>
  <c r="L65" i="2"/>
  <c r="L64" i="3"/>
  <c r="L21" i="6"/>
  <c r="L65" i="3"/>
  <c r="X23" i="6"/>
  <c r="V27" i="6"/>
  <c r="V30" i="6" s="1"/>
  <c r="J65" i="3"/>
  <c r="J64" i="3"/>
  <c r="X28" i="5"/>
  <c r="X31" i="5" s="1"/>
  <c r="Z23" i="5"/>
  <c r="L27" i="6" l="1"/>
  <c r="X21" i="6"/>
  <c r="L28" i="5"/>
  <c r="Z21" i="5"/>
  <c r="L31" i="5" l="1"/>
  <c r="Z28" i="5"/>
  <c r="L30" i="6"/>
  <c r="X27" i="6"/>
  <c r="Y27" i="6" l="1"/>
  <c r="X30" i="6"/>
  <c r="X31" i="6" s="1"/>
  <c r="AA28" i="5"/>
  <c r="Z31" i="5"/>
  <c r="Z32" i="5" s="1"/>
</calcChain>
</file>

<file path=xl/sharedStrings.xml><?xml version="1.0" encoding="utf-8"?>
<sst xmlns="http://schemas.openxmlformats.org/spreadsheetml/2006/main" count="520" uniqueCount="197">
  <si>
    <t xml:space="preserve">Thai Life Insurance Public Company Limited </t>
  </si>
  <si>
    <t>Statement of financial position</t>
  </si>
  <si>
    <t>Financial statements in which</t>
  </si>
  <si>
    <t xml:space="preserve"> the equity method is applied</t>
  </si>
  <si>
    <t>Separate financial statements</t>
  </si>
  <si>
    <t>Assets</t>
  </si>
  <si>
    <t xml:space="preserve">30 June </t>
  </si>
  <si>
    <t>31 December</t>
  </si>
  <si>
    <t>1 January</t>
  </si>
  <si>
    <t>Note</t>
  </si>
  <si>
    <t>2025</t>
  </si>
  <si>
    <t>2024</t>
  </si>
  <si>
    <t>(Unaudited)</t>
  </si>
  <si>
    <t>(Restated)</t>
  </si>
  <si>
    <t>(in thousand Baht)</t>
  </si>
  <si>
    <t>Cash and cash equivalents</t>
  </si>
  <si>
    <t>5, 6</t>
  </si>
  <si>
    <t>Accrued investment income</t>
  </si>
  <si>
    <t>Insurance contract assets</t>
  </si>
  <si>
    <t>Reinsurance contract assets</t>
  </si>
  <si>
    <t>Financial assets - debt instruments</t>
  </si>
  <si>
    <t>6, 19</t>
  </si>
  <si>
    <t>Financial assets - equity instruments</t>
  </si>
  <si>
    <t>Derivative assets</t>
  </si>
  <si>
    <t>6, 7, 19</t>
  </si>
  <si>
    <t>Loans and accrued interest</t>
  </si>
  <si>
    <t>6, 8</t>
  </si>
  <si>
    <t>Investment in associates, net</t>
  </si>
  <si>
    <t>Property foreclosed, net</t>
  </si>
  <si>
    <t>Land, premises and equipment, net</t>
  </si>
  <si>
    <t>Intangible assets, net</t>
  </si>
  <si>
    <t>Deferred income tax assets, net</t>
  </si>
  <si>
    <t>Other assets</t>
  </si>
  <si>
    <t>Total assets</t>
  </si>
  <si>
    <t xml:space="preserve"> </t>
  </si>
  <si>
    <t>Financial statements</t>
  </si>
  <si>
    <t>in which the equity method is applied</t>
  </si>
  <si>
    <t>Liabilities and Equity</t>
  </si>
  <si>
    <t>Liabilities</t>
  </si>
  <si>
    <t>Insurance contract liabilities</t>
  </si>
  <si>
    <t>Reinsurance contract liabilities</t>
  </si>
  <si>
    <t>Derivative liabilities</t>
  </si>
  <si>
    <t>Income tax payable</t>
  </si>
  <si>
    <t>Employee benefit obligations</t>
  </si>
  <si>
    <t>Deferred tax liabilities, net</t>
  </si>
  <si>
    <t>Other liabilities</t>
  </si>
  <si>
    <t>Total liabilities</t>
  </si>
  <si>
    <t>Equity</t>
  </si>
  <si>
    <t>Share capital</t>
  </si>
  <si>
    <t>Authorised share capital</t>
  </si>
  <si>
    <t>(11,600,000,000 ordinary shares, par value at Baht 1 per share)</t>
  </si>
  <si>
    <t>Issued and paid-up share capital</t>
  </si>
  <si>
    <t>(11,450,000,000 ordinary shares, par value at Baht 1 per share)</t>
  </si>
  <si>
    <t>Premium on ordinary shares</t>
  </si>
  <si>
    <t>Retained earnings</t>
  </si>
  <si>
    <t>Appropriated</t>
  </si>
  <si>
    <t>Legal reserve</t>
  </si>
  <si>
    <t>Unappropriated</t>
  </si>
  <si>
    <t>Other components of equity</t>
  </si>
  <si>
    <t>Total equity</t>
  </si>
  <si>
    <t>Total liabilities and equity</t>
  </si>
  <si>
    <t>Statement of comprehensive income (Unaudited)</t>
  </si>
  <si>
    <t>Three-month period ended</t>
  </si>
  <si>
    <t>30 June</t>
  </si>
  <si>
    <t>Insurance revenue</t>
  </si>
  <si>
    <t>Insurance service expense</t>
  </si>
  <si>
    <t xml:space="preserve">Net income (expense) from reinsurance contracts held </t>
  </si>
  <si>
    <t>Insurance service result</t>
  </si>
  <si>
    <t>Investment income</t>
  </si>
  <si>
    <t>Gain on financial instruments</t>
  </si>
  <si>
    <t xml:space="preserve">Gain (loss) on fair value and foreign exchange </t>
  </si>
  <si>
    <t>remeasurement of financial instruments</t>
  </si>
  <si>
    <t>Net investment income</t>
  </si>
  <si>
    <t>Finance expense from insurance contracts issued</t>
  </si>
  <si>
    <t>Finance expense from reinsurance contracts held</t>
  </si>
  <si>
    <t xml:space="preserve">Net insurance finance expense </t>
  </si>
  <si>
    <t>Net investment result</t>
  </si>
  <si>
    <t>Other operating expenses</t>
  </si>
  <si>
    <t>Other income</t>
  </si>
  <si>
    <t xml:space="preserve">Profit before income tax </t>
  </si>
  <si>
    <t>Income tax expense</t>
  </si>
  <si>
    <t>Profit for the period</t>
  </si>
  <si>
    <t>Other comprehensive income</t>
  </si>
  <si>
    <t>Items that will be reclassified subsequently to profit or loss</t>
  </si>
  <si>
    <t>Gain (loss) on debt instruments measured at fair value through</t>
  </si>
  <si>
    <t>other comprehensive income</t>
  </si>
  <si>
    <t xml:space="preserve">Gain (loss) on remeasurements of derivative designated </t>
  </si>
  <si>
    <t>at fair value for cash flow hedges</t>
  </si>
  <si>
    <t xml:space="preserve">Finance income (expense) from insurance contracts issued </t>
  </si>
  <si>
    <t>Finance income (expense) from reinsurance contracts held</t>
  </si>
  <si>
    <t>Gain (loss) from currency translation of foreign associate</t>
  </si>
  <si>
    <t>Income tax relating to components of other comprehensive income</t>
  </si>
  <si>
    <t>that will be reclassified subsequently to profit or loss</t>
  </si>
  <si>
    <t>Items that will not be reclassified subsequently to profit or loss</t>
  </si>
  <si>
    <t>Gain (loss) on investment in equity instruments</t>
  </si>
  <si>
    <t xml:space="preserve"> designated at fair value through other comprehensive income</t>
  </si>
  <si>
    <t xml:space="preserve">Income tax relating to components of other comprehensive income </t>
  </si>
  <si>
    <t>that will not be reclassified subsequently to profit or loss</t>
  </si>
  <si>
    <t>Other comprehensive income (loss) for the period, net of income tax</t>
  </si>
  <si>
    <t>Total comprehensive income (loss) for the period</t>
  </si>
  <si>
    <r>
      <t xml:space="preserve">Basic earnings per share </t>
    </r>
    <r>
      <rPr>
        <b/>
        <i/>
        <sz val="11"/>
        <rFont val="Times New Roman"/>
        <family val="1"/>
      </rPr>
      <t>(Baht)</t>
    </r>
  </si>
  <si>
    <t>Six-month period ended</t>
  </si>
  <si>
    <t>9, 12</t>
  </si>
  <si>
    <t>Total comprehensive income for the period</t>
  </si>
  <si>
    <t>Thai Life Insurance Public Company Limited</t>
  </si>
  <si>
    <t>Statement of changes in equity (Unaudited)</t>
  </si>
  <si>
    <t>Financial statements in which the equity method is applied</t>
  </si>
  <si>
    <t>Debt instruments measured</t>
  </si>
  <si>
    <t>Equity instruments designated</t>
  </si>
  <si>
    <t xml:space="preserve">Issued and </t>
  </si>
  <si>
    <t>at fair value through</t>
  </si>
  <si>
    <t>Currency</t>
  </si>
  <si>
    <t>Insurance and</t>
  </si>
  <si>
    <t>Total</t>
  </si>
  <si>
    <t>paid-up</t>
  </si>
  <si>
    <t>Share</t>
  </si>
  <si>
    <t>Legal</t>
  </si>
  <si>
    <t>other comprehensive</t>
  </si>
  <si>
    <t>Cash flow</t>
  </si>
  <si>
    <t>translation of</t>
  </si>
  <si>
    <t>reinsurance</t>
  </si>
  <si>
    <t>other components</t>
  </si>
  <si>
    <t>share capital</t>
  </si>
  <si>
    <t>premium</t>
  </si>
  <si>
    <t>reserve</t>
  </si>
  <si>
    <t>income (loss)</t>
  </si>
  <si>
    <t xml:space="preserve"> hedges</t>
  </si>
  <si>
    <t>foreign associate</t>
  </si>
  <si>
    <t>finance reserve</t>
  </si>
  <si>
    <t>of equity</t>
  </si>
  <si>
    <t>equity</t>
  </si>
  <si>
    <t>Six-month period ended 30 June 2024</t>
  </si>
  <si>
    <t>Balance at 31 December 2023 - as previously reported</t>
  </si>
  <si>
    <t>Adjustment on initial application of TFRS 17, net of tax</t>
  </si>
  <si>
    <t>Adjustment on initial application of TFRS 9, net of tax</t>
  </si>
  <si>
    <t>Restated balance at 1 January 2024 - as restated</t>
  </si>
  <si>
    <t>Transactions with shareholders, recorded directly in equity</t>
  </si>
  <si>
    <t xml:space="preserve">Distributions to shareholders </t>
  </si>
  <si>
    <t>Dividends to shareholders of the Company</t>
  </si>
  <si>
    <t>Total distributions to shareholders</t>
  </si>
  <si>
    <t>Comprehensive income (loss) for the period</t>
  </si>
  <si>
    <t>Fair value gains (losses) on financial assets at fair value</t>
  </si>
  <si>
    <t xml:space="preserve">   through other comprehensive income </t>
  </si>
  <si>
    <t>Effect of changes in current interest rate</t>
  </si>
  <si>
    <t>and other financial assumptions for</t>
  </si>
  <si>
    <t>insurance and reinsurance contract</t>
  </si>
  <si>
    <t>Other comprehensive loss</t>
  </si>
  <si>
    <t>Loss on disposal of equity instruments designed</t>
  </si>
  <si>
    <t xml:space="preserve">   at FVOCI reclassified to retained earning</t>
  </si>
  <si>
    <t>Balance at 30 June 2024</t>
  </si>
  <si>
    <t>income</t>
  </si>
  <si>
    <t>Six-month period ended 30 June 2025</t>
  </si>
  <si>
    <t>Balance at 31 December 2024 - as previously reported</t>
  </si>
  <si>
    <t>Restated balance at 1 January 2025 - as restated</t>
  </si>
  <si>
    <t>Balance at 30 June 2025</t>
  </si>
  <si>
    <t>Statement of cash flows (Unaudited)</t>
  </si>
  <si>
    <t>Financial statements in which the</t>
  </si>
  <si>
    <t>equity method is applied</t>
  </si>
  <si>
    <t xml:space="preserve"> Separate financial statements</t>
  </si>
  <si>
    <t xml:space="preserve">Cash flows from operating activities </t>
  </si>
  <si>
    <t>Premiums received</t>
  </si>
  <si>
    <t>Premiums paid net of ceding commissions and other</t>
  </si>
  <si>
    <t xml:space="preserve">   directly attributable expenses paid</t>
  </si>
  <si>
    <t>Recoveries from reinsurance</t>
  </si>
  <si>
    <t>Interest received</t>
  </si>
  <si>
    <t>Dividend received</t>
  </si>
  <si>
    <t>Investment expenses</t>
  </si>
  <si>
    <t>Claims and other directly attributable expenses paid,</t>
  </si>
  <si>
    <t xml:space="preserve">   including non-distinct investment component</t>
  </si>
  <si>
    <t>Insurance acquisition cash flows</t>
  </si>
  <si>
    <t>Operating expenses</t>
  </si>
  <si>
    <t>Tax expense</t>
  </si>
  <si>
    <t>Cash receipts from financial assets</t>
  </si>
  <si>
    <t>Cash payments for financial assets</t>
  </si>
  <si>
    <t>Net cash flows provided by operating activities</t>
  </si>
  <si>
    <t xml:space="preserve">Cash flows from investing activities  </t>
  </si>
  <si>
    <t>Cash flows provided by :</t>
  </si>
  <si>
    <t>Land, premises and equipment</t>
  </si>
  <si>
    <t xml:space="preserve">Cash flows provided by investing activities  </t>
  </si>
  <si>
    <t>Cash flows used in :</t>
  </si>
  <si>
    <t>Intangible assets</t>
  </si>
  <si>
    <t>Cash flows used in investing activities</t>
  </si>
  <si>
    <t>Net cash flows used in investing activities</t>
  </si>
  <si>
    <t>Cash flows from financing activities</t>
  </si>
  <si>
    <t>Cash flows used in:</t>
  </si>
  <si>
    <t>Dividend paid to shareholders of the Company</t>
  </si>
  <si>
    <t>Cash used in financing activities</t>
  </si>
  <si>
    <t>Net cash used in financing activities</t>
  </si>
  <si>
    <t>Net decrease in cash and cash equivalents</t>
  </si>
  <si>
    <t xml:space="preserve">Cash and cash equivalents at 1 January </t>
  </si>
  <si>
    <t>Cash and cash equivalents at 30 June</t>
  </si>
  <si>
    <t>Supplemental cash flows information</t>
  </si>
  <si>
    <t>Non-cash items</t>
  </si>
  <si>
    <t>Expected credit (loss) reversal</t>
  </si>
  <si>
    <t>Share of profit (loss) of associate</t>
  </si>
  <si>
    <t xml:space="preserve">   Increase (decrease) in investment settlement payables</t>
  </si>
  <si>
    <t xml:space="preserve">   (Increase) decrease in investment settlement receivables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</si>
</sst>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0;\(#,##0\)"/>
    <numFmt numFmtId="165" formatCode="_-* #,##0.00_-;\-* #,##0.00_-;_-* &quot;-&quot;??_-;_-@_-"/>
    <numFmt numFmtId="166" formatCode="_(* #,##0_);_(* \(#,##0\);_(* &quot;-&quot;??_);_(@_)"/>
    <numFmt numFmtId="167" formatCode="_(* #,##0.000_);_(* \(#,##0.000\);_(* &quot;-&quot;???_);_(@_)"/>
    <numFmt numFmtId="168" formatCode="#,##0\ ;\(#,##0\)"/>
    <numFmt numFmtId="169" formatCode="_-* #,##0_-;\-* #,##0_-;_-* &quot;-&quot;??_-;_-@_-"/>
  </numFmts>
  <fonts count="35">
    <font>
      <sz val="11"/>
      <color theme="1"/>
      <name val="Calibri"/>
      <family val="2"/>
      <scheme val="minor"/>
    </font>
    <font>
      <sz val="11"/>
      <name val="Times New Roman"/>
      <family val="1"/>
    </font>
    <font>
      <b/>
      <sz val="12"/>
      <name val="Times New Roman"/>
      <family val="1"/>
    </font>
    <font>
      <sz val="12"/>
      <name val="Times New Roman"/>
      <family val="1"/>
    </font>
    <font>
      <i/>
      <sz val="12"/>
      <color theme="1"/>
      <name val="Times New Roman"/>
      <family val="1"/>
    </font>
    <font>
      <sz val="14"/>
      <name val="Cordia New"/>
      <family val="2"/>
    </font>
    <font>
      <i/>
      <sz val="12"/>
      <name val="Times New Roman"/>
      <family val="1"/>
    </font>
    <font>
      <sz val="15"/>
      <name val="Times New Roman"/>
      <family val="1"/>
    </font>
    <font>
      <b/>
      <sz val="15"/>
      <name val="Times New Roman"/>
      <family val="1"/>
    </font>
    <font>
      <b/>
      <sz val="12"/>
      <color theme="1"/>
      <name val="Times New Roman"/>
      <family val="1"/>
    </font>
    <font>
      <b/>
      <sz val="11"/>
      <name val="Times New Roman"/>
      <family val="1"/>
    </font>
    <font>
      <b/>
      <sz val="15"/>
      <color theme="1"/>
      <name val="Times New Roman"/>
      <family val="1"/>
    </font>
    <font>
      <sz val="11"/>
      <color theme="1"/>
      <name val="Calibri"/>
      <family val="2"/>
      <charset val="222"/>
      <scheme val="minor"/>
    </font>
    <font>
      <i/>
      <sz val="11"/>
      <name val="Times New Roman"/>
      <family val="1"/>
    </font>
    <font>
      <i/>
      <sz val="11"/>
      <color theme="1"/>
      <name val="Times New Roman"/>
      <family val="1"/>
    </font>
    <font>
      <sz val="10"/>
      <name val="Times New Roman"/>
      <family val="1"/>
      <charset val="222"/>
    </font>
    <font>
      <b/>
      <i/>
      <sz val="15"/>
      <name val="Times New Roman"/>
      <family val="1"/>
    </font>
    <font>
      <b/>
      <i/>
      <sz val="11"/>
      <name val="Times New Roman"/>
      <family val="1"/>
    </font>
    <font>
      <sz val="11"/>
      <color theme="1"/>
      <name val="Times New Roman"/>
      <family val="1"/>
    </font>
    <font>
      <b/>
      <i/>
      <sz val="12"/>
      <name val="Times New Roman"/>
      <family val="1"/>
    </font>
    <font>
      <sz val="10"/>
      <name val="Times New Roman"/>
      <family val="1"/>
    </font>
    <font>
      <b/>
      <sz val="11"/>
      <color rgb="FF000000"/>
      <name val="Times New Roman"/>
      <family val="1"/>
    </font>
    <font>
      <sz val="11"/>
      <color rgb="FF000000"/>
      <name val="Times New Roman"/>
      <family val="1"/>
    </font>
    <font>
      <b/>
      <sz val="11"/>
      <color theme="1"/>
      <name val="Times New Roman"/>
      <family val="1"/>
    </font>
    <font>
      <u/>
      <sz val="15"/>
      <name val="Times New Roman"/>
      <family val="1"/>
    </font>
    <font>
      <b/>
      <sz val="14"/>
      <name val="Times New Roman"/>
      <family val="1"/>
    </font>
    <font>
      <sz val="14"/>
      <name val="Times New Roman"/>
      <family val="1"/>
    </font>
    <font>
      <i/>
      <sz val="14"/>
      <name val="Times New Roman"/>
      <family val="1"/>
    </font>
    <font>
      <b/>
      <sz val="13"/>
      <name val="Times New Roman"/>
      <family val="1"/>
    </font>
    <font>
      <b/>
      <i/>
      <sz val="14"/>
      <name val="Times New Roman"/>
      <family val="1"/>
    </font>
    <font>
      <sz val="13"/>
      <name val="Times New Roman"/>
      <family val="1"/>
    </font>
    <font>
      <i/>
      <sz val="15"/>
      <name val="Times New Roman"/>
      <family val="1"/>
    </font>
    <font>
      <sz val="15"/>
      <name val="Angsana New"/>
      <family val="1"/>
    </font>
    <font>
      <b/>
      <sz val="16"/>
      <name val="Times New Roman"/>
      <family val="1"/>
    </font>
    <font>
      <sz val="10"/>
      <name val="Arial"/>
      <family val="2"/>
    </font>
  </fonts>
  <fills count="2">
    <fill>
      <patternFill patternType="none"/>
    </fill>
    <fill>
      <patternFill patternType="gray125"/>
    </fill>
  </fills>
  <borders count="7">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10">
    <xf numFmtId="0" fontId="0" fillId="0" borderId="0"/>
    <xf numFmtId="165" fontId="5" fillId="0" borderId="0" applyFont="0" applyFill="0" applyBorder="0" applyAlignment="0" applyProtection="0"/>
    <xf numFmtId="37" fontId="1" fillId="0" borderId="0"/>
    <xf numFmtId="43" fontId="12" fillId="0" borderId="0" applyFont="0" applyFill="0" applyBorder="0" applyAlignment="0" applyProtection="0"/>
    <xf numFmtId="4" fontId="15" fillId="0" borderId="0"/>
    <xf numFmtId="0" fontId="12" fillId="0" borderId="0"/>
    <xf numFmtId="0" fontId="32" fillId="0" borderId="0"/>
    <xf numFmtId="4" fontId="15" fillId="0" borderId="0"/>
    <xf numFmtId="3" fontId="34" fillId="0" borderId="6"/>
    <xf numFmtId="165" fontId="5" fillId="0" borderId="0" applyFont="0" applyFill="0" applyBorder="0" applyAlignment="0" applyProtection="0"/>
  </cellStyleXfs>
  <cellXfs count="387">
    <xf numFmtId="0" fontId="0" fillId="0" borderId="0" xfId="0"/>
    <xf numFmtId="164" fontId="2" fillId="0" borderId="0" xfId="2" applyNumberFormat="1" applyFont="1" applyAlignment="1" applyProtection="1">
      <alignment vertical="center"/>
      <protection locked="0"/>
    </xf>
    <xf numFmtId="37" fontId="2" fillId="0" borderId="0" xfId="2" applyFont="1" applyAlignment="1" applyProtection="1">
      <alignment horizontal="left"/>
      <protection locked="0"/>
    </xf>
    <xf numFmtId="37" fontId="3" fillId="0" borderId="0" xfId="2" applyFont="1" applyProtection="1">
      <protection locked="0"/>
    </xf>
    <xf numFmtId="37" fontId="4" fillId="0" borderId="0" xfId="2" applyFont="1" applyAlignment="1" applyProtection="1">
      <alignment horizontal="center"/>
      <protection locked="0"/>
    </xf>
    <xf numFmtId="166" fontId="6" fillId="0" borderId="0" xfId="1" applyNumberFormat="1" applyFont="1" applyFill="1" applyAlignment="1" applyProtection="1">
      <alignment horizontal="center"/>
      <protection locked="0"/>
    </xf>
    <xf numFmtId="166" fontId="3" fillId="0" borderId="0" xfId="1" applyNumberFormat="1" applyFont="1" applyFill="1" applyProtection="1">
      <protection locked="0"/>
    </xf>
    <xf numFmtId="37" fontId="7" fillId="0" borderId="0" xfId="2" applyFont="1" applyProtection="1">
      <protection locked="0"/>
    </xf>
    <xf numFmtId="37" fontId="8" fillId="0" borderId="0" xfId="2" applyFont="1" applyAlignment="1" applyProtection="1">
      <alignment horizontal="left"/>
      <protection locked="0"/>
    </xf>
    <xf numFmtId="164" fontId="9" fillId="0" borderId="0" xfId="2" applyNumberFormat="1" applyFont="1" applyAlignment="1" applyProtection="1">
      <alignment horizontal="left"/>
      <protection locked="0"/>
    </xf>
    <xf numFmtId="166" fontId="10" fillId="0" borderId="0" xfId="1" applyNumberFormat="1" applyFont="1" applyFill="1" applyAlignment="1" applyProtection="1">
      <alignment horizontal="left"/>
      <protection locked="0"/>
    </xf>
    <xf numFmtId="37" fontId="8" fillId="0" borderId="0" xfId="2" applyFont="1" applyAlignment="1" applyProtection="1">
      <alignment horizontal="left" vertical="center"/>
      <protection locked="0"/>
    </xf>
    <xf numFmtId="37" fontId="2" fillId="0" borderId="0" xfId="2" applyFont="1" applyProtection="1">
      <protection locked="0"/>
    </xf>
    <xf numFmtId="37" fontId="11" fillId="0" borderId="0" xfId="2" applyFont="1" applyAlignment="1" applyProtection="1">
      <alignment horizontal="left"/>
      <protection locked="0"/>
    </xf>
    <xf numFmtId="166" fontId="1" fillId="0" borderId="0" xfId="3" quotePrefix="1" applyNumberFormat="1" applyFont="1" applyFill="1" applyAlignment="1" applyProtection="1">
      <alignment horizontal="center"/>
      <protection locked="0"/>
    </xf>
    <xf numFmtId="166" fontId="13" fillId="0" borderId="0" xfId="1" applyNumberFormat="1" applyFont="1" applyFill="1" applyAlignment="1" applyProtection="1">
      <alignment horizontal="center"/>
      <protection locked="0"/>
    </xf>
    <xf numFmtId="37" fontId="14" fillId="0" borderId="0" xfId="2" applyFont="1" applyAlignment="1" applyProtection="1">
      <alignment horizontal="center"/>
      <protection locked="0"/>
    </xf>
    <xf numFmtId="166" fontId="13" fillId="0" borderId="0" xfId="3" applyNumberFormat="1" applyFont="1" applyFill="1" applyAlignment="1" applyProtection="1">
      <alignment horizontal="center"/>
      <protection locked="0"/>
    </xf>
    <xf numFmtId="166" fontId="1" fillId="0" borderId="0" xfId="1" applyNumberFormat="1" applyFont="1" applyFill="1" applyAlignment="1" applyProtection="1">
      <alignment horizontal="center"/>
      <protection locked="0"/>
    </xf>
    <xf numFmtId="166" fontId="1" fillId="0" borderId="0" xfId="1" quotePrefix="1" applyNumberFormat="1" applyFont="1" applyFill="1" applyAlignment="1" applyProtection="1">
      <alignment horizontal="center"/>
      <protection locked="0"/>
    </xf>
    <xf numFmtId="37" fontId="7" fillId="0" borderId="0" xfId="2" applyFont="1" applyAlignment="1" applyProtection="1">
      <alignment vertical="center"/>
      <protection locked="0"/>
    </xf>
    <xf numFmtId="166" fontId="1" fillId="0" borderId="0" xfId="1" applyNumberFormat="1" applyFont="1" applyFill="1" applyAlignment="1" applyProtection="1">
      <alignment horizontal="right"/>
      <protection locked="0"/>
    </xf>
    <xf numFmtId="166" fontId="1" fillId="0" borderId="0" xfId="1" applyNumberFormat="1" applyFont="1" applyFill="1" applyProtection="1">
      <protection locked="0"/>
    </xf>
    <xf numFmtId="166" fontId="1" fillId="0" borderId="0" xfId="1" applyNumberFormat="1" applyFont="1" applyFill="1" applyBorder="1" applyAlignment="1" applyProtection="1">
      <alignment horizontal="center"/>
      <protection locked="0"/>
    </xf>
    <xf numFmtId="37" fontId="16" fillId="0" borderId="0" xfId="2" quotePrefix="1" applyFont="1" applyAlignment="1" applyProtection="1">
      <alignment horizontal="left"/>
      <protection locked="0"/>
    </xf>
    <xf numFmtId="166" fontId="1" fillId="0" borderId="0" xfId="1" applyNumberFormat="1" applyFont="1" applyFill="1" applyAlignment="1" applyProtection="1">
      <alignment vertical="center"/>
      <protection locked="0"/>
    </xf>
    <xf numFmtId="166" fontId="1" fillId="0" borderId="1" xfId="1" applyNumberFormat="1" applyFont="1" applyFill="1" applyBorder="1" applyAlignment="1" applyProtection="1">
      <alignment horizontal="right"/>
      <protection locked="0"/>
    </xf>
    <xf numFmtId="37" fontId="10" fillId="0" borderId="0" xfId="2" applyFont="1" applyProtection="1">
      <protection locked="0"/>
    </xf>
    <xf numFmtId="166" fontId="10" fillId="0" borderId="2" xfId="1" applyNumberFormat="1" applyFont="1" applyFill="1" applyBorder="1" applyAlignment="1" applyProtection="1">
      <alignment vertical="center"/>
    </xf>
    <xf numFmtId="166" fontId="10" fillId="0" borderId="0" xfId="1" applyNumberFormat="1" applyFont="1" applyFill="1" applyAlignment="1" applyProtection="1">
      <alignment vertical="center"/>
      <protection locked="0"/>
    </xf>
    <xf numFmtId="37" fontId="17" fillId="0" borderId="0" xfId="2" applyFont="1" applyAlignment="1" applyProtection="1">
      <alignment vertical="center"/>
      <protection locked="0"/>
    </xf>
    <xf numFmtId="37" fontId="17" fillId="0" borderId="0" xfId="2" applyFont="1" applyProtection="1">
      <protection locked="0"/>
    </xf>
    <xf numFmtId="166" fontId="13" fillId="0" borderId="0" xfId="1" applyNumberFormat="1" applyFont="1" applyFill="1" applyBorder="1" applyAlignment="1" applyProtection="1">
      <alignment horizontal="center"/>
      <protection locked="0"/>
    </xf>
    <xf numFmtId="166" fontId="1" fillId="0" borderId="0" xfId="1" applyNumberFormat="1" applyFont="1" applyFill="1" applyAlignment="1" applyProtection="1">
      <protection locked="0"/>
    </xf>
    <xf numFmtId="37" fontId="18" fillId="0" borderId="0" xfId="2" applyFont="1" applyProtection="1">
      <protection locked="0"/>
    </xf>
    <xf numFmtId="37" fontId="10" fillId="0" borderId="0" xfId="2" quotePrefix="1" applyFont="1" applyAlignment="1" applyProtection="1">
      <alignment horizontal="left"/>
      <protection locked="0"/>
    </xf>
    <xf numFmtId="166" fontId="10" fillId="0" borderId="3" xfId="1" applyNumberFormat="1" applyFont="1" applyFill="1" applyBorder="1" applyAlignment="1" applyProtection="1"/>
    <xf numFmtId="166" fontId="10" fillId="0" borderId="0" xfId="1" applyNumberFormat="1" applyFont="1" applyFill="1" applyAlignment="1" applyProtection="1">
      <protection locked="0"/>
    </xf>
    <xf numFmtId="37" fontId="17" fillId="0" borderId="0" xfId="2" applyFont="1" applyAlignment="1" applyProtection="1">
      <alignment horizontal="left"/>
      <protection locked="0"/>
    </xf>
    <xf numFmtId="37" fontId="19" fillId="0" borderId="0" xfId="2" applyFont="1" applyAlignment="1" applyProtection="1">
      <alignment horizontal="left"/>
      <protection locked="0"/>
    </xf>
    <xf numFmtId="166" fontId="3" fillId="0" borderId="0" xfId="1" applyNumberFormat="1" applyFont="1" applyFill="1" applyAlignment="1" applyProtection="1">
      <protection locked="0"/>
    </xf>
    <xf numFmtId="37" fontId="13" fillId="0" borderId="0" xfId="2" applyFont="1" applyAlignment="1" applyProtection="1">
      <alignment horizontal="left"/>
      <protection locked="0"/>
    </xf>
    <xf numFmtId="37" fontId="14" fillId="0" borderId="0" xfId="2" quotePrefix="1" applyFont="1" applyAlignment="1" applyProtection="1">
      <alignment horizontal="center"/>
      <protection locked="0"/>
    </xf>
    <xf numFmtId="166" fontId="13" fillId="0" borderId="0" xfId="1" quotePrefix="1" applyNumberFormat="1" applyFont="1" applyFill="1" applyAlignment="1" applyProtection="1">
      <alignment horizontal="center"/>
      <protection locked="0"/>
    </xf>
    <xf numFmtId="166" fontId="1" fillId="0" borderId="2" xfId="1" applyNumberFormat="1" applyFont="1" applyFill="1" applyBorder="1" applyAlignment="1" applyProtection="1">
      <alignment horizontal="right"/>
      <protection locked="0"/>
    </xf>
    <xf numFmtId="37" fontId="13" fillId="0" borderId="0" xfId="2" applyFont="1" applyProtection="1">
      <protection locked="0"/>
    </xf>
    <xf numFmtId="166" fontId="10" fillId="0" borderId="2" xfId="1" applyNumberFormat="1" applyFont="1" applyFill="1" applyBorder="1" applyAlignment="1" applyProtection="1"/>
    <xf numFmtId="166" fontId="7" fillId="0" borderId="0" xfId="1" applyNumberFormat="1" applyFont="1" applyFill="1" applyProtection="1">
      <protection locked="0"/>
    </xf>
    <xf numFmtId="166" fontId="20" fillId="0" borderId="0" xfId="1" applyNumberFormat="1" applyFont="1" applyFill="1" applyProtection="1">
      <protection locked="0"/>
    </xf>
    <xf numFmtId="37" fontId="6" fillId="0" borderId="0" xfId="2" applyFont="1" applyAlignment="1" applyProtection="1">
      <alignment horizontal="center"/>
      <protection locked="0"/>
    </xf>
    <xf numFmtId="41" fontId="3" fillId="0" borderId="0" xfId="2" applyNumberFormat="1" applyFont="1" applyProtection="1">
      <protection locked="0"/>
    </xf>
    <xf numFmtId="166" fontId="2" fillId="0" borderId="0" xfId="1" applyNumberFormat="1" applyFont="1" applyFill="1" applyAlignment="1" applyProtection="1">
      <alignment horizontal="left"/>
      <protection locked="0"/>
    </xf>
    <xf numFmtId="169" fontId="2" fillId="0" borderId="0" xfId="2" applyNumberFormat="1" applyFont="1" applyAlignment="1" applyProtection="1">
      <alignment horizontal="left"/>
      <protection locked="0"/>
    </xf>
    <xf numFmtId="169" fontId="10" fillId="0" borderId="0" xfId="2" applyNumberFormat="1" applyFont="1" applyProtection="1">
      <protection locked="0"/>
    </xf>
    <xf numFmtId="164" fontId="10" fillId="0" borderId="0" xfId="2" applyNumberFormat="1" applyFont="1" applyAlignment="1" applyProtection="1">
      <alignment horizontal="left"/>
      <protection locked="0"/>
    </xf>
    <xf numFmtId="37" fontId="13" fillId="0" borderId="0" xfId="2" applyFont="1" applyAlignment="1" applyProtection="1">
      <alignment horizontal="center"/>
      <protection locked="0"/>
    </xf>
    <xf numFmtId="166" fontId="1" fillId="0" borderId="0" xfId="1" applyNumberFormat="1" applyFont="1" applyAlignment="1" applyProtection="1">
      <alignment horizontal="right"/>
      <protection locked="0"/>
    </xf>
    <xf numFmtId="37" fontId="10" fillId="0" borderId="0" xfId="2" applyFont="1" applyAlignment="1" applyProtection="1">
      <alignment vertical="center"/>
      <protection locked="0"/>
    </xf>
    <xf numFmtId="37" fontId="21" fillId="0" borderId="0" xfId="2" applyFont="1" applyAlignment="1" applyProtection="1">
      <alignment horizontal="left" vertical="center"/>
      <protection locked="0"/>
    </xf>
    <xf numFmtId="166" fontId="10" fillId="0" borderId="4" xfId="1" applyNumberFormat="1" applyFont="1" applyFill="1" applyBorder="1" applyAlignment="1" applyProtection="1">
      <alignment horizontal="right"/>
    </xf>
    <xf numFmtId="166" fontId="10" fillId="0" borderId="0" xfId="1" applyNumberFormat="1" applyFont="1" applyFill="1" applyBorder="1" applyAlignment="1" applyProtection="1">
      <alignment horizontal="right"/>
      <protection locked="0"/>
    </xf>
    <xf numFmtId="37" fontId="10" fillId="0" borderId="0" xfId="2" applyFont="1" applyAlignment="1" applyProtection="1">
      <alignment horizontal="right"/>
      <protection locked="0"/>
    </xf>
    <xf numFmtId="166" fontId="10" fillId="0" borderId="4" xfId="1" applyNumberFormat="1" applyFont="1" applyBorder="1" applyAlignment="1" applyProtection="1">
      <alignment horizontal="right"/>
    </xf>
    <xf numFmtId="37" fontId="22" fillId="0" borderId="0" xfId="2" applyFont="1" applyAlignment="1" applyProtection="1">
      <alignment horizontal="left" vertical="center"/>
      <protection locked="0"/>
    </xf>
    <xf numFmtId="166" fontId="1" fillId="0" borderId="0" xfId="1" applyNumberFormat="1" applyFont="1" applyFill="1" applyBorder="1" applyAlignment="1" applyProtection="1">
      <alignment horizontal="right"/>
      <protection locked="0"/>
    </xf>
    <xf numFmtId="37" fontId="22" fillId="0" borderId="0" xfId="2" applyFont="1" applyAlignment="1" applyProtection="1">
      <alignment vertical="center"/>
      <protection locked="0"/>
    </xf>
    <xf numFmtId="166" fontId="10" fillId="0" borderId="3" xfId="1" applyNumberFormat="1" applyFont="1" applyFill="1" applyBorder="1" applyAlignment="1" applyProtection="1">
      <alignment horizontal="right"/>
    </xf>
    <xf numFmtId="41" fontId="1" fillId="0" borderId="0" xfId="1" applyNumberFormat="1" applyFont="1" applyFill="1" applyBorder="1" applyAlignment="1" applyProtection="1">
      <alignment horizontal="right"/>
      <protection locked="0"/>
    </xf>
    <xf numFmtId="37" fontId="23" fillId="0" borderId="0" xfId="2" applyFont="1" applyAlignment="1" applyProtection="1">
      <alignment horizontal="left" vertical="center"/>
      <protection locked="0"/>
    </xf>
    <xf numFmtId="37" fontId="18" fillId="0" borderId="0" xfId="2" applyFont="1" applyAlignment="1" applyProtection="1">
      <alignment vertical="center"/>
      <protection locked="0"/>
    </xf>
    <xf numFmtId="37" fontId="23" fillId="0" borderId="0" xfId="2" applyFont="1" applyAlignment="1" applyProtection="1">
      <alignment vertical="center"/>
      <protection locked="0"/>
    </xf>
    <xf numFmtId="37" fontId="16" fillId="0" borderId="0" xfId="2" applyFont="1" applyProtection="1">
      <protection locked="0"/>
    </xf>
    <xf numFmtId="37" fontId="8" fillId="0" borderId="0" xfId="2" applyFont="1" applyProtection="1">
      <protection locked="0"/>
    </xf>
    <xf numFmtId="166" fontId="24" fillId="0" borderId="0" xfId="1" applyNumberFormat="1" applyFont="1" applyFill="1" applyAlignment="1" applyProtection="1">
      <alignment horizontal="center" vertical="center"/>
      <protection locked="0"/>
    </xf>
    <xf numFmtId="166" fontId="20" fillId="0" borderId="0" xfId="1" applyNumberFormat="1" applyFont="1" applyFill="1" applyAlignment="1" applyProtection="1">
      <alignment horizontal="center" vertical="center"/>
      <protection locked="0"/>
    </xf>
    <xf numFmtId="169" fontId="7" fillId="0" borderId="0" xfId="2" applyNumberFormat="1" applyFont="1" applyAlignment="1" applyProtection="1">
      <alignment horizontal="center" vertical="center"/>
      <protection locked="0"/>
    </xf>
    <xf numFmtId="37" fontId="10" fillId="0" borderId="0" xfId="2" applyFont="1" applyAlignment="1" applyProtection="1">
      <alignment horizontal="left"/>
      <protection locked="0"/>
    </xf>
    <xf numFmtId="164" fontId="10" fillId="0" borderId="0" xfId="2" applyNumberFormat="1" applyFont="1" applyProtection="1">
      <protection locked="0"/>
    </xf>
    <xf numFmtId="166" fontId="10" fillId="0" borderId="0" xfId="1" applyNumberFormat="1" applyFont="1" applyFill="1" applyAlignment="1" applyProtection="1">
      <alignment horizontal="right"/>
      <protection locked="0"/>
    </xf>
    <xf numFmtId="166" fontId="10" fillId="0" borderId="0" xfId="1" applyNumberFormat="1" applyFont="1" applyAlignment="1" applyProtection="1">
      <alignment horizontal="right"/>
      <protection locked="0"/>
    </xf>
    <xf numFmtId="166" fontId="10" fillId="0" borderId="1" xfId="1" applyNumberFormat="1" applyFont="1" applyFill="1" applyBorder="1" applyAlignment="1" applyProtection="1">
      <alignment horizontal="right"/>
    </xf>
    <xf numFmtId="166" fontId="10" fillId="0" borderId="1" xfId="1" applyNumberFormat="1" applyFont="1" applyBorder="1" applyAlignment="1" applyProtection="1">
      <alignment horizontal="right"/>
    </xf>
    <xf numFmtId="166" fontId="1" fillId="0" borderId="1" xfId="1" applyNumberFormat="1" applyFont="1" applyFill="1" applyBorder="1" applyAlignment="1" applyProtection="1">
      <alignment horizontal="center"/>
      <protection locked="0"/>
    </xf>
    <xf numFmtId="166" fontId="10" fillId="0" borderId="2" xfId="1" applyNumberFormat="1" applyFont="1" applyFill="1" applyBorder="1" applyProtection="1"/>
    <xf numFmtId="166" fontId="10" fillId="0" borderId="0" xfId="1" applyNumberFormat="1" applyFont="1" applyFill="1" applyBorder="1" applyProtection="1">
      <protection locked="0"/>
    </xf>
    <xf numFmtId="166" fontId="10" fillId="0" borderId="2" xfId="1" applyNumberFormat="1" applyFont="1" applyBorder="1" applyProtection="1"/>
    <xf numFmtId="165" fontId="10" fillId="0" borderId="2" xfId="1" applyFont="1" applyBorder="1" applyProtection="1"/>
    <xf numFmtId="165" fontId="10" fillId="0" borderId="0" xfId="1" applyFont="1" applyBorder="1" applyProtection="1">
      <protection locked="0"/>
    </xf>
    <xf numFmtId="39" fontId="10" fillId="0" borderId="0" xfId="2" applyNumberFormat="1" applyFont="1" applyProtection="1">
      <protection locked="0"/>
    </xf>
    <xf numFmtId="169" fontId="7" fillId="0" borderId="0" xfId="2" applyNumberFormat="1" applyFont="1" applyProtection="1">
      <protection locked="0"/>
    </xf>
    <xf numFmtId="169" fontId="1" fillId="0" borderId="0" xfId="1" applyNumberFormat="1" applyFont="1" applyFill="1" applyProtection="1">
      <protection locked="0"/>
    </xf>
    <xf numFmtId="164" fontId="25" fillId="0" borderId="0" xfId="5" applyNumberFormat="1" applyFont="1" applyProtection="1">
      <protection locked="0"/>
    </xf>
    <xf numFmtId="37" fontId="25" fillId="0" borderId="0" xfId="5" applyNumberFormat="1" applyFont="1" applyAlignment="1" applyProtection="1">
      <alignment horizontal="left"/>
      <protection locked="0"/>
    </xf>
    <xf numFmtId="37" fontId="26" fillId="0" borderId="0" xfId="5" applyNumberFormat="1" applyFont="1" applyProtection="1">
      <protection locked="0"/>
    </xf>
    <xf numFmtId="169" fontId="26" fillId="0" borderId="0" xfId="1" applyNumberFormat="1" applyFont="1" applyProtection="1">
      <protection locked="0"/>
    </xf>
    <xf numFmtId="165" fontId="7" fillId="0" borderId="0" xfId="1" applyFont="1" applyProtection="1">
      <protection locked="0"/>
    </xf>
    <xf numFmtId="37" fontId="7" fillId="0" borderId="0" xfId="5" applyNumberFormat="1" applyFont="1" applyProtection="1">
      <protection locked="0"/>
    </xf>
    <xf numFmtId="169" fontId="25" fillId="0" borderId="0" xfId="1" applyNumberFormat="1" applyFont="1" applyAlignment="1" applyProtection="1">
      <alignment horizontal="left"/>
      <protection locked="0"/>
    </xf>
    <xf numFmtId="165" fontId="28" fillId="0" borderId="0" xfId="1" applyFont="1" applyAlignment="1" applyProtection="1">
      <alignment horizontal="left"/>
      <protection locked="0"/>
    </xf>
    <xf numFmtId="37" fontId="28" fillId="0" borderId="0" xfId="5" applyNumberFormat="1" applyFont="1" applyAlignment="1" applyProtection="1">
      <alignment horizontal="left"/>
      <protection locked="0"/>
    </xf>
    <xf numFmtId="164" fontId="29" fillId="0" borderId="0" xfId="5" applyNumberFormat="1" applyFont="1" applyAlignment="1" applyProtection="1">
      <alignment horizontal="center"/>
      <protection locked="0"/>
    </xf>
    <xf numFmtId="37" fontId="29" fillId="0" borderId="0" xfId="5" applyNumberFormat="1" applyFont="1" applyAlignment="1" applyProtection="1">
      <alignment horizontal="center"/>
      <protection locked="0"/>
    </xf>
    <xf numFmtId="169" fontId="25" fillId="0" borderId="0" xfId="1" applyNumberFormat="1" applyFont="1" applyFill="1" applyAlignment="1" applyProtection="1">
      <alignment horizontal="left"/>
      <protection locked="0"/>
    </xf>
    <xf numFmtId="169" fontId="26" fillId="0" borderId="0" xfId="1" applyNumberFormat="1" applyFont="1" applyFill="1" applyProtection="1">
      <protection locked="0"/>
    </xf>
    <xf numFmtId="169" fontId="26" fillId="0" borderId="0" xfId="1" applyNumberFormat="1" applyFont="1" applyFill="1" applyAlignment="1" applyProtection="1">
      <alignment horizontal="center"/>
      <protection locked="0"/>
    </xf>
    <xf numFmtId="165" fontId="30" fillId="0" borderId="0" xfId="1" applyFont="1" applyProtection="1">
      <protection locked="0"/>
    </xf>
    <xf numFmtId="37" fontId="30" fillId="0" borderId="0" xfId="5" applyNumberFormat="1" applyFont="1" applyProtection="1">
      <protection locked="0"/>
    </xf>
    <xf numFmtId="0" fontId="25" fillId="0" borderId="0" xfId="5" applyFont="1" applyProtection="1">
      <protection locked="0"/>
    </xf>
    <xf numFmtId="37" fontId="25" fillId="0" borderId="0" xfId="1" applyNumberFormat="1" applyFont="1" applyFill="1" applyAlignment="1" applyProtection="1">
      <alignment horizontal="right"/>
      <protection locked="0"/>
    </xf>
    <xf numFmtId="169" fontId="25" fillId="0" borderId="0" xfId="1" applyNumberFormat="1" applyFont="1" applyFill="1" applyAlignment="1" applyProtection="1">
      <alignment horizontal="center"/>
    </xf>
    <xf numFmtId="41" fontId="25" fillId="0" borderId="0" xfId="1" applyNumberFormat="1" applyFont="1" applyFill="1" applyBorder="1" applyAlignment="1" applyProtection="1">
      <alignment horizontal="center"/>
    </xf>
    <xf numFmtId="0" fontId="26" fillId="0" borderId="0" xfId="5" applyFont="1" applyProtection="1">
      <protection locked="0"/>
    </xf>
    <xf numFmtId="37" fontId="26" fillId="0" borderId="0" xfId="1" applyNumberFormat="1" applyFont="1" applyFill="1" applyAlignment="1" applyProtection="1">
      <alignment horizontal="right"/>
      <protection locked="0"/>
    </xf>
    <xf numFmtId="41" fontId="26" fillId="0" borderId="0" xfId="1" applyNumberFormat="1" applyFont="1" applyFill="1" applyProtection="1"/>
    <xf numFmtId="41" fontId="26" fillId="0" borderId="0" xfId="1" applyNumberFormat="1" applyFont="1" applyFill="1" applyBorder="1" applyAlignment="1" applyProtection="1">
      <alignment horizontal="center"/>
    </xf>
    <xf numFmtId="37" fontId="26" fillId="0" borderId="1" xfId="1" applyNumberFormat="1" applyFont="1" applyFill="1" applyBorder="1" applyAlignment="1" applyProtection="1">
      <alignment horizontal="right"/>
      <protection locked="0"/>
    </xf>
    <xf numFmtId="41" fontId="26" fillId="0" borderId="1" xfId="1" applyNumberFormat="1" applyFont="1" applyFill="1" applyBorder="1" applyProtection="1"/>
    <xf numFmtId="41" fontId="26" fillId="0" borderId="1" xfId="1" applyNumberFormat="1" applyFont="1" applyFill="1" applyBorder="1" applyAlignment="1" applyProtection="1">
      <alignment horizontal="center"/>
    </xf>
    <xf numFmtId="37" fontId="25" fillId="0" borderId="0" xfId="5" applyNumberFormat="1" applyFont="1" applyProtection="1">
      <protection locked="0"/>
    </xf>
    <xf numFmtId="41" fontId="25" fillId="0" borderId="0" xfId="1" applyNumberFormat="1" applyFont="1" applyFill="1" applyProtection="1"/>
    <xf numFmtId="41" fontId="25" fillId="0" borderId="0" xfId="1" applyNumberFormat="1" applyFont="1" applyFill="1" applyProtection="1">
      <protection locked="0"/>
    </xf>
    <xf numFmtId="41" fontId="25" fillId="0" borderId="0" xfId="1" applyNumberFormat="1" applyFont="1" applyFill="1" applyAlignment="1" applyProtection="1">
      <alignment horizontal="center"/>
      <protection locked="0"/>
    </xf>
    <xf numFmtId="41" fontId="25" fillId="0" borderId="0" xfId="1" applyNumberFormat="1" applyFont="1" applyAlignment="1" applyProtection="1">
      <alignment horizontal="center"/>
      <protection locked="0"/>
    </xf>
    <xf numFmtId="37" fontId="25" fillId="0" borderId="0" xfId="2" applyFont="1"/>
    <xf numFmtId="37" fontId="26" fillId="0" borderId="0" xfId="2" applyFont="1"/>
    <xf numFmtId="165" fontId="26" fillId="0" borderId="0" xfId="1" applyFont="1" applyFill="1" applyAlignment="1" applyProtection="1">
      <alignment horizontal="center"/>
    </xf>
    <xf numFmtId="41" fontId="25" fillId="0" borderId="0" xfId="1" applyNumberFormat="1" applyFont="1" applyProtection="1"/>
    <xf numFmtId="37" fontId="29" fillId="0" borderId="0" xfId="2" applyFont="1"/>
    <xf numFmtId="165" fontId="26" fillId="0" borderId="1" xfId="1" applyFont="1" applyFill="1" applyBorder="1" applyAlignment="1" applyProtection="1">
      <alignment horizontal="center"/>
      <protection locked="0"/>
    </xf>
    <xf numFmtId="165" fontId="27" fillId="0" borderId="0" xfId="1" applyFont="1" applyFill="1" applyBorder="1" applyAlignment="1" applyProtection="1">
      <alignment horizontal="center"/>
      <protection locked="0"/>
    </xf>
    <xf numFmtId="165" fontId="26" fillId="0" borderId="0" xfId="1" applyFont="1" applyFill="1" applyBorder="1" applyProtection="1">
      <protection locked="0"/>
    </xf>
    <xf numFmtId="41" fontId="26" fillId="0" borderId="0" xfId="1" applyNumberFormat="1" applyFont="1" applyFill="1" applyBorder="1" applyAlignment="1" applyProtection="1">
      <alignment horizontal="center"/>
      <protection locked="0"/>
    </xf>
    <xf numFmtId="41" fontId="26" fillId="0" borderId="0" xfId="1" applyNumberFormat="1" applyFont="1" applyProtection="1">
      <protection locked="0"/>
    </xf>
    <xf numFmtId="41" fontId="26" fillId="0" borderId="0" xfId="1" applyNumberFormat="1" applyFont="1" applyFill="1" applyBorder="1" applyProtection="1">
      <protection locked="0"/>
    </xf>
    <xf numFmtId="165" fontId="26" fillId="0" borderId="0" xfId="1" applyFont="1" applyFill="1" applyBorder="1" applyAlignment="1" applyProtection="1">
      <alignment horizontal="center"/>
      <protection locked="0"/>
    </xf>
    <xf numFmtId="41" fontId="26" fillId="0" borderId="0" xfId="1" applyNumberFormat="1" applyFont="1" applyFill="1" applyBorder="1" applyAlignment="1" applyProtection="1">
      <alignment horizontal="right"/>
      <protection locked="0"/>
    </xf>
    <xf numFmtId="41" fontId="26" fillId="0" borderId="0" xfId="1" applyNumberFormat="1" applyFont="1" applyBorder="1" applyAlignment="1" applyProtection="1">
      <alignment horizontal="center"/>
      <protection locked="0"/>
    </xf>
    <xf numFmtId="165" fontId="25" fillId="0" borderId="1" xfId="1" applyFont="1" applyFill="1" applyBorder="1" applyAlignment="1" applyProtection="1">
      <alignment horizontal="center"/>
    </xf>
    <xf numFmtId="165" fontId="29" fillId="0" borderId="0" xfId="1" applyFont="1" applyFill="1" applyAlignment="1" applyProtection="1">
      <alignment horizontal="center"/>
      <protection locked="0"/>
    </xf>
    <xf numFmtId="165" fontId="25" fillId="0" borderId="0" xfId="1" applyFont="1" applyFill="1" applyAlignment="1" applyProtection="1">
      <protection locked="0"/>
    </xf>
    <xf numFmtId="41" fontId="25" fillId="0" borderId="0" xfId="1" applyNumberFormat="1" applyFont="1" applyFill="1" applyBorder="1" applyAlignment="1" applyProtection="1">
      <alignment horizontal="center"/>
      <protection locked="0"/>
    </xf>
    <xf numFmtId="41" fontId="25" fillId="0" borderId="3" xfId="2" applyNumberFormat="1" applyFont="1" applyBorder="1" applyAlignment="1">
      <alignment horizontal="center"/>
    </xf>
    <xf numFmtId="41" fontId="25" fillId="0" borderId="0" xfId="1" applyNumberFormat="1" applyFont="1" applyFill="1" applyAlignment="1" applyProtection="1">
      <alignment horizontal="right"/>
      <protection locked="0"/>
    </xf>
    <xf numFmtId="41" fontId="26" fillId="0" borderId="0" xfId="1" applyNumberFormat="1" applyFont="1" applyFill="1" applyProtection="1">
      <protection locked="0"/>
    </xf>
    <xf numFmtId="41" fontId="26" fillId="0" borderId="0" xfId="1" applyNumberFormat="1" applyFont="1" applyFill="1" applyAlignment="1" applyProtection="1">
      <alignment horizontal="center"/>
      <protection locked="0"/>
    </xf>
    <xf numFmtId="165" fontId="26" fillId="0" borderId="0" xfId="1" applyFont="1" applyFill="1" applyProtection="1">
      <protection locked="0"/>
    </xf>
    <xf numFmtId="41" fontId="26" fillId="0" borderId="0" xfId="1" applyNumberFormat="1" applyFont="1" applyAlignment="1" applyProtection="1">
      <alignment horizontal="center"/>
      <protection locked="0"/>
    </xf>
    <xf numFmtId="165" fontId="26" fillId="0" borderId="0" xfId="1" applyFont="1" applyFill="1" applyAlignment="1" applyProtection="1">
      <alignment horizontal="center"/>
      <protection locked="0"/>
    </xf>
    <xf numFmtId="41" fontId="26" fillId="0" borderId="0" xfId="1" applyNumberFormat="1" applyFont="1" applyProtection="1"/>
    <xf numFmtId="165" fontId="27" fillId="0" borderId="0" xfId="1" applyFont="1" applyFill="1" applyAlignment="1" applyProtection="1">
      <alignment horizontal="center"/>
      <protection locked="0"/>
    </xf>
    <xf numFmtId="41" fontId="26" fillId="0" borderId="1" xfId="1" applyNumberFormat="1" applyFont="1" applyFill="1" applyBorder="1" applyAlignment="1" applyProtection="1">
      <alignment horizontal="center"/>
      <protection locked="0"/>
    </xf>
    <xf numFmtId="41" fontId="26" fillId="0" borderId="0" xfId="1" applyNumberFormat="1" applyFont="1" applyFill="1" applyAlignment="1" applyProtection="1">
      <alignment horizontal="right"/>
      <protection locked="0"/>
    </xf>
    <xf numFmtId="166" fontId="26" fillId="0" borderId="0" xfId="3" applyNumberFormat="1" applyFont="1" applyFill="1" applyAlignment="1" applyProtection="1">
      <protection locked="0"/>
    </xf>
    <xf numFmtId="166" fontId="27" fillId="0" borderId="0" xfId="3" applyNumberFormat="1" applyFont="1" applyFill="1" applyAlignment="1" applyProtection="1">
      <alignment horizontal="center"/>
      <protection locked="0"/>
    </xf>
    <xf numFmtId="41" fontId="25" fillId="0" borderId="1" xfId="1" applyNumberFormat="1" applyFont="1" applyFill="1" applyBorder="1" applyProtection="1"/>
    <xf numFmtId="41" fontId="25" fillId="0" borderId="1" xfId="1" applyNumberFormat="1" applyFont="1" applyFill="1" applyBorder="1" applyAlignment="1" applyProtection="1">
      <alignment horizontal="center"/>
    </xf>
    <xf numFmtId="165" fontId="30" fillId="0" borderId="0" xfId="1" applyFont="1" applyFill="1" applyAlignment="1" applyProtection="1">
      <protection locked="0"/>
    </xf>
    <xf numFmtId="166" fontId="30" fillId="0" borderId="0" xfId="3" applyNumberFormat="1" applyFont="1" applyFill="1" applyAlignment="1" applyProtection="1">
      <protection locked="0"/>
    </xf>
    <xf numFmtId="165" fontId="26" fillId="0" borderId="0" xfId="1" applyFont="1" applyFill="1" applyAlignment="1" applyProtection="1">
      <protection locked="0"/>
    </xf>
    <xf numFmtId="165" fontId="25" fillId="0" borderId="0" xfId="1" applyFont="1" applyFill="1" applyAlignment="1" applyProtection="1">
      <alignment horizontal="center"/>
      <protection locked="0"/>
    </xf>
    <xf numFmtId="165" fontId="25" fillId="0" borderId="0" xfId="1" applyFont="1" applyFill="1" applyBorder="1" applyAlignment="1" applyProtection="1">
      <alignment horizontal="center"/>
      <protection locked="0"/>
    </xf>
    <xf numFmtId="165" fontId="26" fillId="0" borderId="1" xfId="1" applyFont="1" applyBorder="1" applyAlignment="1" applyProtection="1">
      <alignment horizontal="center"/>
    </xf>
    <xf numFmtId="41" fontId="26" fillId="0" borderId="1" xfId="1" applyNumberFormat="1" applyFont="1" applyBorder="1" applyProtection="1"/>
    <xf numFmtId="0" fontId="25" fillId="0" borderId="0" xfId="5" quotePrefix="1" applyFont="1" applyAlignment="1" applyProtection="1">
      <alignment horizontal="left"/>
      <protection locked="0"/>
    </xf>
    <xf numFmtId="41" fontId="25" fillId="0" borderId="5" xfId="1" applyNumberFormat="1" applyFont="1" applyFill="1" applyBorder="1" applyAlignment="1" applyProtection="1">
      <alignment horizontal="center"/>
    </xf>
    <xf numFmtId="41" fontId="29" fillId="0" borderId="0" xfId="1" applyNumberFormat="1" applyFont="1" applyFill="1" applyAlignment="1" applyProtection="1">
      <alignment horizontal="center"/>
      <protection locked="0"/>
    </xf>
    <xf numFmtId="169" fontId="25" fillId="0" borderId="0" xfId="1" applyNumberFormat="1" applyFont="1" applyBorder="1" applyAlignment="1" applyProtection="1">
      <alignment horizontal="center"/>
      <protection locked="0"/>
    </xf>
    <xf numFmtId="169" fontId="29" fillId="0" borderId="0" xfId="1" applyNumberFormat="1" applyFont="1" applyAlignment="1" applyProtection="1">
      <alignment horizontal="center"/>
      <protection locked="0"/>
    </xf>
    <xf numFmtId="169" fontId="25" fillId="0" borderId="0" xfId="1" applyNumberFormat="1" applyFont="1" applyProtection="1">
      <protection locked="0"/>
    </xf>
    <xf numFmtId="169" fontId="25" fillId="0" borderId="0" xfId="1" applyNumberFormat="1" applyFont="1" applyFill="1" applyBorder="1" applyAlignment="1" applyProtection="1">
      <alignment horizontal="center"/>
      <protection locked="0"/>
    </xf>
    <xf numFmtId="169" fontId="25" fillId="0" borderId="0" xfId="1" applyNumberFormat="1" applyFont="1" applyAlignment="1" applyProtection="1">
      <alignment horizontal="right"/>
      <protection locked="0"/>
    </xf>
    <xf numFmtId="169" fontId="25" fillId="0" borderId="0" xfId="1" applyNumberFormat="1" applyFont="1" applyAlignment="1" applyProtection="1">
      <alignment horizontal="center"/>
      <protection locked="0"/>
    </xf>
    <xf numFmtId="169" fontId="25" fillId="0" borderId="0" xfId="1" applyNumberFormat="1" applyFont="1" applyBorder="1" applyAlignment="1" applyProtection="1">
      <alignment horizontal="right"/>
      <protection locked="0"/>
    </xf>
    <xf numFmtId="165" fontId="26" fillId="0" borderId="0" xfId="1" applyFont="1" applyProtection="1">
      <protection locked="0"/>
    </xf>
    <xf numFmtId="169" fontId="26" fillId="0" borderId="0" xfId="1" applyNumberFormat="1" applyFont="1" applyAlignment="1" applyProtection="1">
      <alignment horizontal="center"/>
      <protection locked="0"/>
    </xf>
    <xf numFmtId="37" fontId="31" fillId="0" borderId="0" xfId="5" applyNumberFormat="1" applyFont="1" applyAlignment="1" applyProtection="1">
      <alignment horizontal="center"/>
      <protection locked="0"/>
    </xf>
    <xf numFmtId="169" fontId="7" fillId="0" borderId="0" xfId="1" applyNumberFormat="1" applyFont="1" applyProtection="1">
      <protection locked="0"/>
    </xf>
    <xf numFmtId="166" fontId="26" fillId="0" borderId="0" xfId="1" applyNumberFormat="1" applyFont="1" applyProtection="1">
      <protection locked="0"/>
    </xf>
    <xf numFmtId="166" fontId="25" fillId="0" borderId="0" xfId="1" applyNumberFormat="1" applyFont="1" applyAlignment="1" applyProtection="1">
      <alignment horizontal="left"/>
      <protection locked="0"/>
    </xf>
    <xf numFmtId="166" fontId="25" fillId="0" borderId="0" xfId="1" applyNumberFormat="1" applyFont="1" applyFill="1" applyAlignment="1" applyProtection="1">
      <alignment horizontal="left"/>
      <protection locked="0"/>
    </xf>
    <xf numFmtId="166" fontId="26" fillId="0" borderId="0" xfId="1" applyNumberFormat="1" applyFont="1" applyFill="1" applyAlignment="1" applyProtection="1">
      <alignment horizontal="center"/>
      <protection locked="0"/>
    </xf>
    <xf numFmtId="166" fontId="27" fillId="0" borderId="0" xfId="1" applyNumberFormat="1" applyFont="1" applyFill="1" applyAlignment="1" applyProtection="1">
      <alignment horizontal="center"/>
      <protection locked="0"/>
    </xf>
    <xf numFmtId="41" fontId="25" fillId="0" borderId="0" xfId="1" applyNumberFormat="1" applyFont="1" applyProtection="1">
      <protection locked="0"/>
    </xf>
    <xf numFmtId="165" fontId="26" fillId="0" borderId="0" xfId="1" applyFont="1" applyAlignment="1" applyProtection="1">
      <alignment horizontal="center"/>
      <protection locked="0"/>
    </xf>
    <xf numFmtId="166" fontId="25" fillId="0" borderId="0" xfId="1" applyNumberFormat="1" applyFont="1" applyProtection="1"/>
    <xf numFmtId="166" fontId="26" fillId="0" borderId="0" xfId="1" applyNumberFormat="1" applyFont="1" applyAlignment="1" applyProtection="1">
      <alignment horizontal="center"/>
      <protection locked="0"/>
    </xf>
    <xf numFmtId="166" fontId="26" fillId="0" borderId="0" xfId="1" applyNumberFormat="1" applyFont="1" applyAlignment="1" applyProtection="1">
      <alignment horizontal="center"/>
    </xf>
    <xf numFmtId="166" fontId="26" fillId="0" borderId="0" xfId="1" applyNumberFormat="1" applyFont="1" applyProtection="1"/>
    <xf numFmtId="41" fontId="26" fillId="0" borderId="1" xfId="1" applyNumberFormat="1" applyFont="1" applyBorder="1" applyProtection="1">
      <protection locked="0"/>
    </xf>
    <xf numFmtId="166" fontId="26" fillId="0" borderId="1" xfId="1" applyNumberFormat="1" applyFont="1" applyBorder="1" applyProtection="1"/>
    <xf numFmtId="166" fontId="25" fillId="0" borderId="0" xfId="1" applyNumberFormat="1" applyFont="1" applyFill="1" applyProtection="1"/>
    <xf numFmtId="166" fontId="26" fillId="0" borderId="1" xfId="1" applyNumberFormat="1" applyFont="1" applyFill="1" applyBorder="1" applyAlignment="1" applyProtection="1">
      <alignment horizontal="center"/>
      <protection locked="0"/>
    </xf>
    <xf numFmtId="166" fontId="26" fillId="0" borderId="0" xfId="1" applyNumberFormat="1" applyFont="1" applyBorder="1" applyAlignment="1" applyProtection="1">
      <alignment horizontal="center"/>
      <protection locked="0"/>
    </xf>
    <xf numFmtId="166" fontId="25" fillId="0" borderId="1" xfId="1" applyNumberFormat="1" applyFont="1" applyFill="1" applyBorder="1" applyAlignment="1" applyProtection="1">
      <alignment horizontal="center"/>
    </xf>
    <xf numFmtId="166" fontId="25" fillId="0" borderId="0" xfId="1" applyNumberFormat="1" applyFont="1" applyFill="1" applyAlignment="1" applyProtection="1">
      <alignment horizontal="center"/>
      <protection locked="0"/>
    </xf>
    <xf numFmtId="166" fontId="25" fillId="0" borderId="3" xfId="1" applyNumberFormat="1" applyFont="1" applyBorder="1" applyAlignment="1">
      <alignment horizontal="center"/>
    </xf>
    <xf numFmtId="166" fontId="26" fillId="0" borderId="0" xfId="1" applyNumberFormat="1" applyFont="1" applyFill="1" applyProtection="1">
      <protection locked="0"/>
    </xf>
    <xf numFmtId="166" fontId="26" fillId="0" borderId="0" xfId="1" applyNumberFormat="1" applyFont="1" applyFill="1" applyAlignment="1" applyProtection="1">
      <alignment horizontal="center"/>
    </xf>
    <xf numFmtId="165" fontId="26" fillId="0" borderId="1" xfId="1" applyFont="1" applyBorder="1" applyProtection="1">
      <protection locked="0"/>
    </xf>
    <xf numFmtId="166" fontId="26" fillId="0" borderId="1" xfId="1" applyNumberFormat="1" applyFont="1" applyFill="1" applyBorder="1" applyAlignment="1" applyProtection="1">
      <alignment horizontal="center"/>
    </xf>
    <xf numFmtId="166" fontId="26" fillId="0" borderId="0" xfId="1" applyNumberFormat="1" applyFont="1" applyFill="1" applyBorder="1" applyAlignment="1" applyProtection="1">
      <alignment horizontal="center"/>
      <protection locked="0"/>
    </xf>
    <xf numFmtId="166" fontId="25" fillId="0" borderId="5" xfId="1" applyNumberFormat="1" applyFont="1" applyFill="1" applyBorder="1" applyAlignment="1" applyProtection="1">
      <alignment horizontal="center"/>
    </xf>
    <xf numFmtId="166" fontId="25" fillId="0" borderId="0" xfId="1" applyNumberFormat="1" applyFont="1" applyBorder="1" applyAlignment="1" applyProtection="1">
      <alignment horizontal="center"/>
      <protection locked="0"/>
    </xf>
    <xf numFmtId="166" fontId="25" fillId="0" borderId="0" xfId="1" applyNumberFormat="1" applyFont="1" applyBorder="1" applyAlignment="1" applyProtection="1">
      <alignment horizontal="right"/>
      <protection locked="0"/>
    </xf>
    <xf numFmtId="166" fontId="25" fillId="0" borderId="0" xfId="1" applyNumberFormat="1" applyFont="1" applyProtection="1">
      <protection locked="0"/>
    </xf>
    <xf numFmtId="166" fontId="7" fillId="0" borderId="0" xfId="1" applyNumberFormat="1" applyFont="1" applyProtection="1">
      <protection locked="0"/>
    </xf>
    <xf numFmtId="168" fontId="26" fillId="0" borderId="0" xfId="5" applyNumberFormat="1" applyFont="1" applyProtection="1">
      <protection locked="0"/>
    </xf>
    <xf numFmtId="37" fontId="26" fillId="0" borderId="0" xfId="5" applyNumberFormat="1" applyFont="1" applyAlignment="1" applyProtection="1">
      <alignment horizontal="center"/>
      <protection locked="0"/>
    </xf>
    <xf numFmtId="165" fontId="26" fillId="0" borderId="0" xfId="5" applyNumberFormat="1" applyFont="1" applyAlignment="1" applyProtection="1">
      <alignment horizontal="center"/>
      <protection locked="0"/>
    </xf>
    <xf numFmtId="166" fontId="25" fillId="0" borderId="0" xfId="1" applyNumberFormat="1" applyFont="1"/>
    <xf numFmtId="164" fontId="26" fillId="0" borderId="0" xfId="5" applyNumberFormat="1" applyFont="1" applyProtection="1">
      <protection locked="0"/>
    </xf>
    <xf numFmtId="164" fontId="26" fillId="0" borderId="0" xfId="5" applyNumberFormat="1" applyFont="1" applyAlignment="1" applyProtection="1">
      <alignment horizontal="center"/>
      <protection locked="0"/>
    </xf>
    <xf numFmtId="166" fontId="26" fillId="0" borderId="0" xfId="1" applyNumberFormat="1" applyFont="1" applyAlignment="1">
      <alignment horizontal="center"/>
    </xf>
    <xf numFmtId="166" fontId="26" fillId="0" borderId="0" xfId="1" applyNumberFormat="1" applyFont="1"/>
    <xf numFmtId="166" fontId="26" fillId="0" borderId="1" xfId="3" applyNumberFormat="1" applyFont="1" applyFill="1" applyBorder="1" applyAlignment="1" applyProtection="1">
      <alignment horizontal="center"/>
      <protection locked="0"/>
    </xf>
    <xf numFmtId="37" fontId="26" fillId="0" borderId="1" xfId="5" applyNumberFormat="1" applyFont="1" applyBorder="1" applyProtection="1">
      <protection locked="0"/>
    </xf>
    <xf numFmtId="166" fontId="26" fillId="0" borderId="1" xfId="1" applyNumberFormat="1" applyFont="1" applyBorder="1"/>
    <xf numFmtId="37" fontId="25" fillId="0" borderId="0" xfId="5" applyNumberFormat="1" applyFont="1"/>
    <xf numFmtId="165" fontId="26" fillId="0" borderId="0" xfId="5" applyNumberFormat="1" applyFont="1" applyAlignment="1">
      <alignment horizontal="center"/>
    </xf>
    <xf numFmtId="165" fontId="26" fillId="0" borderId="1" xfId="5" applyNumberFormat="1" applyFont="1" applyBorder="1" applyAlignment="1" applyProtection="1">
      <alignment horizontal="center"/>
      <protection locked="0"/>
    </xf>
    <xf numFmtId="168" fontId="26" fillId="0" borderId="0" xfId="5" applyNumberFormat="1" applyFont="1" applyAlignment="1" applyProtection="1">
      <alignment horizontal="center"/>
      <protection locked="0"/>
    </xf>
    <xf numFmtId="37" fontId="26" fillId="0" borderId="0" xfId="5" applyNumberFormat="1" applyFont="1" applyAlignment="1" applyProtection="1">
      <alignment horizontal="right"/>
      <protection locked="0"/>
    </xf>
    <xf numFmtId="165" fontId="25" fillId="0" borderId="1" xfId="5" applyNumberFormat="1" applyFont="1" applyBorder="1" applyAlignment="1">
      <alignment horizontal="center"/>
    </xf>
    <xf numFmtId="166" fontId="29" fillId="0" borderId="0" xfId="3" applyNumberFormat="1" applyFont="1" applyFill="1" applyAlignment="1" applyProtection="1">
      <alignment horizontal="center"/>
      <protection locked="0"/>
    </xf>
    <xf numFmtId="166" fontId="25" fillId="0" borderId="0" xfId="3" applyNumberFormat="1" applyFont="1" applyFill="1" applyAlignment="1" applyProtection="1">
      <protection locked="0"/>
    </xf>
    <xf numFmtId="166" fontId="25" fillId="0" borderId="0" xfId="3" applyNumberFormat="1" applyFont="1" applyFill="1" applyBorder="1" applyAlignment="1" applyProtection="1">
      <alignment horizontal="center"/>
      <protection locked="0"/>
    </xf>
    <xf numFmtId="166" fontId="25" fillId="0" borderId="0" xfId="3" applyNumberFormat="1" applyFont="1" applyFill="1" applyAlignment="1" applyProtection="1">
      <alignment horizontal="right"/>
      <protection locked="0"/>
    </xf>
    <xf numFmtId="166" fontId="25" fillId="0" borderId="0" xfId="3" applyNumberFormat="1" applyFont="1" applyFill="1" applyAlignment="1" applyProtection="1">
      <alignment horizontal="center"/>
      <protection locked="0"/>
    </xf>
    <xf numFmtId="166" fontId="25" fillId="0" borderId="1" xfId="1" applyNumberFormat="1" applyFont="1" applyBorder="1" applyAlignment="1">
      <alignment horizontal="center"/>
    </xf>
    <xf numFmtId="166" fontId="25" fillId="0" borderId="0" xfId="1" applyNumberFormat="1" applyFont="1" applyFill="1" applyBorder="1" applyAlignment="1" applyProtection="1">
      <alignment horizontal="center"/>
      <protection locked="0"/>
    </xf>
    <xf numFmtId="166" fontId="25" fillId="0" borderId="1" xfId="3" applyNumberFormat="1" applyFont="1" applyFill="1" applyBorder="1" applyAlignment="1" applyProtection="1">
      <alignment horizontal="center"/>
    </xf>
    <xf numFmtId="41" fontId="25" fillId="0" borderId="0" xfId="5" applyNumberFormat="1" applyFont="1" applyProtection="1">
      <protection locked="0"/>
    </xf>
    <xf numFmtId="41" fontId="26" fillId="0" borderId="0" xfId="5" applyNumberFormat="1" applyFont="1" applyProtection="1">
      <protection locked="0"/>
    </xf>
    <xf numFmtId="166" fontId="25" fillId="0" borderId="0" xfId="1" applyNumberFormat="1" applyFont="1" applyFill="1" applyBorder="1" applyAlignment="1" applyProtection="1">
      <alignment horizontal="center"/>
    </xf>
    <xf numFmtId="166" fontId="25" fillId="0" borderId="5" xfId="3" applyNumberFormat="1" applyFont="1" applyBorder="1" applyAlignment="1" applyProtection="1">
      <alignment horizontal="center"/>
    </xf>
    <xf numFmtId="166" fontId="29" fillId="0" borderId="0" xfId="3" applyNumberFormat="1" applyFont="1" applyAlignment="1" applyProtection="1">
      <alignment horizontal="center"/>
      <protection locked="0"/>
    </xf>
    <xf numFmtId="166" fontId="25" fillId="0" borderId="0" xfId="3" applyNumberFormat="1" applyFont="1" applyProtection="1">
      <protection locked="0"/>
    </xf>
    <xf numFmtId="166" fontId="25" fillId="0" borderId="0" xfId="3" applyNumberFormat="1" applyFont="1" applyAlignment="1" applyProtection="1">
      <alignment horizontal="right"/>
      <protection locked="0"/>
    </xf>
    <xf numFmtId="166" fontId="25" fillId="0" borderId="0" xfId="3" applyNumberFormat="1" applyFont="1" applyAlignment="1" applyProtection="1">
      <alignment horizontal="center"/>
      <protection locked="0"/>
    </xf>
    <xf numFmtId="166" fontId="25" fillId="0" borderId="0" xfId="3" applyNumberFormat="1" applyFont="1" applyBorder="1" applyAlignment="1" applyProtection="1">
      <alignment horizontal="center"/>
      <protection locked="0"/>
    </xf>
    <xf numFmtId="166" fontId="25" fillId="0" borderId="5" xfId="1" applyNumberFormat="1" applyFont="1" applyBorder="1" applyAlignment="1" applyProtection="1">
      <alignment horizontal="center"/>
    </xf>
    <xf numFmtId="168" fontId="25" fillId="0" borderId="0" xfId="5" applyNumberFormat="1" applyFont="1" applyProtection="1">
      <protection locked="0"/>
    </xf>
    <xf numFmtId="166" fontId="25" fillId="0" borderId="0" xfId="1" applyNumberFormat="1" applyFont="1" applyAlignment="1" applyProtection="1">
      <alignment horizontal="right"/>
      <protection locked="0"/>
    </xf>
    <xf numFmtId="166" fontId="26" fillId="0" borderId="0" xfId="1" applyNumberFormat="1" applyFont="1" applyAlignment="1" applyProtection="1">
      <alignment horizontal="right"/>
      <protection locked="0"/>
    </xf>
    <xf numFmtId="166" fontId="26" fillId="0" borderId="0" xfId="1" applyNumberFormat="1" applyFont="1" applyBorder="1" applyAlignment="1" applyProtection="1">
      <alignment horizontal="right"/>
      <protection locked="0"/>
    </xf>
    <xf numFmtId="166" fontId="26" fillId="0" borderId="1" xfId="1" applyNumberFormat="1" applyFont="1" applyBorder="1" applyAlignment="1" applyProtection="1">
      <alignment horizontal="right"/>
      <protection locked="0"/>
    </xf>
    <xf numFmtId="166" fontId="29" fillId="0" borderId="0" xfId="1" applyNumberFormat="1" applyFont="1" applyFill="1" applyAlignment="1" applyProtection="1">
      <alignment horizontal="center"/>
      <protection locked="0"/>
    </xf>
    <xf numFmtId="166" fontId="25" fillId="0" borderId="0" xfId="1" applyNumberFormat="1" applyFont="1" applyFill="1" applyAlignment="1" applyProtection="1">
      <protection locked="0"/>
    </xf>
    <xf numFmtId="166" fontId="25" fillId="0" borderId="0" xfId="1" applyNumberFormat="1" applyFont="1" applyFill="1" applyAlignment="1" applyProtection="1">
      <alignment horizontal="right"/>
      <protection locked="0"/>
    </xf>
    <xf numFmtId="166" fontId="26" fillId="0" borderId="1" xfId="1" applyNumberFormat="1" applyFont="1" applyBorder="1" applyProtection="1">
      <protection locked="0"/>
    </xf>
    <xf numFmtId="166" fontId="25" fillId="0" borderId="1" xfId="1" applyNumberFormat="1" applyFont="1" applyBorder="1" applyAlignment="1" applyProtection="1">
      <alignment horizontal="center"/>
    </xf>
    <xf numFmtId="166" fontId="25" fillId="0" borderId="3" xfId="1" applyNumberFormat="1" applyFont="1" applyBorder="1" applyProtection="1"/>
    <xf numFmtId="166" fontId="25" fillId="0" borderId="1" xfId="1" applyNumberFormat="1" applyFont="1" applyBorder="1" applyProtection="1"/>
    <xf numFmtId="166" fontId="25" fillId="0" borderId="1" xfId="1" applyNumberFormat="1" applyFont="1" applyFill="1" applyBorder="1" applyAlignment="1" applyProtection="1">
      <alignment horizontal="center"/>
      <protection locked="0"/>
    </xf>
    <xf numFmtId="166" fontId="29" fillId="0" borderId="0" xfId="1" applyNumberFormat="1" applyFont="1" applyAlignment="1" applyProtection="1">
      <alignment horizontal="center"/>
      <protection locked="0"/>
    </xf>
    <xf numFmtId="164" fontId="2" fillId="0" borderId="0" xfId="6" applyNumberFormat="1" applyFont="1" applyProtection="1">
      <protection locked="0"/>
    </xf>
    <xf numFmtId="49" fontId="7" fillId="0" borderId="0" xfId="6" applyNumberFormat="1" applyFont="1" applyAlignment="1" applyProtection="1">
      <alignment horizontal="left"/>
      <protection locked="0"/>
    </xf>
    <xf numFmtId="0" fontId="33" fillId="0" borderId="0" xfId="6" applyFont="1" applyAlignment="1" applyProtection="1">
      <alignment horizontal="left" vertical="center"/>
      <protection locked="0"/>
    </xf>
    <xf numFmtId="0" fontId="31" fillId="0" borderId="0" xfId="6" applyFont="1" applyAlignment="1" applyProtection="1">
      <alignment horizontal="center" vertical="center"/>
      <protection locked="0"/>
    </xf>
    <xf numFmtId="168" fontId="7" fillId="0" borderId="0" xfId="6" applyNumberFormat="1" applyFont="1" applyAlignment="1" applyProtection="1">
      <alignment vertical="center"/>
      <protection locked="0"/>
    </xf>
    <xf numFmtId="166" fontId="7" fillId="0" borderId="0" xfId="1" applyNumberFormat="1" applyFont="1" applyAlignment="1" applyProtection="1">
      <alignment vertical="center"/>
      <protection locked="0"/>
    </xf>
    <xf numFmtId="0" fontId="7" fillId="0" borderId="0" xfId="6" applyFont="1" applyAlignment="1" applyProtection="1">
      <alignment vertical="center"/>
      <protection locked="0"/>
    </xf>
    <xf numFmtId="164" fontId="2" fillId="0" borderId="0" xfId="6" applyNumberFormat="1" applyFont="1" applyAlignment="1" applyProtection="1">
      <alignment vertical="center"/>
      <protection locked="0"/>
    </xf>
    <xf numFmtId="166" fontId="2" fillId="0" borderId="0" xfId="1" applyNumberFormat="1" applyFont="1" applyAlignment="1" applyProtection="1">
      <alignment vertical="center"/>
      <protection locked="0"/>
    </xf>
    <xf numFmtId="164" fontId="2" fillId="0" borderId="0" xfId="6" applyNumberFormat="1" applyFont="1" applyAlignment="1" applyProtection="1">
      <alignment horizontal="left"/>
      <protection locked="0"/>
    </xf>
    <xf numFmtId="164" fontId="2" fillId="0" borderId="0" xfId="6" applyNumberFormat="1" applyFont="1" applyAlignment="1" applyProtection="1">
      <alignment horizontal="left" vertical="center"/>
      <protection locked="0"/>
    </xf>
    <xf numFmtId="166" fontId="2" fillId="0" borderId="0" xfId="1" applyNumberFormat="1" applyFont="1" applyAlignment="1" applyProtection="1">
      <alignment horizontal="left" vertical="center"/>
      <protection locked="0"/>
    </xf>
    <xf numFmtId="16" fontId="13" fillId="0" borderId="0" xfId="6" quotePrefix="1" applyNumberFormat="1" applyFont="1" applyAlignment="1" applyProtection="1">
      <alignment horizontal="center"/>
      <protection locked="0"/>
    </xf>
    <xf numFmtId="166" fontId="6" fillId="0" borderId="0" xfId="3" applyNumberFormat="1" applyFont="1" applyFill="1" applyAlignment="1" applyProtection="1">
      <alignment horizontal="center"/>
      <protection locked="0"/>
    </xf>
    <xf numFmtId="166" fontId="3" fillId="0" borderId="0" xfId="1" quotePrefix="1" applyNumberFormat="1" applyFont="1" applyFill="1" applyAlignment="1" applyProtection="1">
      <alignment horizontal="center"/>
      <protection locked="0"/>
    </xf>
    <xf numFmtId="0" fontId="7" fillId="0" borderId="0" xfId="6" applyFont="1" applyProtection="1">
      <protection locked="0"/>
    </xf>
    <xf numFmtId="0" fontId="13" fillId="0" borderId="0" xfId="6" applyFont="1" applyAlignment="1" applyProtection="1">
      <alignment horizontal="center" vertical="center"/>
      <protection locked="0"/>
    </xf>
    <xf numFmtId="0" fontId="17" fillId="0" borderId="0" xfId="6" applyFont="1" applyAlignment="1" applyProtection="1">
      <alignment horizontal="left"/>
      <protection locked="0"/>
    </xf>
    <xf numFmtId="0" fontId="16" fillId="0" borderId="0" xfId="6" applyFont="1" applyAlignment="1" applyProtection="1">
      <alignment vertical="center"/>
      <protection locked="0"/>
    </xf>
    <xf numFmtId="37" fontId="7" fillId="0" borderId="0" xfId="6" applyNumberFormat="1" applyFont="1" applyAlignment="1" applyProtection="1">
      <alignment vertical="center"/>
      <protection locked="0"/>
    </xf>
    <xf numFmtId="168" fontId="1" fillId="0" borderId="0" xfId="7" applyNumberFormat="1" applyFont="1" applyProtection="1">
      <protection locked="0"/>
    </xf>
    <xf numFmtId="168" fontId="1" fillId="0" borderId="0" xfId="6" applyNumberFormat="1" applyFont="1" applyAlignment="1" applyProtection="1">
      <alignment vertical="center"/>
      <protection locked="0"/>
    </xf>
    <xf numFmtId="166" fontId="1" fillId="0" borderId="0" xfId="1" applyNumberFormat="1" applyFont="1" applyAlignment="1" applyProtection="1">
      <alignment vertical="center"/>
      <protection locked="0"/>
    </xf>
    <xf numFmtId="3" fontId="1" fillId="0" borderId="0" xfId="7" applyNumberFormat="1" applyFont="1" applyProtection="1">
      <protection locked="0"/>
    </xf>
    <xf numFmtId="3" fontId="1" fillId="0" borderId="0" xfId="8" applyFont="1" applyBorder="1" applyProtection="1">
      <protection locked="0"/>
    </xf>
    <xf numFmtId="166" fontId="1" fillId="0" borderId="0" xfId="1" applyNumberFormat="1" applyFont="1" applyBorder="1" applyProtection="1">
      <protection locked="0"/>
    </xf>
    <xf numFmtId="37" fontId="18" fillId="0" borderId="0" xfId="2" applyFont="1" applyAlignment="1" applyProtection="1">
      <alignment horizontal="left"/>
      <protection locked="0"/>
    </xf>
    <xf numFmtId="0" fontId="10" fillId="0" borderId="0" xfId="6" applyFont="1" applyAlignment="1" applyProtection="1">
      <alignment horizontal="left"/>
      <protection locked="0"/>
    </xf>
    <xf numFmtId="0" fontId="10" fillId="0" borderId="0" xfId="6" applyFont="1" applyAlignment="1" applyProtection="1">
      <alignment horizontal="left" vertical="center"/>
      <protection locked="0"/>
    </xf>
    <xf numFmtId="168" fontId="10" fillId="0" borderId="3" xfId="6" applyNumberFormat="1" applyFont="1" applyBorder="1" applyAlignment="1">
      <alignment vertical="center"/>
    </xf>
    <xf numFmtId="168" fontId="10" fillId="0" borderId="0" xfId="6" applyNumberFormat="1" applyFont="1" applyAlignment="1" applyProtection="1">
      <alignment vertical="center"/>
      <protection locked="0"/>
    </xf>
    <xf numFmtId="166" fontId="10" fillId="0" borderId="3" xfId="1" applyNumberFormat="1" applyFont="1" applyBorder="1" applyAlignment="1">
      <alignment vertical="center"/>
    </xf>
    <xf numFmtId="165" fontId="7" fillId="0" borderId="0" xfId="1" applyFont="1" applyFill="1" applyBorder="1" applyAlignment="1" applyProtection="1">
      <alignment vertical="center"/>
      <protection locked="0"/>
    </xf>
    <xf numFmtId="0" fontId="1" fillId="0" borderId="0" xfId="6" applyFont="1" applyProtection="1">
      <protection locked="0"/>
    </xf>
    <xf numFmtId="0" fontId="1" fillId="0" borderId="0" xfId="6" applyFont="1" applyAlignment="1" applyProtection="1">
      <alignment vertical="center"/>
      <protection locked="0"/>
    </xf>
    <xf numFmtId="169" fontId="7" fillId="0" borderId="0" xfId="6" applyNumberFormat="1" applyFont="1" applyAlignment="1" applyProtection="1">
      <alignment vertical="center"/>
      <protection locked="0"/>
    </xf>
    <xf numFmtId="0" fontId="17" fillId="0" borderId="0" xfId="6" applyFont="1" applyAlignment="1" applyProtection="1">
      <alignment vertical="center"/>
      <protection locked="0"/>
    </xf>
    <xf numFmtId="168" fontId="1" fillId="0" borderId="0" xfId="9" applyNumberFormat="1" applyFont="1" applyFill="1" applyBorder="1" applyAlignment="1" applyProtection="1">
      <alignment vertical="center"/>
      <protection locked="0"/>
    </xf>
    <xf numFmtId="166" fontId="1" fillId="0" borderId="0" xfId="1" applyNumberFormat="1" applyFont="1" applyFill="1" applyBorder="1" applyAlignment="1" applyProtection="1">
      <alignment vertical="center"/>
      <protection locked="0"/>
    </xf>
    <xf numFmtId="0" fontId="17" fillId="0" borderId="0" xfId="6" applyFont="1" applyAlignment="1" applyProtection="1">
      <alignment horizontal="left" vertical="center"/>
      <protection locked="0"/>
    </xf>
    <xf numFmtId="0" fontId="1" fillId="0" borderId="0" xfId="6" applyFont="1" applyAlignment="1" applyProtection="1">
      <alignment horizontal="left"/>
      <protection locked="0"/>
    </xf>
    <xf numFmtId="0" fontId="1" fillId="0" borderId="0" xfId="6" applyFont="1" applyAlignment="1" applyProtection="1">
      <alignment horizontal="left" vertical="center"/>
      <protection locked="0"/>
    </xf>
    <xf numFmtId="0" fontId="10" fillId="0" borderId="0" xfId="6" quotePrefix="1" applyFont="1" applyAlignment="1" applyProtection="1">
      <alignment horizontal="left"/>
      <protection locked="0"/>
    </xf>
    <xf numFmtId="169" fontId="10" fillId="0" borderId="3" xfId="1" applyNumberFormat="1" applyFont="1" applyBorder="1" applyAlignment="1" applyProtection="1">
      <alignment vertical="center"/>
    </xf>
    <xf numFmtId="165" fontId="10" fillId="0" borderId="0" xfId="1" applyFont="1" applyBorder="1" applyAlignment="1" applyProtection="1">
      <alignment vertical="center"/>
      <protection locked="0"/>
    </xf>
    <xf numFmtId="166" fontId="10" fillId="0" borderId="0" xfId="1" applyNumberFormat="1" applyFont="1" applyAlignment="1" applyProtection="1">
      <alignment vertical="center"/>
      <protection locked="0"/>
    </xf>
    <xf numFmtId="168" fontId="10" fillId="0" borderId="0" xfId="9" applyNumberFormat="1" applyFont="1" applyFill="1" applyBorder="1" applyAlignment="1" applyProtection="1">
      <alignment vertical="center"/>
      <protection locked="0"/>
    </xf>
    <xf numFmtId="166" fontId="10" fillId="0" borderId="0" xfId="1" applyNumberFormat="1" applyFont="1" applyFill="1" applyBorder="1" applyAlignment="1" applyProtection="1">
      <alignment vertical="center"/>
      <protection locked="0"/>
    </xf>
    <xf numFmtId="41" fontId="1" fillId="0" borderId="0" xfId="9" applyNumberFormat="1" applyFont="1" applyFill="1" applyAlignment="1" applyProtection="1">
      <alignment vertical="center"/>
      <protection locked="0"/>
    </xf>
    <xf numFmtId="41" fontId="1" fillId="0" borderId="0" xfId="6" applyNumberFormat="1" applyFont="1" applyAlignment="1" applyProtection="1">
      <alignment vertical="center"/>
      <protection locked="0"/>
    </xf>
    <xf numFmtId="0" fontId="17" fillId="0" borderId="0" xfId="6" applyFont="1" applyAlignment="1" applyProtection="1">
      <alignment horizontal="center" vertical="center"/>
      <protection locked="0"/>
    </xf>
    <xf numFmtId="41" fontId="10" fillId="0" borderId="3" xfId="9" applyNumberFormat="1" applyFont="1" applyFill="1" applyBorder="1" applyAlignment="1" applyProtection="1">
      <alignment vertical="center"/>
    </xf>
    <xf numFmtId="41" fontId="10" fillId="0" borderId="0" xfId="9" applyNumberFormat="1" applyFont="1" applyFill="1" applyBorder="1" applyAlignment="1" applyProtection="1">
      <alignment vertical="center"/>
      <protection locked="0"/>
    </xf>
    <xf numFmtId="166" fontId="10" fillId="0" borderId="3" xfId="1" applyNumberFormat="1" applyFont="1" applyFill="1" applyBorder="1" applyAlignment="1" applyProtection="1">
      <alignment vertical="center"/>
    </xf>
    <xf numFmtId="41" fontId="10" fillId="0" borderId="1" xfId="1" applyNumberFormat="1" applyFont="1" applyFill="1" applyBorder="1" applyAlignment="1" applyProtection="1">
      <alignment vertical="center"/>
    </xf>
    <xf numFmtId="41" fontId="10" fillId="0" borderId="0" xfId="1" applyNumberFormat="1" applyFont="1" applyFill="1" applyBorder="1" applyAlignment="1" applyProtection="1">
      <alignment vertical="center"/>
      <protection locked="0"/>
    </xf>
    <xf numFmtId="166" fontId="10" fillId="0" borderId="1" xfId="1" applyNumberFormat="1" applyFont="1" applyFill="1" applyBorder="1" applyAlignment="1" applyProtection="1">
      <alignment vertical="center"/>
    </xf>
    <xf numFmtId="49" fontId="13" fillId="0" borderId="0" xfId="6" applyNumberFormat="1" applyFont="1" applyAlignment="1" applyProtection="1">
      <alignment horizontal="center" vertical="center"/>
      <protection locked="0"/>
    </xf>
    <xf numFmtId="41" fontId="10" fillId="0" borderId="0" xfId="9" applyNumberFormat="1" applyFont="1" applyFill="1" applyBorder="1" applyAlignment="1" applyProtection="1">
      <alignment vertical="center"/>
    </xf>
    <xf numFmtId="49" fontId="1" fillId="0" borderId="0" xfId="6" applyNumberFormat="1" applyFont="1" applyAlignment="1" applyProtection="1">
      <alignment horizontal="left"/>
      <protection locked="0"/>
    </xf>
    <xf numFmtId="41" fontId="1" fillId="0" borderId="0" xfId="1" applyNumberFormat="1" applyFont="1" applyFill="1" applyBorder="1" applyAlignment="1" applyProtection="1">
      <alignment vertical="center"/>
      <protection locked="0"/>
    </xf>
    <xf numFmtId="49" fontId="10" fillId="0" borderId="0" xfId="6" applyNumberFormat="1" applyFont="1" applyAlignment="1" applyProtection="1">
      <alignment horizontal="left"/>
      <protection locked="0"/>
    </xf>
    <xf numFmtId="169" fontId="10" fillId="0" borderId="5" xfId="1" applyNumberFormat="1" applyFont="1" applyFill="1" applyBorder="1" applyAlignment="1" applyProtection="1">
      <alignment vertical="center"/>
    </xf>
    <xf numFmtId="169" fontId="10" fillId="0" borderId="0" xfId="1" applyNumberFormat="1" applyFont="1" applyFill="1" applyBorder="1" applyAlignment="1" applyProtection="1">
      <alignment vertical="center"/>
      <protection locked="0"/>
    </xf>
    <xf numFmtId="166" fontId="10" fillId="0" borderId="5" xfId="1" applyNumberFormat="1" applyFont="1" applyFill="1" applyBorder="1" applyAlignment="1" applyProtection="1">
      <alignment vertical="center"/>
    </xf>
    <xf numFmtId="49" fontId="10" fillId="0" borderId="0" xfId="2" applyNumberFormat="1" applyFont="1" applyAlignment="1" applyProtection="1">
      <alignment horizontal="left"/>
      <protection locked="0"/>
    </xf>
    <xf numFmtId="49" fontId="2" fillId="0" borderId="0" xfId="2" applyNumberFormat="1" applyFont="1" applyAlignment="1" applyProtection="1">
      <alignment horizontal="left"/>
      <protection locked="0"/>
    </xf>
    <xf numFmtId="49" fontId="6" fillId="0" borderId="0" xfId="2" applyNumberFormat="1" applyFont="1" applyAlignment="1" applyProtection="1">
      <alignment horizontal="center"/>
      <protection locked="0"/>
    </xf>
    <xf numFmtId="49" fontId="31" fillId="0" borderId="0" xfId="6" applyNumberFormat="1" applyFont="1" applyAlignment="1" applyProtection="1">
      <alignment horizontal="center" vertical="center"/>
      <protection locked="0"/>
    </xf>
    <xf numFmtId="37" fontId="1" fillId="0" borderId="0" xfId="1" applyNumberFormat="1" applyFont="1" applyFill="1" applyAlignment="1" applyProtection="1">
      <alignment vertical="center"/>
      <protection locked="0"/>
    </xf>
    <xf numFmtId="41" fontId="25" fillId="0" borderId="3" xfId="1" applyNumberFormat="1" applyFont="1" applyFill="1" applyBorder="1" applyAlignment="1" applyProtection="1">
      <alignment horizontal="center"/>
    </xf>
    <xf numFmtId="166" fontId="13" fillId="0" borderId="0" xfId="1" applyNumberFormat="1" applyFont="1" applyFill="1" applyAlignment="1" applyProtection="1">
      <alignment horizontal="center" vertical="center"/>
      <protection locked="0"/>
    </xf>
    <xf numFmtId="164" fontId="2" fillId="0" borderId="0" xfId="2" applyNumberFormat="1" applyFont="1" applyAlignment="1" applyProtection="1">
      <alignment horizontal="left"/>
      <protection locked="0"/>
    </xf>
    <xf numFmtId="166" fontId="10" fillId="0" borderId="0" xfId="1" applyNumberFormat="1" applyFont="1" applyFill="1" applyAlignment="1" applyProtection="1">
      <alignment horizontal="center"/>
      <protection locked="0"/>
    </xf>
    <xf numFmtId="164" fontId="25" fillId="0" borderId="0" xfId="5" applyNumberFormat="1" applyFont="1" applyAlignment="1" applyProtection="1">
      <alignment horizontal="left"/>
      <protection locked="0"/>
    </xf>
    <xf numFmtId="169" fontId="25" fillId="0" borderId="0" xfId="1" applyNumberFormat="1" applyFont="1" applyFill="1" applyAlignment="1" applyProtection="1">
      <alignment horizontal="center"/>
      <protection locked="0"/>
    </xf>
    <xf numFmtId="169" fontId="26" fillId="0" borderId="1" xfId="1" applyNumberFormat="1" applyFont="1" applyFill="1" applyBorder="1" applyAlignment="1" applyProtection="1">
      <alignment horizontal="center"/>
      <protection locked="0"/>
    </xf>
    <xf numFmtId="169" fontId="27" fillId="0" borderId="0" xfId="1" applyNumberFormat="1" applyFont="1" applyFill="1" applyAlignment="1" applyProtection="1">
      <alignment horizontal="center"/>
      <protection locked="0"/>
    </xf>
    <xf numFmtId="164" fontId="25" fillId="0" borderId="0" xfId="5" applyNumberFormat="1" applyFont="1" applyAlignment="1" applyProtection="1">
      <alignment horizontal="center"/>
      <protection locked="0"/>
    </xf>
    <xf numFmtId="37" fontId="27" fillId="0" borderId="0" xfId="5" applyNumberFormat="1" applyFont="1" applyAlignment="1" applyProtection="1">
      <alignment horizontal="center"/>
      <protection locked="0"/>
    </xf>
    <xf numFmtId="166" fontId="25" fillId="0" borderId="0" xfId="1" applyNumberFormat="1" applyFont="1" applyAlignment="1" applyProtection="1">
      <alignment horizontal="center"/>
      <protection locked="0"/>
    </xf>
    <xf numFmtId="166" fontId="26" fillId="0" borderId="1" xfId="1" applyNumberFormat="1" applyFont="1" applyBorder="1" applyAlignment="1" applyProtection="1">
      <alignment horizontal="center"/>
      <protection locked="0"/>
    </xf>
    <xf numFmtId="166" fontId="27" fillId="0" borderId="0" xfId="1" applyNumberFormat="1" applyFont="1" applyAlignment="1" applyProtection="1">
      <alignment horizontal="center"/>
      <protection locked="0"/>
    </xf>
    <xf numFmtId="166" fontId="3" fillId="0" borderId="0" xfId="3" quotePrefix="1" applyNumberFormat="1" applyFont="1" applyFill="1" applyAlignment="1" applyProtection="1">
      <alignment horizontal="center"/>
      <protection locked="0"/>
    </xf>
    <xf numFmtId="166" fontId="18" fillId="0" borderId="0" xfId="1" quotePrefix="1" applyNumberFormat="1" applyFont="1" applyFill="1" applyAlignment="1" applyProtection="1">
      <alignment horizontal="center"/>
      <protection locked="0"/>
    </xf>
    <xf numFmtId="166" fontId="18" fillId="0" borderId="0" xfId="1" applyNumberFormat="1" applyFont="1" applyFill="1" applyAlignment="1" applyProtection="1">
      <alignment horizontal="center"/>
      <protection locked="0"/>
    </xf>
    <xf numFmtId="166" fontId="18" fillId="0" borderId="0" xfId="3" quotePrefix="1" applyNumberFormat="1" applyFont="1" applyFill="1" applyAlignment="1" applyProtection="1">
      <alignment horizontal="center"/>
      <protection locked="0"/>
    </xf>
    <xf numFmtId="37" fontId="1" fillId="0" borderId="0" xfId="2" applyProtection="1">
      <protection locked="0"/>
    </xf>
    <xf numFmtId="41" fontId="1" fillId="0" borderId="0" xfId="2" applyNumberFormat="1" applyAlignment="1" applyProtection="1">
      <alignment vertical="center"/>
      <protection locked="0"/>
    </xf>
    <xf numFmtId="4" fontId="20" fillId="0" borderId="0" xfId="4" applyFont="1" applyProtection="1">
      <protection locked="0"/>
    </xf>
    <xf numFmtId="41" fontId="1" fillId="0" borderId="0" xfId="2" applyNumberFormat="1" applyProtection="1">
      <protection locked="0"/>
    </xf>
    <xf numFmtId="37" fontId="1" fillId="0" borderId="0" xfId="2" applyAlignment="1" applyProtection="1">
      <alignment horizontal="left"/>
      <protection locked="0"/>
    </xf>
    <xf numFmtId="37" fontId="1" fillId="0" borderId="0" xfId="2" quotePrefix="1" applyAlignment="1" applyProtection="1">
      <alignment horizontal="left"/>
      <protection locked="0"/>
    </xf>
    <xf numFmtId="167" fontId="1" fillId="0" borderId="0" xfId="2" applyNumberFormat="1" applyProtection="1">
      <protection locked="0"/>
    </xf>
    <xf numFmtId="168" fontId="1" fillId="0" borderId="0" xfId="2" applyNumberFormat="1" applyProtection="1">
      <protection locked="0"/>
    </xf>
    <xf numFmtId="37" fontId="1" fillId="0" borderId="0" xfId="2" applyAlignment="1" applyProtection="1">
      <alignment vertical="center"/>
      <protection locked="0"/>
    </xf>
    <xf numFmtId="168" fontId="1" fillId="0" borderId="0" xfId="2" applyNumberFormat="1" applyAlignment="1" applyProtection="1">
      <alignment vertical="center"/>
      <protection locked="0"/>
    </xf>
    <xf numFmtId="4" fontId="20" fillId="0" borderId="0" xfId="4" applyFont="1" applyAlignment="1" applyProtection="1">
      <alignment vertical="center"/>
      <protection locked="0"/>
    </xf>
    <xf numFmtId="167" fontId="1" fillId="0" borderId="0" xfId="2" applyNumberFormat="1" applyAlignment="1" applyProtection="1">
      <alignment vertical="center"/>
      <protection locked="0"/>
    </xf>
    <xf numFmtId="166" fontId="18" fillId="0" borderId="0" xfId="1" applyNumberFormat="1" applyFont="1" applyFill="1" applyAlignment="1" applyProtection="1">
      <alignment horizontal="right"/>
      <protection locked="0"/>
    </xf>
    <xf numFmtId="169" fontId="1" fillId="0" borderId="0" xfId="2" applyNumberFormat="1" applyProtection="1">
      <protection locked="0"/>
    </xf>
    <xf numFmtId="49" fontId="1" fillId="0" borderId="0" xfId="2" quotePrefix="1" applyNumberFormat="1" applyAlignment="1" applyProtection="1">
      <alignment horizontal="center"/>
      <protection locked="0"/>
    </xf>
    <xf numFmtId="169" fontId="1" fillId="0" borderId="0" xfId="2" quotePrefix="1" applyNumberFormat="1" applyProtection="1">
      <protection locked="0"/>
    </xf>
    <xf numFmtId="37" fontId="1" fillId="0" borderId="0" xfId="2" applyAlignment="1" applyProtection="1">
      <alignment horizontal="right"/>
      <protection locked="0"/>
    </xf>
    <xf numFmtId="37" fontId="1" fillId="0" borderId="0" xfId="2" applyAlignment="1" applyProtection="1">
      <alignment horizontal="left" vertical="center"/>
      <protection locked="0"/>
    </xf>
    <xf numFmtId="37" fontId="1" fillId="0" borderId="0" xfId="2" applyAlignment="1" applyProtection="1">
      <alignment horizontal="center"/>
      <protection locked="0"/>
    </xf>
    <xf numFmtId="164" fontId="1" fillId="0" borderId="0" xfId="2" applyNumberFormat="1" applyProtection="1">
      <protection locked="0"/>
    </xf>
    <xf numFmtId="164" fontId="18" fillId="0" borderId="0" xfId="6" applyNumberFormat="1" applyFont="1" applyProtection="1">
      <protection locked="0"/>
    </xf>
    <xf numFmtId="16" fontId="18" fillId="0" borderId="0" xfId="6" quotePrefix="1" applyNumberFormat="1" applyFont="1" applyProtection="1">
      <protection locked="0"/>
    </xf>
    <xf numFmtId="49" fontId="1" fillId="0" borderId="0" xfId="2" applyNumberFormat="1" applyAlignment="1" applyProtection="1">
      <alignment horizontal="left"/>
      <protection locked="0"/>
    </xf>
    <xf numFmtId="166" fontId="13" fillId="0" borderId="0" xfId="1" applyNumberFormat="1" applyFont="1" applyFill="1" applyAlignment="1" applyProtection="1">
      <alignment horizontal="center" vertical="center"/>
      <protection locked="0"/>
    </xf>
    <xf numFmtId="164" fontId="2" fillId="0" borderId="0" xfId="2" applyNumberFormat="1" applyFont="1" applyAlignment="1" applyProtection="1">
      <alignment horizontal="left"/>
      <protection locked="0"/>
    </xf>
    <xf numFmtId="166" fontId="10" fillId="0" borderId="0" xfId="1" applyNumberFormat="1" applyFont="1" applyFill="1" applyAlignment="1" applyProtection="1">
      <alignment horizontal="center" vertical="center"/>
      <protection locked="0"/>
    </xf>
    <xf numFmtId="166" fontId="10" fillId="0" borderId="0" xfId="1" applyNumberFormat="1" applyFont="1" applyFill="1" applyAlignment="1" applyProtection="1">
      <alignment horizontal="center"/>
      <protection locked="0"/>
    </xf>
    <xf numFmtId="169" fontId="1" fillId="0" borderId="0" xfId="2" applyNumberFormat="1" applyAlignment="1" applyProtection="1">
      <alignment horizontal="center"/>
      <protection locked="0"/>
    </xf>
    <xf numFmtId="49" fontId="1" fillId="0" borderId="0" xfId="2" quotePrefix="1" applyNumberFormat="1" applyAlignment="1" applyProtection="1">
      <alignment horizontal="center"/>
      <protection locked="0"/>
    </xf>
    <xf numFmtId="49" fontId="1" fillId="0" borderId="0" xfId="2" applyNumberFormat="1" applyAlignment="1" applyProtection="1">
      <alignment horizontal="center"/>
      <protection locked="0"/>
    </xf>
    <xf numFmtId="169" fontId="13" fillId="0" borderId="0" xfId="2" applyNumberFormat="1" applyFont="1" applyAlignment="1" applyProtection="1">
      <alignment horizontal="center" vertical="center"/>
      <protection locked="0"/>
    </xf>
    <xf numFmtId="164" fontId="25" fillId="0" borderId="0" xfId="5" applyNumberFormat="1" applyFont="1" applyAlignment="1" applyProtection="1">
      <alignment horizontal="left"/>
      <protection locked="0"/>
    </xf>
    <xf numFmtId="169" fontId="25" fillId="0" borderId="0" xfId="1" applyNumberFormat="1" applyFont="1" applyFill="1" applyAlignment="1" applyProtection="1">
      <alignment horizontal="center"/>
      <protection locked="0"/>
    </xf>
    <xf numFmtId="169" fontId="26" fillId="0" borderId="1" xfId="1" applyNumberFormat="1" applyFont="1" applyFill="1" applyBorder="1" applyAlignment="1" applyProtection="1">
      <alignment horizontal="center"/>
      <protection locked="0"/>
    </xf>
    <xf numFmtId="169" fontId="27" fillId="0" borderId="0" xfId="1" applyNumberFormat="1" applyFont="1" applyFill="1" applyAlignment="1" applyProtection="1">
      <alignment horizontal="center"/>
      <protection locked="0"/>
    </xf>
    <xf numFmtId="164" fontId="25" fillId="0" borderId="0" xfId="5" applyNumberFormat="1" applyFont="1" applyAlignment="1" applyProtection="1">
      <alignment horizontal="center"/>
      <protection locked="0"/>
    </xf>
    <xf numFmtId="37" fontId="26" fillId="0" borderId="1" xfId="5" applyNumberFormat="1" applyFont="1" applyBorder="1" applyAlignment="1" applyProtection="1">
      <alignment horizontal="center"/>
      <protection locked="0"/>
    </xf>
    <xf numFmtId="37" fontId="27" fillId="0" borderId="0" xfId="5" applyNumberFormat="1" applyFont="1" applyAlignment="1" applyProtection="1">
      <alignment horizontal="center"/>
      <protection locked="0"/>
    </xf>
    <xf numFmtId="166" fontId="25" fillId="0" borderId="0" xfId="1" applyNumberFormat="1" applyFont="1" applyAlignment="1" applyProtection="1">
      <alignment horizontal="center"/>
      <protection locked="0"/>
    </xf>
    <xf numFmtId="166" fontId="26" fillId="0" borderId="1" xfId="1" applyNumberFormat="1" applyFont="1" applyBorder="1" applyAlignment="1" applyProtection="1">
      <alignment horizontal="center"/>
      <protection locked="0"/>
    </xf>
    <xf numFmtId="166" fontId="27" fillId="0" borderId="0" xfId="1" applyNumberFormat="1" applyFont="1" applyAlignment="1" applyProtection="1">
      <alignment horizontal="center"/>
      <protection locked="0"/>
    </xf>
    <xf numFmtId="166" fontId="3" fillId="0" borderId="0" xfId="3" quotePrefix="1" applyNumberFormat="1" applyFont="1" applyFill="1" applyAlignment="1" applyProtection="1">
      <alignment horizontal="center"/>
      <protection locked="0"/>
    </xf>
    <xf numFmtId="41" fontId="13" fillId="0" borderId="0" xfId="6" applyNumberFormat="1" applyFont="1" applyAlignment="1" applyProtection="1">
      <alignment horizontal="center" vertical="center"/>
      <protection locked="0"/>
    </xf>
    <xf numFmtId="164" fontId="10" fillId="0" borderId="0" xfId="2" applyNumberFormat="1" applyFont="1" applyAlignment="1" applyProtection="1">
      <alignment horizontal="center"/>
      <protection locked="0"/>
    </xf>
    <xf numFmtId="164" fontId="18" fillId="0" borderId="0" xfId="6" applyNumberFormat="1" applyFont="1" applyAlignment="1" applyProtection="1">
      <alignment horizontal="center"/>
      <protection locked="0"/>
    </xf>
  </cellXfs>
  <cellStyles count="10">
    <cellStyle name="Change A&amp;ll 17 2 2" xfId="8" xr:uid="{F8231AE0-0C4D-4D83-8F16-02AE54F476A4}"/>
    <cellStyle name="Comma" xfId="1" builtinId="3"/>
    <cellStyle name="Comma 2 2" xfId="9" xr:uid="{0689F80D-47C6-4854-B950-5CCFDB75E3DC}"/>
    <cellStyle name="Comma 5" xfId="4" xr:uid="{35E86BCB-A424-4970-AE39-835B83F4FE01}"/>
    <cellStyle name="Comma 5 2" xfId="7" xr:uid="{356C18A9-5269-49E8-A79D-DD023E65962E}"/>
    <cellStyle name="Comma 6" xfId="3" xr:uid="{1D159768-80F1-41E2-9F47-A2F586DA9739}"/>
    <cellStyle name="Normal" xfId="0" builtinId="0"/>
    <cellStyle name="Normal 2" xfId="2" xr:uid="{9ECFF593-E1FD-4227-BA1B-74F497FAC73F}"/>
    <cellStyle name="Normal 30 2" xfId="5" xr:uid="{B665BCEB-8FB1-4472-920D-48983044C9A7}"/>
    <cellStyle name="Normal 4" xfId="6" xr:uid="{2D56771E-EB1E-4101-9023-437F3DC704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ustomXml" Target="../customXml/item3.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v05\my%20documents\My%20Documents%20D\SU\Jobs\&#3591;&#3634;&#3609;&#3613;&#3656;&#3634;&#3618;&#3621;&#3591;&#3607;&#3640;&#3609;\Mortgage%20loan\Su\Doi\Doi05\Dec-04%20&#3585;&#3619;&#3617;&#3585;&#3621;&#3634;&#3591;&#3611;&#3637;(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c16\documents\Documents%20and%20Settings\All%20Users\Documents\BUDGET&#3611;&#3619;&#3632;&#3592;&#3635;&#3611;&#3637;%202550\15%20BG%20JittryBG2007+%20EST06&#3618;&#3657;&#3634;&#3618;%20lr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ttima_j\d\BG46\jittrybg4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taccwrk02\ShareFolder\bck_d\Bsheet&amp;Krom\BSHEET\Q153\20100421%20Bsheet%20Mar10_KPMG_&#3626;&#3656;&#3591;&#3585;&#3619;&#36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cc16\documents\Documents%20and%20Settings\All%20Users\Documents\Budget50\bg50%20&#3619;&#3634;&#3618;&#3648;&#3604;&#3639;&#3629;&#3609;\bg50%20monthly.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taccwrk03\ACERDATA%20(D)\My%20Work\ADMIN2006.2%20%20P'FON\VEHICLE_06\v.AUG.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qtaccwrk04\ACERDATA%20(D)\b07+e06kay\ADMIN%20Est2006+bg2007&#3588;&#3619;&#3633;&#3657;&#3591;&#3607;&#3637;&#3656;2\&#3605;&#3619;&#3623;&#3592;%20E06+BG07\&#3608;&#3640;&#3619;&#3585;&#3634;&#3619;\&#3588;&#3594;&#3592;.Est.2006+Bg20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qtaccwrk02\ShareFolder\+%20FS%20Format%20New_OIC\2555%20FS%20new\06Jun12\20120709%20Jun12%20Financial%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Sheet2"/>
      <sheetName val="Sheet7"/>
      <sheetName val="Sheet1"/>
      <sheetName val="เกด"/>
      <sheetName val="ส่งกรม"/>
      <sheetName val="หนี้ฟ้อง"/>
      <sheetName val="พี่แพะ"/>
      <sheetName val="พี่แพะ (2)"/>
      <sheetName val="Sheet3"/>
      <sheetName val="Sheet4"/>
      <sheetName val="Sheet5"/>
      <sheetName val="copy"/>
      <sheetName val="Sheet8"/>
      <sheetName val="ส่งกรมupdate"/>
      <sheetName val="ส่งกรมupdate (2)"/>
      <sheetName val="พี่แพะ_(2)"/>
      <sheetName val="ส่งกรมupdate_(2)"/>
      <sheetName val="TTAgency"/>
      <sheetName val="A16Promo"/>
      <sheetName val="พี่แพะ_(2)1"/>
      <sheetName val="ส่งกรมupdate_(2)1"/>
      <sheetName val="w"/>
    </sheetNames>
    <sheetDataSet>
      <sheetData sheetId="0" refreshError="1"/>
      <sheetData sheetId="1" refreshError="1"/>
      <sheetData sheetId="2" refreshError="1"/>
      <sheetData sheetId="3" refreshError="1"/>
      <sheetData sheetId="4" refreshError="1">
        <row r="1">
          <cell r="B1">
            <v>1</v>
          </cell>
          <cell r="C1">
            <v>2</v>
          </cell>
          <cell r="D1">
            <v>3</v>
          </cell>
          <cell r="E1">
            <v>4</v>
          </cell>
          <cell r="F1">
            <v>5</v>
          </cell>
          <cell r="G1">
            <v>6</v>
          </cell>
          <cell r="H1">
            <v>7</v>
          </cell>
          <cell r="I1">
            <v>8</v>
          </cell>
          <cell r="J1">
            <v>9</v>
          </cell>
          <cell r="K1">
            <v>10</v>
          </cell>
          <cell r="L1">
            <v>11</v>
          </cell>
        </row>
        <row r="2">
          <cell r="B2" t="str">
            <v>Account No</v>
          </cell>
          <cell r="C2" t="str">
            <v>Originate Date</v>
          </cell>
          <cell r="D2" t="str">
            <v>Maturity Date</v>
          </cell>
          <cell r="E2" t="str">
            <v>Original amt.</v>
          </cell>
          <cell r="F2" t="str">
            <v>Past Due</v>
          </cell>
          <cell r="G2" t="str">
            <v xml:space="preserve">Type </v>
          </cell>
          <cell r="H2" t="str">
            <v>Room</v>
          </cell>
          <cell r="I2" t="str">
            <v>Subdistrict</v>
          </cell>
          <cell r="J2" t="str">
            <v>District</v>
          </cell>
          <cell r="K2" t="str">
            <v>Province</v>
          </cell>
          <cell r="L2" t="str">
            <v>Appraisal Company</v>
          </cell>
        </row>
        <row r="3">
          <cell r="F3">
            <v>38322</v>
          </cell>
          <cell r="G3" t="str">
            <v>of Collateral</v>
          </cell>
        </row>
        <row r="5">
          <cell r="B5" t="str">
            <v>Account No</v>
          </cell>
        </row>
        <row r="7">
          <cell r="B7" t="str">
            <v>001-00000956-0</v>
          </cell>
          <cell r="C7">
            <v>38209</v>
          </cell>
          <cell r="D7">
            <v>43687</v>
          </cell>
          <cell r="E7">
            <v>500000</v>
          </cell>
          <cell r="F7">
            <v>0</v>
          </cell>
          <cell r="G7" t="str">
            <v>ที่ดินเปล่า</v>
          </cell>
          <cell r="H7" t="str">
            <v>ฉ.893</v>
          </cell>
          <cell r="I7" t="str">
            <v>ไทรใหญ่</v>
          </cell>
          <cell r="J7" t="str">
            <v>ไทรน้อย</v>
          </cell>
          <cell r="K7" t="str">
            <v>นนทบุรี</v>
          </cell>
          <cell r="L7" t="str">
            <v>บริษัท ท็อปไทย แอพพรซอล จำกัด</v>
          </cell>
        </row>
        <row r="8">
          <cell r="B8" t="str">
            <v>001-00000915-1</v>
          </cell>
          <cell r="C8">
            <v>37984</v>
          </cell>
          <cell r="D8">
            <v>43463</v>
          </cell>
          <cell r="E8">
            <v>3500000</v>
          </cell>
          <cell r="F8">
            <v>0</v>
          </cell>
          <cell r="G8" t="str">
            <v>ที่ดินเปล่า</v>
          </cell>
          <cell r="H8" t="str">
            <v>ฉ.894</v>
          </cell>
          <cell r="I8" t="str">
            <v>ไทรใหญ่</v>
          </cell>
          <cell r="J8" t="str">
            <v>ไทรน้อย</v>
          </cell>
          <cell r="K8" t="str">
            <v>นนทบุรี</v>
          </cell>
          <cell r="L8" t="str">
            <v>บริษัท ท็อปไทย แอพพรซอล จำกัด</v>
          </cell>
        </row>
        <row r="9">
          <cell r="B9" t="str">
            <v>001-00000420-7</v>
          </cell>
          <cell r="C9">
            <v>37468</v>
          </cell>
          <cell r="D9">
            <v>40086</v>
          </cell>
          <cell r="E9">
            <v>20000000</v>
          </cell>
          <cell r="F9">
            <v>0</v>
          </cell>
          <cell r="G9" t="str">
            <v>ที่ดินเปล่า</v>
          </cell>
          <cell r="H9" t="str">
            <v>ฉ.11183,9280-81,10666,39934,52726,7094</v>
          </cell>
          <cell r="I9" t="str">
            <v>บางบ่อ,บางเสาธง</v>
          </cell>
          <cell r="J9" t="str">
            <v>บางบ่อ,บางพลี</v>
          </cell>
          <cell r="K9" t="str">
            <v>สมุทรปราการ</v>
          </cell>
          <cell r="L9" t="str">
            <v>บริษัท บีซีเอ. ประเมินราคา จำกัด</v>
          </cell>
        </row>
        <row r="10">
          <cell r="B10" t="str">
            <v>001-00000419-4</v>
          </cell>
          <cell r="C10">
            <v>37468</v>
          </cell>
          <cell r="D10">
            <v>40086</v>
          </cell>
          <cell r="E10">
            <v>28887169.800000001</v>
          </cell>
          <cell r="F10">
            <v>0</v>
          </cell>
          <cell r="G10" t="str">
            <v>ที่ดินเปล่า</v>
          </cell>
          <cell r="H10" t="str">
            <v>ฉ.6936</v>
          </cell>
          <cell r="I10" t="str">
            <v>บางพลีใหญ่</v>
          </cell>
          <cell r="J10" t="str">
            <v>บางพลี</v>
          </cell>
          <cell r="K10" t="str">
            <v>สมุทรปราการ</v>
          </cell>
          <cell r="L10" t="str">
            <v>บริษัท บีซีเอ. ประเมินราคา จำกัด</v>
          </cell>
        </row>
        <row r="11">
          <cell r="B11" t="str">
            <v>001-00000418-5</v>
          </cell>
          <cell r="C11">
            <v>37468</v>
          </cell>
          <cell r="D11">
            <v>40086</v>
          </cell>
          <cell r="E11">
            <v>29577973.800000001</v>
          </cell>
          <cell r="F11">
            <v>0</v>
          </cell>
          <cell r="G11" t="str">
            <v>ที่ดินเปล่า</v>
          </cell>
          <cell r="H11" t="str">
            <v>ฉ.6936</v>
          </cell>
          <cell r="I11" t="str">
            <v>บางพลีใหญ่</v>
          </cell>
          <cell r="J11" t="str">
            <v>บางพลี</v>
          </cell>
          <cell r="K11" t="str">
            <v>สมุทรปราการ</v>
          </cell>
          <cell r="L11" t="str">
            <v>บริษัท บีซีเอ. ประเมินราคา จำกัด</v>
          </cell>
        </row>
        <row r="12">
          <cell r="B12" t="str">
            <v>001-00000558-2</v>
          </cell>
          <cell r="C12">
            <v>36817</v>
          </cell>
          <cell r="D12">
            <v>37547</v>
          </cell>
          <cell r="E12">
            <v>10000000</v>
          </cell>
          <cell r="F12">
            <v>0</v>
          </cell>
          <cell r="G12" t="str">
            <v>บ้านเดี่ยว 2 ชั้น</v>
          </cell>
          <cell r="H12" t="str">
            <v>ฉ.5310</v>
          </cell>
          <cell r="I12" t="str">
            <v>สวนลุมพินี(บางกะปิฝั่งใต้)</v>
          </cell>
          <cell r="J12" t="str">
            <v>ปทุมวัน(บางกะปิ)</v>
          </cell>
          <cell r="K12" t="str">
            <v>กรุงเทพมหานคร</v>
          </cell>
          <cell r="L12" t="str">
            <v>บริษัท ศศิรัชดา จำกัด</v>
          </cell>
        </row>
        <row r="13">
          <cell r="B13" t="str">
            <v>001-00000886-7</v>
          </cell>
          <cell r="C13">
            <v>37734</v>
          </cell>
          <cell r="D13">
            <v>39225</v>
          </cell>
          <cell r="E13">
            <v>4300000</v>
          </cell>
          <cell r="F13">
            <v>0</v>
          </cell>
          <cell r="G13" t="str">
            <v>อพาร์ทเม้นต์ลาดพร้าว</v>
          </cell>
          <cell r="H13" t="str">
            <v>ฉ.160657</v>
          </cell>
          <cell r="I13" t="str">
            <v>คลองจั่น</v>
          </cell>
          <cell r="J13" t="str">
            <v>บางกะปิ</v>
          </cell>
          <cell r="K13" t="str">
            <v>กรุงเทพมหานคร</v>
          </cell>
          <cell r="L13" t="str">
            <v>บริษัท สยาม แอพไพรซัล จำกัด</v>
          </cell>
        </row>
        <row r="14">
          <cell r="B14" t="str">
            <v>001-00000465-8</v>
          </cell>
          <cell r="C14">
            <v>35748</v>
          </cell>
          <cell r="D14">
            <v>37574</v>
          </cell>
          <cell r="E14">
            <v>16500000</v>
          </cell>
          <cell r="F14">
            <v>0</v>
          </cell>
          <cell r="G14" t="str">
            <v>ที่ดินเปล่า</v>
          </cell>
          <cell r="H14" t="str">
            <v>ฉ.10735,11017,น.ส.3ก เลขที่ 281/23</v>
          </cell>
          <cell r="I14" t="str">
            <v>ทับเที่ยง</v>
          </cell>
          <cell r="J14" t="str">
            <v>เมืองตรัง</v>
          </cell>
          <cell r="K14" t="str">
            <v>ตรัง</v>
          </cell>
          <cell r="L14" t="str">
            <v>บริษัท บีซีเอ. ประเมินราคา จำกัด</v>
          </cell>
        </row>
        <row r="15">
          <cell r="B15" t="str">
            <v>001-00000916-0</v>
          </cell>
          <cell r="C15">
            <v>37999</v>
          </cell>
          <cell r="D15">
            <v>39090</v>
          </cell>
          <cell r="E15">
            <v>5000000</v>
          </cell>
          <cell r="F15">
            <v>0</v>
          </cell>
          <cell r="G15" t="str">
            <v>ทีดินพร้อมโครงการจัดสรร</v>
          </cell>
          <cell r="H15" t="str">
            <v>ฉ.7558, ฉ.156061, 156062, ฉ.156063, ฉ.156064, ฉ.156065</v>
          </cell>
          <cell r="I15" t="str">
            <v>จอหอ (หมื่นไว) ในเมือง, เมือง</v>
          </cell>
          <cell r="J15" t="str">
            <v>เมืองนครราชสีมา</v>
          </cell>
          <cell r="K15" t="str">
            <v>นครราชสีมา</v>
          </cell>
          <cell r="L15" t="str">
            <v>บริษัท เอเจนซี่ ฟอร์เรียลเอสแตท จำกัด</v>
          </cell>
        </row>
        <row r="16">
          <cell r="B16" t="str">
            <v>001-00000961-5</v>
          </cell>
          <cell r="C16">
            <v>38278</v>
          </cell>
          <cell r="D16">
            <v>39090</v>
          </cell>
          <cell r="E16">
            <v>4700000</v>
          </cell>
          <cell r="F16">
            <v>0</v>
          </cell>
          <cell r="G16" t="str">
            <v>ที่ดินพร้อมโครงการจัดสรร</v>
          </cell>
          <cell r="H16" t="str">
            <v>ฉ.7558, ฉ.156061, 156062, ฉ.156063, ฉ.156064, ฉ.156066</v>
          </cell>
          <cell r="I16" t="str">
            <v>จอหอ (หมื่นไว) ในเมือง, เมือง</v>
          </cell>
          <cell r="J16" t="str">
            <v>เมืองนครราชสีมา</v>
          </cell>
          <cell r="K16" t="str">
            <v>นครราชสีมา</v>
          </cell>
          <cell r="L16" t="str">
            <v>บริษัท เอเจนซี่ ฟอร์เรียลเอสแตท จำกัด</v>
          </cell>
        </row>
        <row r="17">
          <cell r="B17" t="str">
            <v>001-00000967-9</v>
          </cell>
          <cell r="C17">
            <v>38351</v>
          </cell>
          <cell r="D17">
            <v>39440</v>
          </cell>
          <cell r="E17">
            <v>9723998.5099999998</v>
          </cell>
          <cell r="F17">
            <v>0</v>
          </cell>
          <cell r="G17" t="str">
            <v>ที่ดินพร้อมโครงการจัดสรร</v>
          </cell>
          <cell r="H17" t="str">
            <v>ฉ.1923,56338,56339,56342</v>
          </cell>
          <cell r="I17" t="str">
            <v>ทรายกองดิน</v>
          </cell>
          <cell r="J17" t="str">
            <v>มีนบุรี</v>
          </cell>
          <cell r="K17" t="str">
            <v>กรุงเทพมหานคร</v>
          </cell>
          <cell r="L17" t="str">
            <v>บริษัท บีซีเอ. ประเมินราคา จำกัด</v>
          </cell>
        </row>
        <row r="18">
          <cell r="B18" t="str">
            <v>001-00000466-7</v>
          </cell>
          <cell r="C18">
            <v>35781</v>
          </cell>
          <cell r="D18">
            <v>36146</v>
          </cell>
          <cell r="E18">
            <v>18000000</v>
          </cell>
          <cell r="F18">
            <v>1</v>
          </cell>
          <cell r="G18" t="str">
            <v>บ้านเดี่ยว</v>
          </cell>
          <cell r="H18" t="str">
            <v>ฉ.66719</v>
          </cell>
          <cell r="I18" t="str">
            <v>ศาลาธรรมสพน์ (บางระมาด)</v>
          </cell>
          <cell r="J18" t="str">
            <v>ตลิ่งชัน</v>
          </cell>
          <cell r="K18" t="str">
            <v>กรุงเทพมหานคร</v>
          </cell>
          <cell r="L18" t="str">
            <v>บริษัท บีซีเอ. ประเมินราคา จำกัด</v>
          </cell>
        </row>
        <row r="19">
          <cell r="B19" t="str">
            <v>001-00000943-3</v>
          </cell>
          <cell r="C19">
            <v>38145</v>
          </cell>
          <cell r="D19">
            <v>38837</v>
          </cell>
          <cell r="E19">
            <v>20000000</v>
          </cell>
          <cell r="F19">
            <v>1</v>
          </cell>
          <cell r="G19" t="str">
            <v>ที่ดินพร้อมโครงการจัดสรร</v>
          </cell>
          <cell r="H19" t="str">
            <v>ฉ.4867, ฉ.4870, ฉ.79090, ฉ.92533</v>
          </cell>
          <cell r="I19" t="str">
            <v>รอบเวียง, ริมกก (รอบเวียง)</v>
          </cell>
          <cell r="J19" t="str">
            <v>เมืองเชียงราย, เมืองเชียงราย</v>
          </cell>
          <cell r="K19" t="str">
            <v>เชียงราย</v>
          </cell>
          <cell r="L19" t="str">
            <v>บริษัท ทีเอ เมเนจเม้นท์ คอปรอเรชั่น 1999 จำกัด</v>
          </cell>
        </row>
        <row r="20">
          <cell r="B20" t="str">
            <v>001-00000937-9</v>
          </cell>
          <cell r="C20">
            <v>38106</v>
          </cell>
          <cell r="D20">
            <v>38837</v>
          </cell>
          <cell r="E20">
            <v>26000000</v>
          </cell>
          <cell r="F20">
            <v>1</v>
          </cell>
          <cell r="G20" t="str">
            <v>ที่ดินพร้อมโครงการจัดสรร</v>
          </cell>
          <cell r="H20" t="str">
            <v>ฉ.4867, ฉ.4870, ฉ.79090, ฉ.92533</v>
          </cell>
          <cell r="I20" t="str">
            <v>รอบเวียง, ริมกก (รอบเวียง)</v>
          </cell>
          <cell r="J20" t="str">
            <v>เมืองเชียงราย, เมืองเชียงราย</v>
          </cell>
          <cell r="K20" t="str">
            <v>เชียงราย</v>
          </cell>
          <cell r="L20" t="str">
            <v>บริษัท ทีเอ เมเนจเม้นท์ คอปรอเรชั่น 1999 จำกัด</v>
          </cell>
        </row>
        <row r="21">
          <cell r="B21" t="str">
            <v>001-00000928-8</v>
          </cell>
          <cell r="C21">
            <v>38072</v>
          </cell>
          <cell r="D21">
            <v>38802</v>
          </cell>
          <cell r="E21">
            <v>2600000</v>
          </cell>
          <cell r="F21">
            <v>1</v>
          </cell>
          <cell r="G21" t="str">
            <v>ที่ดินพร้อมโครงการจัดสรร</v>
          </cell>
          <cell r="H21" t="str">
            <v>ฉ.7558, ฉ.156061, 156062, ฉ.156063, ฉ.156064, ฉ.156065</v>
          </cell>
          <cell r="I21" t="str">
            <v>จอหอ (หมื่นไว) ในเมือง, เมือง</v>
          </cell>
          <cell r="J21" t="str">
            <v>เมืองนครราชสีมา</v>
          </cell>
          <cell r="K21" t="str">
            <v>นครราชสีมา</v>
          </cell>
          <cell r="L21" t="str">
            <v>บริษัท เอเจนซี่ ฟอร์เรียลเอสแตท จำกัด</v>
          </cell>
        </row>
        <row r="22">
          <cell r="B22" t="str">
            <v>001-00000935-1</v>
          </cell>
          <cell r="C22">
            <v>38089</v>
          </cell>
          <cell r="D22">
            <v>38819</v>
          </cell>
          <cell r="E22">
            <v>231700</v>
          </cell>
          <cell r="F22">
            <v>1</v>
          </cell>
          <cell r="G22" t="str">
            <v>ทีดินพร้อมโครงการจัดสรร</v>
          </cell>
          <cell r="H22" t="str">
            <v>ฉ.1923,56338,56339,56340</v>
          </cell>
          <cell r="I22" t="str">
            <v>ทรายกองดิน</v>
          </cell>
          <cell r="J22" t="str">
            <v>มีนบุรี</v>
          </cell>
          <cell r="K22" t="str">
            <v>กรุงเทพมหานคร</v>
          </cell>
          <cell r="L22" t="str">
            <v>บริษัท บีซีเอ. ประเมินราคา จำกัด</v>
          </cell>
        </row>
        <row r="23">
          <cell r="B23" t="str">
            <v>001-00000926-0</v>
          </cell>
          <cell r="C23">
            <v>38065</v>
          </cell>
          <cell r="D23">
            <v>38795</v>
          </cell>
          <cell r="E23">
            <v>11228000</v>
          </cell>
          <cell r="F23">
            <v>1</v>
          </cell>
          <cell r="G23" t="str">
            <v>ที่ดินพร้อมโครงการจัดสรร</v>
          </cell>
          <cell r="H23" t="str">
            <v>ฉ.1923,56338,56339,56341</v>
          </cell>
          <cell r="I23" t="str">
            <v>ทรายกองดิน</v>
          </cell>
          <cell r="J23" t="str">
            <v>มีนบุรี</v>
          </cell>
          <cell r="K23" t="str">
            <v>กรุงเทพมหานคร</v>
          </cell>
          <cell r="L23" t="str">
            <v>บริษัท บีซีเอ. ประเมินราคา จำกัด</v>
          </cell>
        </row>
        <row r="24">
          <cell r="B24" t="str">
            <v>001-00000921-5</v>
          </cell>
          <cell r="C24">
            <v>38043</v>
          </cell>
          <cell r="D24">
            <v>38774</v>
          </cell>
          <cell r="E24">
            <v>60000000</v>
          </cell>
          <cell r="F24">
            <v>1</v>
          </cell>
          <cell r="G24" t="str">
            <v>ที่ดินพร้อมโครงการจัดสรร</v>
          </cell>
          <cell r="H24" t="str">
            <v>ฉ.1923,56338,56339,56342</v>
          </cell>
          <cell r="I24" t="str">
            <v>ทรายกองดิน</v>
          </cell>
          <cell r="J24" t="str">
            <v>มีนบุรี</v>
          </cell>
          <cell r="K24" t="str">
            <v>กรุงเทพมหานคร</v>
          </cell>
          <cell r="L24" t="str">
            <v>บริษัท บีซีเอ. ประเมินราคา จำกัด</v>
          </cell>
        </row>
        <row r="25">
          <cell r="B25" t="str">
            <v>001-00000953-3</v>
          </cell>
          <cell r="C25">
            <v>38190</v>
          </cell>
          <cell r="D25">
            <v>39230</v>
          </cell>
          <cell r="E25">
            <v>2495378</v>
          </cell>
          <cell r="F25">
            <v>1</v>
          </cell>
          <cell r="G25" t="str">
            <v>ที่ดินพร้อมโครงการจัดสรร</v>
          </cell>
          <cell r="H25" t="str">
            <v>ฉ.1092,16071-7,22030-1</v>
          </cell>
          <cell r="I25" t="str">
            <v>ปากเกร็ด(บ้านวัดบ่อ)</v>
          </cell>
          <cell r="J25" t="str">
            <v>ปากเกร็ด(ตลาดขวัญ)</v>
          </cell>
          <cell r="K25" t="str">
            <v>นนทบุรี</v>
          </cell>
          <cell r="L25" t="str">
            <v>บริษัท ไซมอน ลิม และหุ้นส่วน จำกัด</v>
          </cell>
        </row>
        <row r="26">
          <cell r="B26" t="str">
            <v>001-00000954-2</v>
          </cell>
          <cell r="C26">
            <v>38190</v>
          </cell>
          <cell r="D26">
            <v>39230</v>
          </cell>
          <cell r="E26">
            <v>1901256</v>
          </cell>
          <cell r="F26">
            <v>1</v>
          </cell>
          <cell r="G26" t="str">
            <v>ที่ดินพร้อมโครงการจัดสรร</v>
          </cell>
          <cell r="H26" t="str">
            <v>ฉ.1092,16071-7,22030-2</v>
          </cell>
          <cell r="I26" t="str">
            <v>ปากเกร็ด(บ้านวัดบ่อ)</v>
          </cell>
          <cell r="J26" t="str">
            <v>ปากเกร็ด(ตลาดขวัญ)</v>
          </cell>
          <cell r="K26" t="str">
            <v>นนทบุรี</v>
          </cell>
          <cell r="L26" t="str">
            <v>บริษัท ไซมอน ลิม และหุ้นส่วน จำกัด</v>
          </cell>
        </row>
        <row r="27">
          <cell r="B27" t="str">
            <v>001-00000942-4</v>
          </cell>
          <cell r="C27">
            <v>38135</v>
          </cell>
          <cell r="D27">
            <v>39230</v>
          </cell>
          <cell r="E27">
            <v>28800000</v>
          </cell>
          <cell r="F27">
            <v>1</v>
          </cell>
          <cell r="G27" t="str">
            <v>ที่ดินพร้อมโครงการจัดสรร</v>
          </cell>
          <cell r="H27" t="str">
            <v>ฉ.1092,16071-7,22030-3</v>
          </cell>
          <cell r="I27" t="str">
            <v>ปากเกร็ด(บ้านวัดบ่อ)</v>
          </cell>
          <cell r="J27" t="str">
            <v>ปากเกร็ด(ตลาดขวัญ)</v>
          </cell>
          <cell r="K27" t="str">
            <v>นนทบุรี</v>
          </cell>
          <cell r="L27" t="str">
            <v>บริษัท ไซมอน ลิม และหุ้นส่วน จำกัด</v>
          </cell>
        </row>
        <row r="28">
          <cell r="B28" t="str">
            <v>001-00000837-6</v>
          </cell>
          <cell r="C28">
            <v>35116</v>
          </cell>
          <cell r="D28">
            <v>40595</v>
          </cell>
          <cell r="E28">
            <v>23000000</v>
          </cell>
          <cell r="F28">
            <v>2</v>
          </cell>
          <cell r="G28" t="str">
            <v>อพาร์ทเม้นต์ลาดพร้าว</v>
          </cell>
          <cell r="H28" t="str">
            <v>ฉ.160657</v>
          </cell>
          <cell r="I28" t="str">
            <v>คลองจั่น</v>
          </cell>
          <cell r="J28" t="str">
            <v>บางกะปิ</v>
          </cell>
          <cell r="K28" t="str">
            <v>กรุงเทพมหานคร</v>
          </cell>
          <cell r="L28" t="str">
            <v>บริษัท สยาม แอพไพรซัล จำกัด</v>
          </cell>
        </row>
        <row r="29">
          <cell r="B29" t="str">
            <v>001-00000838-5</v>
          </cell>
          <cell r="C29">
            <v>37070</v>
          </cell>
          <cell r="D29">
            <v>40602</v>
          </cell>
          <cell r="E29">
            <v>5000000</v>
          </cell>
          <cell r="F29">
            <v>4</v>
          </cell>
          <cell r="G29" t="str">
            <v>อพาร์ทเม้นต์ลาดพร้าว</v>
          </cell>
          <cell r="H29" t="str">
            <v>ฉ.160657</v>
          </cell>
          <cell r="I29" t="str">
            <v>คลองจั่น</v>
          </cell>
          <cell r="J29" t="str">
            <v>บางกะปิ</v>
          </cell>
          <cell r="K29" t="str">
            <v>กรุงเทพมหานคร</v>
          </cell>
          <cell r="L29" t="str">
            <v>บริษัท สยาม แอพไพรซัล จำกัด</v>
          </cell>
        </row>
        <row r="30">
          <cell r="B30" t="str">
            <v>001-00000515-5</v>
          </cell>
          <cell r="C30">
            <v>36817</v>
          </cell>
          <cell r="D30">
            <v>39373</v>
          </cell>
          <cell r="E30">
            <v>8000000</v>
          </cell>
          <cell r="F30">
            <v>6</v>
          </cell>
          <cell r="G30" t="str">
            <v>บ้านเดี่ยว 2 ชั้น</v>
          </cell>
          <cell r="H30" t="str">
            <v>ฉ.5310</v>
          </cell>
          <cell r="I30" t="str">
            <v>สวนลุมพินี(บางกะปิฝั่งใต้)</v>
          </cell>
          <cell r="J30" t="str">
            <v>ปทุมวัน(บางกะปิ)</v>
          </cell>
          <cell r="K30" t="str">
            <v>กรุงเทพมหานคร</v>
          </cell>
          <cell r="L30" t="str">
            <v>บริษัท ศศิรัชดา จำกัด</v>
          </cell>
        </row>
        <row r="31">
          <cell r="B31" t="str">
            <v>ปัจจุบันและกำหนดชำระไม่เกิน 6 ด. ( 0 - 6 m.)</v>
          </cell>
        </row>
        <row r="32">
          <cell r="B32" t="str">
            <v>001-00000740-4</v>
          </cell>
          <cell r="C32">
            <v>33976</v>
          </cell>
          <cell r="D32">
            <v>37394</v>
          </cell>
          <cell r="E32">
            <v>1000000</v>
          </cell>
          <cell r="F32">
            <v>58</v>
          </cell>
          <cell r="G32" t="str">
            <v>บ้านเดี่ยว</v>
          </cell>
          <cell r="H32" t="str">
            <v>ฉ.73220</v>
          </cell>
          <cell r="I32" t="str">
            <v>หลักสอง</v>
          </cell>
          <cell r="J32" t="str">
            <v>หนองแขม(ภาษีเจริญ)</v>
          </cell>
          <cell r="K32" t="str">
            <v>กรุงเทพมหานคร</v>
          </cell>
          <cell r="L32" t="str">
            <v>บริษัท พสุพัฒน์ เรียลตี้ จำกัด</v>
          </cell>
        </row>
        <row r="33">
          <cell r="B33" t="str">
            <v>เกินกำหนดมากกว่า 12 ด. แต่ไม่เกิน 60 ด. (12.1 - 60 m.)</v>
          </cell>
        </row>
        <row r="34">
          <cell r="B34" t="str">
            <v>001-00000714-6</v>
          </cell>
          <cell r="C34">
            <v>35646</v>
          </cell>
          <cell r="D34">
            <v>40759</v>
          </cell>
          <cell r="E34">
            <v>1500000</v>
          </cell>
          <cell r="F34">
            <v>62</v>
          </cell>
          <cell r="G34" t="str">
            <v>ที่ดินเปล่า</v>
          </cell>
          <cell r="H34" t="str">
            <v>ฉ.34939</v>
          </cell>
          <cell r="I34" t="str">
            <v>ปูคา</v>
          </cell>
          <cell r="J34" t="str">
            <v>สันกำแพง</v>
          </cell>
          <cell r="K34" t="str">
            <v>เชียงใหม่</v>
          </cell>
          <cell r="L34" t="str">
            <v>บริษัท ศศิรัชดา จำกัด</v>
          </cell>
        </row>
        <row r="35">
          <cell r="B35" t="str">
            <v>001-00000713-7</v>
          </cell>
          <cell r="C35">
            <v>35185</v>
          </cell>
          <cell r="D35">
            <v>40663</v>
          </cell>
          <cell r="E35">
            <v>3300000</v>
          </cell>
          <cell r="F35">
            <v>64</v>
          </cell>
          <cell r="G35" t="str">
            <v>ที่ดินเปล่า</v>
          </cell>
          <cell r="H35" t="str">
            <v>ฉ.34939</v>
          </cell>
          <cell r="I35" t="str">
            <v>ปูคา</v>
          </cell>
          <cell r="J35" t="str">
            <v>สันกำแพง</v>
          </cell>
          <cell r="K35" t="str">
            <v>เชียงใหม่</v>
          </cell>
          <cell r="L35" t="str">
            <v>บริษัท ศศิรัชดา จำกัด</v>
          </cell>
        </row>
        <row r="36">
          <cell r="B36" t="str">
            <v>001-00000810-7</v>
          </cell>
          <cell r="C36">
            <v>35398</v>
          </cell>
          <cell r="D36">
            <v>37594</v>
          </cell>
          <cell r="E36">
            <v>20000000</v>
          </cell>
          <cell r="F36">
            <v>72</v>
          </cell>
          <cell r="G36" t="str">
            <v>ที่ดินเปล่า</v>
          </cell>
          <cell r="H36" t="str">
            <v>ฉ.8962,57083 ถึง 57100,57102,57110 ถึง 57119,57121 ถึง 57140,57145,57146,57148 ถึง 57150,57152 ถึง 57155, 57157 ถึง 57160</v>
          </cell>
          <cell r="I36" t="str">
            <v>วัดสำโรง</v>
          </cell>
          <cell r="J36" t="str">
            <v>นครชัยศรี</v>
          </cell>
          <cell r="K36" t="str">
            <v>นครปฐม</v>
          </cell>
          <cell r="L36" t="str">
            <v>บริษัท บีซีเอ. ประเมินราคา จำกัด</v>
          </cell>
        </row>
        <row r="37">
          <cell r="B37" t="str">
            <v>001-00000598-2</v>
          </cell>
          <cell r="C37">
            <v>35488</v>
          </cell>
          <cell r="D37">
            <v>37684</v>
          </cell>
          <cell r="E37">
            <v>5000000</v>
          </cell>
          <cell r="F37">
            <v>81</v>
          </cell>
          <cell r="G37" t="str">
            <v>ที่ดินเปล่า</v>
          </cell>
          <cell r="H37" t="str">
            <v>ฉ.55077,58065</v>
          </cell>
          <cell r="I37" t="str">
            <v>ในเวียง</v>
          </cell>
          <cell r="J37" t="str">
            <v>เมืองแพร่</v>
          </cell>
          <cell r="K37" t="str">
            <v>แพร่</v>
          </cell>
          <cell r="L37">
            <v>0</v>
          </cell>
        </row>
        <row r="38">
          <cell r="B38" t="str">
            <v>001-00000599-1</v>
          </cell>
          <cell r="C38">
            <v>35488</v>
          </cell>
          <cell r="D38">
            <v>37684</v>
          </cell>
          <cell r="E38">
            <v>4000000</v>
          </cell>
          <cell r="F38">
            <v>81</v>
          </cell>
          <cell r="G38" t="str">
            <v>ที่ดินเปล่า</v>
          </cell>
          <cell r="H38" t="str">
            <v>ฉ.55315,55319-20,1613</v>
          </cell>
          <cell r="I38" t="str">
            <v>ในเวียง</v>
          </cell>
          <cell r="J38" t="str">
            <v>เมืองแพร่</v>
          </cell>
          <cell r="K38" t="str">
            <v>แพร่</v>
          </cell>
          <cell r="L38">
            <v>0</v>
          </cell>
        </row>
        <row r="39">
          <cell r="B39" t="str">
            <v>001-00000597-3</v>
          </cell>
          <cell r="C39">
            <v>35538</v>
          </cell>
          <cell r="D39">
            <v>37364</v>
          </cell>
          <cell r="E39">
            <v>40000000</v>
          </cell>
          <cell r="F39">
            <v>81</v>
          </cell>
          <cell r="G39" t="str">
            <v>ที่ดินเปล่า</v>
          </cell>
          <cell r="H39" t="str">
            <v>ฉ.689,29282</v>
          </cell>
          <cell r="I39" t="str">
            <v>ในเวียง</v>
          </cell>
          <cell r="J39" t="str">
            <v>เมืองแพร่</v>
          </cell>
          <cell r="K39" t="str">
            <v>แพร่</v>
          </cell>
          <cell r="L39" t="str">
            <v>บริษัท บีซีเอ. ประเมินราคา จำกัด</v>
          </cell>
        </row>
        <row r="40">
          <cell r="B40" t="str">
            <v>001-00000554-6</v>
          </cell>
          <cell r="C40">
            <v>35142</v>
          </cell>
          <cell r="D40">
            <v>37336</v>
          </cell>
          <cell r="E40">
            <v>106000000</v>
          </cell>
          <cell r="F40">
            <v>85</v>
          </cell>
          <cell r="G40" t="str">
            <v>ที่ดินเปล่า</v>
          </cell>
          <cell r="I40" t="str">
            <v>ท่าพระ</v>
          </cell>
          <cell r="J40" t="str">
            <v>เมืองขอนแก่น</v>
          </cell>
          <cell r="K40" t="str">
            <v>ขอนแก่น</v>
          </cell>
          <cell r="L40" t="str">
            <v>บริษัท บีซีเอ. ประเมินราคา จำกัด</v>
          </cell>
        </row>
        <row r="41">
          <cell r="B41" t="str">
            <v>001-00000555-5</v>
          </cell>
          <cell r="C41">
            <v>35702</v>
          </cell>
          <cell r="D41">
            <v>37529</v>
          </cell>
          <cell r="E41">
            <v>58000000</v>
          </cell>
          <cell r="F41">
            <v>86</v>
          </cell>
          <cell r="G41" t="str">
            <v>ที่ดินเปล่า</v>
          </cell>
          <cell r="I41" t="str">
            <v>ท่าพระ</v>
          </cell>
          <cell r="J41" t="str">
            <v>เมืองขอนแก่น</v>
          </cell>
          <cell r="K41" t="str">
            <v>ขอนแก่น</v>
          </cell>
          <cell r="L41" t="str">
            <v>บริษัท บีซีเอ. ประเมินราคา จำกัด</v>
          </cell>
        </row>
        <row r="42">
          <cell r="B42" t="str">
            <v>001-00000866-7</v>
          </cell>
          <cell r="C42">
            <v>35598</v>
          </cell>
          <cell r="D42">
            <v>35963</v>
          </cell>
          <cell r="E42">
            <v>100000000</v>
          </cell>
          <cell r="F42">
            <v>86</v>
          </cell>
          <cell r="G42" t="str">
            <v>ที่ดินเปล่า</v>
          </cell>
          <cell r="I42" t="str">
            <v>นาพรุ</v>
          </cell>
          <cell r="J42" t="str">
            <v>พระพรหม</v>
          </cell>
          <cell r="K42" t="str">
            <v>นครศรีธรรมราช</v>
          </cell>
          <cell r="L42">
            <v>0</v>
          </cell>
        </row>
        <row r="43">
          <cell r="B43" t="str">
            <v>001-00000867-6</v>
          </cell>
          <cell r="C43">
            <v>35682</v>
          </cell>
          <cell r="D43">
            <v>36047</v>
          </cell>
          <cell r="E43">
            <v>28000000</v>
          </cell>
          <cell r="F43">
            <v>86</v>
          </cell>
          <cell r="G43" t="str">
            <v>ที่ดินเปล่า</v>
          </cell>
          <cell r="I43" t="str">
            <v>นาพรุ</v>
          </cell>
          <cell r="J43" t="str">
            <v>พระพรหม</v>
          </cell>
          <cell r="K43" t="str">
            <v>นครศรีธรรมราช</v>
          </cell>
          <cell r="L43">
            <v>0</v>
          </cell>
        </row>
        <row r="44">
          <cell r="B44" t="str">
            <v>001-00000811-2</v>
          </cell>
          <cell r="C44">
            <v>35709</v>
          </cell>
          <cell r="D44">
            <v>37535</v>
          </cell>
          <cell r="E44">
            <v>10000000</v>
          </cell>
          <cell r="F44">
            <v>103</v>
          </cell>
          <cell r="G44" t="str">
            <v>ที่ดินเปล่า</v>
          </cell>
          <cell r="H44" t="str">
            <v>ฉ.8962,57083 ถึง 57100,57102,57110 ถึง 57119,57121 ถึง 57140,57145,57146,57148 ถึง 57150,57152 ถึง 57155, 57157 ถึง 57160</v>
          </cell>
          <cell r="I44" t="str">
            <v>วัดสำโรง</v>
          </cell>
          <cell r="J44" t="str">
            <v>นครชัยศรี</v>
          </cell>
          <cell r="K44" t="str">
            <v>นครปฐม</v>
          </cell>
          <cell r="L44" t="str">
            <v>บริษัท บีซีเอ. ประเมินราคา จำกัด</v>
          </cell>
        </row>
        <row r="45">
          <cell r="B45" t="str">
            <v>001-00000743-7</v>
          </cell>
          <cell r="C45">
            <v>34635</v>
          </cell>
          <cell r="D45">
            <v>37922</v>
          </cell>
          <cell r="E45">
            <v>40000000</v>
          </cell>
          <cell r="F45">
            <v>104</v>
          </cell>
          <cell r="G45" t="str">
            <v>ที่ดินเปล่า</v>
          </cell>
          <cell r="H45" t="str">
            <v>ฉ.8962,57083 ถึง 57100,57102,57110 ถึง 57119,57121 ถึง 57140,57145,57146,57148 ถึง 57150,57152 ถึง 57155, 57157 ถึง 57160</v>
          </cell>
          <cell r="I45" t="str">
            <v>วัดสำโรง</v>
          </cell>
          <cell r="J45" t="str">
            <v>นครชัยศรี</v>
          </cell>
          <cell r="K45" t="str">
            <v>นครปฐม</v>
          </cell>
          <cell r="L45" t="str">
            <v>บริษัท บีซีเอ. ประเมินราคา จำกัด</v>
          </cell>
        </row>
        <row r="46">
          <cell r="B46" t="str">
            <v>001-00000809-4</v>
          </cell>
          <cell r="C46">
            <v>35090</v>
          </cell>
          <cell r="D46">
            <v>37647</v>
          </cell>
          <cell r="E46">
            <v>16000000</v>
          </cell>
          <cell r="F46">
            <v>104</v>
          </cell>
          <cell r="G46" t="str">
            <v>ที่ดินเปล่า</v>
          </cell>
          <cell r="H46" t="str">
            <v>ฉ.8962,57083 ถึง 57100,57102,57110 ถึง 57119,57121 ถึง 57140,57145,57146,57148 ถึง 57150,57152 ถึง 57155, 57157 ถึง 57160</v>
          </cell>
          <cell r="I46" t="str">
            <v>วัดสำโรง</v>
          </cell>
          <cell r="J46" t="str">
            <v>นครชัยศรี</v>
          </cell>
          <cell r="K46" t="str">
            <v>นครปฐม</v>
          </cell>
          <cell r="L46" t="str">
            <v>บริษัท บีซีเอ. ประเมินราคา จำกัด</v>
          </cell>
        </row>
        <row r="47">
          <cell r="B47" t="str">
            <v>001-00000459-4</v>
          </cell>
          <cell r="C47">
            <v>34754</v>
          </cell>
          <cell r="D47">
            <v>37311</v>
          </cell>
          <cell r="E47">
            <v>1560000</v>
          </cell>
          <cell r="F47">
            <v>106</v>
          </cell>
          <cell r="G47" t="str">
            <v>ห้องชุดพักอาศัย</v>
          </cell>
          <cell r="I47" t="str">
            <v>หนองปรือ</v>
          </cell>
          <cell r="J47" t="str">
            <v>บางละมุง</v>
          </cell>
          <cell r="K47" t="str">
            <v>ชลบุรี</v>
          </cell>
          <cell r="L47" t="str">
            <v>บริษัท พสุพัฒน์ เรียลตี้ จำกัด</v>
          </cell>
        </row>
        <row r="48">
          <cell r="B48" t="str">
            <v>001-00000457-6</v>
          </cell>
          <cell r="C48">
            <v>34662</v>
          </cell>
          <cell r="D48">
            <v>37584</v>
          </cell>
          <cell r="E48">
            <v>3480000</v>
          </cell>
          <cell r="F48">
            <v>106</v>
          </cell>
          <cell r="G48" t="str">
            <v>ห้องชุดพักอาศัย</v>
          </cell>
          <cell r="I48" t="str">
            <v>หนองปรือ</v>
          </cell>
          <cell r="J48" t="str">
            <v>บางละมุง</v>
          </cell>
          <cell r="K48" t="str">
            <v>ชลบุรี</v>
          </cell>
          <cell r="L48" t="str">
            <v>บริษัท พสุพัฒน์ เรียลตี้ จำกัด</v>
          </cell>
        </row>
        <row r="49">
          <cell r="B49" t="str">
            <v>001-00000460-7</v>
          </cell>
          <cell r="C49">
            <v>35090</v>
          </cell>
          <cell r="D49">
            <v>38743</v>
          </cell>
          <cell r="E49">
            <v>5000000</v>
          </cell>
          <cell r="F49">
            <v>107</v>
          </cell>
          <cell r="G49" t="str">
            <v>ห้องชุดพักอาศัย</v>
          </cell>
          <cell r="I49" t="str">
            <v>หนองปรือ</v>
          </cell>
          <cell r="J49" t="str">
            <v>บางละมุง</v>
          </cell>
          <cell r="K49" t="str">
            <v>ชลบุรี</v>
          </cell>
          <cell r="L49">
            <v>0</v>
          </cell>
        </row>
        <row r="50">
          <cell r="B50" t="str">
            <v>001-00000458-5</v>
          </cell>
          <cell r="C50">
            <v>34794</v>
          </cell>
          <cell r="D50">
            <v>38447</v>
          </cell>
          <cell r="E50">
            <v>2100000</v>
          </cell>
          <cell r="F50">
            <v>107</v>
          </cell>
          <cell r="G50" t="str">
            <v>ห้องชุดพักอาศัย</v>
          </cell>
          <cell r="I50" t="str">
            <v>หนองปรือ</v>
          </cell>
          <cell r="J50" t="str">
            <v>บางละมุง</v>
          </cell>
          <cell r="K50" t="str">
            <v>ชลบุรี</v>
          </cell>
          <cell r="L50" t="str">
            <v>บริษัท พสุพัฒน์ เรียลตี้ จำกัด</v>
          </cell>
        </row>
        <row r="51">
          <cell r="B51" t="str">
            <v>001-00000738-2</v>
          </cell>
          <cell r="C51">
            <v>33966</v>
          </cell>
          <cell r="D51">
            <v>37618</v>
          </cell>
          <cell r="E51">
            <v>3000000</v>
          </cell>
          <cell r="F51">
            <v>108</v>
          </cell>
          <cell r="G51" t="str">
            <v>บ้านเดี่ยว</v>
          </cell>
          <cell r="H51" t="str">
            <v>ฉ.73220</v>
          </cell>
          <cell r="I51" t="str">
            <v>หลักสอง</v>
          </cell>
          <cell r="J51" t="str">
            <v>หนองแขม(ภาษีเจริญ)</v>
          </cell>
          <cell r="K51" t="str">
            <v>กรุงเทพมหานคร</v>
          </cell>
          <cell r="L51" t="str">
            <v>บริษัท พสุพัฒน์ เรียลตี้ จำกัด</v>
          </cell>
        </row>
        <row r="52">
          <cell r="B52" t="str">
            <v>001-00000117-3</v>
          </cell>
          <cell r="C52">
            <v>33325</v>
          </cell>
          <cell r="D52">
            <v>37343</v>
          </cell>
          <cell r="E52">
            <v>4000000</v>
          </cell>
          <cell r="F52">
            <v>128</v>
          </cell>
          <cell r="G52" t="str">
            <v>ห้องเช่า</v>
          </cell>
          <cell r="H52" t="str">
            <v>ฉ.10875</v>
          </cell>
          <cell r="I52" t="str">
            <v>สำโรงเหนือ</v>
          </cell>
          <cell r="J52" t="str">
            <v>เมืองสมุทรปราการ</v>
          </cell>
          <cell r="K52" t="str">
            <v>สมุทรปราการ</v>
          </cell>
          <cell r="L52" t="str">
            <v>บริษัท พสุพัฒน์ เรียลตี้ จำกัด</v>
          </cell>
        </row>
        <row r="53">
          <cell r="B53" t="str">
            <v>001-00000071-6</v>
          </cell>
          <cell r="C53">
            <v>33214</v>
          </cell>
          <cell r="D53">
            <v>37597</v>
          </cell>
          <cell r="E53">
            <v>10000000</v>
          </cell>
          <cell r="F53">
            <v>129</v>
          </cell>
          <cell r="G53" t="str">
            <v>ห้องเช่า</v>
          </cell>
          <cell r="H53" t="str">
            <v>ฉ.10875</v>
          </cell>
          <cell r="I53" t="str">
            <v>สำโรงเหนือ</v>
          </cell>
          <cell r="J53" t="str">
            <v>เมืองสมุทรปราการ</v>
          </cell>
          <cell r="K53" t="str">
            <v>สมุทรปราการ</v>
          </cell>
          <cell r="L53" t="str">
            <v>บริษัท พสุพัฒน์ เรียลตี้ จำกัด</v>
          </cell>
        </row>
        <row r="54">
          <cell r="B54" t="str">
            <v>001-00000118-2</v>
          </cell>
          <cell r="C54">
            <v>33751</v>
          </cell>
          <cell r="D54">
            <v>37403</v>
          </cell>
          <cell r="E54">
            <v>1750000</v>
          </cell>
          <cell r="F54">
            <v>129</v>
          </cell>
          <cell r="G54" t="str">
            <v>ห้องเช่า</v>
          </cell>
          <cell r="H54" t="str">
            <v>ฉ.10876</v>
          </cell>
          <cell r="I54" t="str">
            <v>สำโรงเหนือ</v>
          </cell>
          <cell r="J54" t="str">
            <v>เมืองสมุทรปราการ</v>
          </cell>
          <cell r="K54" t="str">
            <v>สมุทรปราการ</v>
          </cell>
          <cell r="L54" t="str">
            <v>บริษัท พสุพัฒน์ เรียลตี้ จำกัด</v>
          </cell>
        </row>
        <row r="55">
          <cell r="B55" t="str">
            <v>001-00000121-9</v>
          </cell>
          <cell r="C55">
            <v>34787</v>
          </cell>
          <cell r="D55">
            <v>37285</v>
          </cell>
          <cell r="E55">
            <v>9700000</v>
          </cell>
          <cell r="F55">
            <v>129</v>
          </cell>
          <cell r="G55" t="str">
            <v>หัองชุดสำนักงาน</v>
          </cell>
          <cell r="I55" t="str">
            <v>คลองตัน</v>
          </cell>
          <cell r="J55" t="str">
            <v>พระโขนง</v>
          </cell>
          <cell r="K55" t="str">
            <v>กรุงเทพมหานคร</v>
          </cell>
          <cell r="L55" t="str">
            <v>บริษัท พสุพัฒน์ เรียลตี้ จำกัด</v>
          </cell>
        </row>
        <row r="56">
          <cell r="B56" t="str">
            <v>เกินกำหนดชำระ 60 ด. ขึ้นไป ( over 60 m.)</v>
          </cell>
        </row>
        <row r="57">
          <cell r="B57" t="str">
            <v>รวมเงินให้กู้ยืมแก่บุคคลหรือกิจการที่เกี่ยวข้องกัน</v>
          </cell>
        </row>
        <row r="60">
          <cell r="B60" t="str">
            <v>001-00000949-7</v>
          </cell>
          <cell r="C60">
            <v>38184</v>
          </cell>
          <cell r="D60">
            <v>40010</v>
          </cell>
          <cell r="E60">
            <v>500000</v>
          </cell>
          <cell r="F60">
            <v>0</v>
          </cell>
          <cell r="G60" t="str">
            <v>ห้องชุดพักอาศัย</v>
          </cell>
          <cell r="H60" t="e">
            <v>#N/A</v>
          </cell>
          <cell r="I60" t="e">
            <v>#N/A</v>
          </cell>
          <cell r="J60" t="e">
            <v>#N/A</v>
          </cell>
          <cell r="K60" t="e">
            <v>#N/A</v>
          </cell>
          <cell r="L60" t="e">
            <v>#N/A</v>
          </cell>
        </row>
        <row r="61">
          <cell r="B61" t="str">
            <v>001-00000510-4</v>
          </cell>
          <cell r="C61">
            <v>34255</v>
          </cell>
          <cell r="D61">
            <v>37542</v>
          </cell>
          <cell r="E61">
            <v>2000000</v>
          </cell>
          <cell r="F61">
            <v>0</v>
          </cell>
          <cell r="G61" t="str">
            <v>ที่ดินเปล่า</v>
          </cell>
          <cell r="H61" t="str">
            <v>ฉ.13328</v>
          </cell>
          <cell r="I61" t="str">
            <v>แสนแสบ</v>
          </cell>
          <cell r="J61" t="str">
            <v>มีนบุรี (แสนแสบ)</v>
          </cell>
          <cell r="K61" t="str">
            <v>กรุงเทพมหานคร</v>
          </cell>
          <cell r="L61" t="e">
            <v>#N/A</v>
          </cell>
        </row>
        <row r="62">
          <cell r="B62" t="str">
            <v>001-00000959-7</v>
          </cell>
          <cell r="C62">
            <v>38240</v>
          </cell>
          <cell r="D62">
            <v>41892</v>
          </cell>
          <cell r="E62">
            <v>1100000</v>
          </cell>
          <cell r="F62">
            <v>0</v>
          </cell>
          <cell r="G62" t="str">
            <v>อาคารพาณิชย์ 3 ชั้น</v>
          </cell>
          <cell r="I62" t="e">
            <v>#N/A</v>
          </cell>
          <cell r="J62" t="e">
            <v>#N/A</v>
          </cell>
          <cell r="K62" t="e">
            <v>#N/A</v>
          </cell>
          <cell r="L62" t="e">
            <v>#N/A</v>
          </cell>
        </row>
        <row r="63">
          <cell r="B63" t="str">
            <v>001-00000764-6</v>
          </cell>
          <cell r="C63">
            <v>37473</v>
          </cell>
          <cell r="D63">
            <v>40029</v>
          </cell>
          <cell r="E63">
            <v>2497318.0499999998</v>
          </cell>
          <cell r="F63">
            <v>0</v>
          </cell>
          <cell r="G63" t="str">
            <v>อาคารพาณิชย์ 3 ชั้น</v>
          </cell>
          <cell r="H63" t="str">
            <v>ฉ.10629,12630,10677,10678</v>
          </cell>
          <cell r="I63" t="str">
            <v>ทับยาว</v>
          </cell>
          <cell r="J63" t="str">
            <v>ลาดกะบัง (เทียระดับ)</v>
          </cell>
          <cell r="K63" t="str">
            <v>กรุงเทพมหานคร</v>
          </cell>
          <cell r="L63" t="str">
            <v>บริษัท โปรแอพไพรเซอร์ จำกัด</v>
          </cell>
        </row>
        <row r="64">
          <cell r="B64" t="str">
            <v>001-00000064-3</v>
          </cell>
          <cell r="C64">
            <v>38137</v>
          </cell>
          <cell r="D64">
            <v>39963</v>
          </cell>
          <cell r="E64">
            <v>2800000</v>
          </cell>
          <cell r="F64">
            <v>0</v>
          </cell>
          <cell r="G64" t="str">
            <v>บ้านเดี่ยว</v>
          </cell>
          <cell r="H64" t="str">
            <v>ฉ.122730</v>
          </cell>
          <cell r="I64" t="str">
            <v>คลองตัน (บางกะปิฝั่งใต้)</v>
          </cell>
          <cell r="J64" t="str">
            <v>พระโขนง (บางกะปิ)</v>
          </cell>
          <cell r="K64" t="str">
            <v>กรุงเทพมหานคร</v>
          </cell>
        </row>
        <row r="65">
          <cell r="B65" t="str">
            <v>001-00000941-5</v>
          </cell>
          <cell r="C65">
            <v>38127</v>
          </cell>
          <cell r="D65">
            <v>41779</v>
          </cell>
          <cell r="E65">
            <v>500000</v>
          </cell>
          <cell r="F65">
            <v>0</v>
          </cell>
          <cell r="G65" t="str">
            <v>ที่ดินเปล่า</v>
          </cell>
          <cell r="H65" t="str">
            <v>ฉ.119043</v>
          </cell>
          <cell r="I65" t="str">
            <v>สะเมด</v>
          </cell>
          <cell r="J65" t="str">
            <v>เมืองชลบุรี</v>
          </cell>
          <cell r="K65" t="str">
            <v>ชลบุรี</v>
          </cell>
          <cell r="L65" t="str">
            <v>บริษัท บีซีเอ. ประเมินราคา จำกัด</v>
          </cell>
        </row>
        <row r="66">
          <cell r="B66" t="str">
            <v>001-00000929-7</v>
          </cell>
          <cell r="C66">
            <v>38079</v>
          </cell>
          <cell r="D66">
            <v>43557</v>
          </cell>
          <cell r="E66">
            <v>2870000</v>
          </cell>
          <cell r="F66">
            <v>0</v>
          </cell>
          <cell r="G66" t="str">
            <v>ทิ่ดินพร้อมโครงการอ.พาณิชย์</v>
          </cell>
          <cell r="H66" t="str">
            <v>ฉ.35212</v>
          </cell>
          <cell r="I66" t="str">
            <v>บ้านปรก</v>
          </cell>
          <cell r="J66" t="str">
            <v>เมืองสมุทรสงคราม</v>
          </cell>
          <cell r="K66" t="str">
            <v>สมุทรสงคราม</v>
          </cell>
          <cell r="L66" t="e">
            <v>#N/A</v>
          </cell>
        </row>
        <row r="67">
          <cell r="B67" t="str">
            <v>001-00000940-0</v>
          </cell>
          <cell r="C67">
            <v>38121</v>
          </cell>
          <cell r="D67">
            <v>45426</v>
          </cell>
          <cell r="E67">
            <v>2000000</v>
          </cell>
          <cell r="F67">
            <v>0</v>
          </cell>
          <cell r="G67" t="str">
            <v>ที่ดิน+สปส.</v>
          </cell>
          <cell r="H67" t="str">
            <v>ฉ.86135</v>
          </cell>
          <cell r="I67" t="str">
            <v>ห้วยขวาง</v>
          </cell>
          <cell r="J67" t="str">
            <v>ห้วยขวาง</v>
          </cell>
          <cell r="K67" t="str">
            <v>กรุงเทพมหานคร</v>
          </cell>
          <cell r="L67" t="str">
            <v>บริษัท ยูเค แวลูเอชั่น แอนด์ เอเจนซี่ จำกัด</v>
          </cell>
        </row>
        <row r="68">
          <cell r="B68" t="str">
            <v>001-00000864-9</v>
          </cell>
          <cell r="C68">
            <v>37564</v>
          </cell>
          <cell r="D68">
            <v>39390</v>
          </cell>
          <cell r="E68">
            <v>210000</v>
          </cell>
          <cell r="F68">
            <v>0</v>
          </cell>
          <cell r="G68" t="str">
            <v>บ้านแฝดชั้นเดียว</v>
          </cell>
          <cell r="H68" t="str">
            <v>ฉ.106613</v>
          </cell>
          <cell r="I68" t="str">
            <v>สีกัน</v>
          </cell>
          <cell r="J68" t="str">
            <v>บางเขนตลาดขวัญ</v>
          </cell>
          <cell r="K68" t="str">
            <v>กรุงเทพมหานคร</v>
          </cell>
          <cell r="L68" t="str">
            <v>บริษัท ศศิรัชดา จำกัด</v>
          </cell>
        </row>
        <row r="69">
          <cell r="B69" t="str">
            <v>001-00000865-8</v>
          </cell>
          <cell r="C69">
            <v>37578</v>
          </cell>
          <cell r="D69">
            <v>41231</v>
          </cell>
          <cell r="E69">
            <v>1200000</v>
          </cell>
          <cell r="F69">
            <v>0</v>
          </cell>
          <cell r="G69" t="str">
            <v>ทาวน์เฮ้าส์ 2 ชั้น</v>
          </cell>
          <cell r="H69" t="str">
            <v>ฉ.8201, 8202</v>
          </cell>
          <cell r="I69" t="str">
            <v>เขานิเวศน์</v>
          </cell>
          <cell r="J69" t="str">
            <v>เมืองระนอง</v>
          </cell>
          <cell r="K69" t="str">
            <v>ระนอง</v>
          </cell>
          <cell r="L69" t="e">
            <v>#N/A</v>
          </cell>
        </row>
        <row r="70">
          <cell r="B70" t="str">
            <v>001-00000847-6</v>
          </cell>
          <cell r="C70">
            <v>38144</v>
          </cell>
          <cell r="D70">
            <v>39963</v>
          </cell>
          <cell r="E70">
            <v>17500000</v>
          </cell>
          <cell r="F70">
            <v>0</v>
          </cell>
          <cell r="G70" t="str">
            <v>ห้องชุดพักอาศัย</v>
          </cell>
          <cell r="H70" t="str">
            <v>32/28</v>
          </cell>
          <cell r="I70" t="str">
            <v>หนองน้ำแดง</v>
          </cell>
          <cell r="J70" t="str">
            <v>ปากช่อง</v>
          </cell>
          <cell r="K70" t="str">
            <v>นครราชสีมา</v>
          </cell>
          <cell r="L70" t="str">
            <v>บริษัท บีซีเอ. ประเมินราคา จำกัด</v>
          </cell>
        </row>
        <row r="71">
          <cell r="B71" t="str">
            <v>001-00000901-5</v>
          </cell>
          <cell r="C71">
            <v>37861</v>
          </cell>
          <cell r="D71">
            <v>45166</v>
          </cell>
          <cell r="E71">
            <v>1000000</v>
          </cell>
          <cell r="F71">
            <v>0</v>
          </cell>
          <cell r="G71" t="str">
            <v>บ้านเดี่ยว</v>
          </cell>
          <cell r="H71" t="str">
            <v>ฉ.205225</v>
          </cell>
          <cell r="I71" t="str">
            <v>อนุสาวรีย์</v>
          </cell>
          <cell r="J71" t="str">
            <v>บางเขน</v>
          </cell>
          <cell r="K71" t="str">
            <v>กรุงเทพมหานคร</v>
          </cell>
          <cell r="L71" t="str">
            <v>บริษัท โปรแอพไพรเซอร์ จำกัด</v>
          </cell>
        </row>
        <row r="72">
          <cell r="B72" t="str">
            <v>001-00000037-0</v>
          </cell>
          <cell r="C72">
            <v>34971</v>
          </cell>
          <cell r="D72">
            <v>39901</v>
          </cell>
          <cell r="E72">
            <v>1800000</v>
          </cell>
          <cell r="F72">
            <v>0</v>
          </cell>
          <cell r="G72" t="str">
            <v>อาคารพาณิชย์</v>
          </cell>
          <cell r="H72" t="str">
            <v>ฉ.46814</v>
          </cell>
          <cell r="I72" t="str">
            <v>คลองรังสิตฝั่งใต้</v>
          </cell>
          <cell r="J72" t="str">
            <v>ธัญบุรี (กลางเมือง)</v>
          </cell>
          <cell r="K72" t="str">
            <v>ปทุมธานี (ธัญญบุรี)</v>
          </cell>
          <cell r="L72" t="str">
            <v>บริษัท พสุพัฒน์ เรียลตี้ จำกัด</v>
          </cell>
        </row>
        <row r="73">
          <cell r="B73" t="str">
            <v>001-00000539-1</v>
          </cell>
          <cell r="C73">
            <v>35480</v>
          </cell>
          <cell r="D73">
            <v>39132</v>
          </cell>
          <cell r="E73">
            <v>590000</v>
          </cell>
          <cell r="F73">
            <v>0</v>
          </cell>
          <cell r="G73" t="str">
            <v>ที่ดินเปล่า</v>
          </cell>
          <cell r="H73" t="str">
            <v>น.ส. 3 ก 6510</v>
          </cell>
          <cell r="I73" t="str">
            <v>กันจู๊</v>
          </cell>
          <cell r="J73" t="str">
            <v>บึงสามพัน</v>
          </cell>
          <cell r="K73" t="str">
            <v>เพชรบูรณ์</v>
          </cell>
          <cell r="L73" t="str">
            <v>บริษัท ศศิรัชดา จำกัด</v>
          </cell>
        </row>
        <row r="74">
          <cell r="B74" t="str">
            <v>001-00000312-8</v>
          </cell>
          <cell r="C74">
            <v>36390</v>
          </cell>
          <cell r="D74">
            <v>38582</v>
          </cell>
          <cell r="E74">
            <v>650000</v>
          </cell>
          <cell r="F74">
            <v>0</v>
          </cell>
          <cell r="G74" t="str">
            <v>บ้านเดี่ยว</v>
          </cell>
          <cell r="H74" t="str">
            <v>ฉ.31831</v>
          </cell>
          <cell r="I74" t="e">
            <v>#N/A</v>
          </cell>
          <cell r="J74" t="e">
            <v>#N/A</v>
          </cell>
          <cell r="K74" t="e">
            <v>#N/A</v>
          </cell>
          <cell r="L74" t="e">
            <v>#N/A</v>
          </cell>
        </row>
        <row r="75">
          <cell r="B75" t="str">
            <v>001-00000958-8</v>
          </cell>
          <cell r="C75">
            <v>38226</v>
          </cell>
          <cell r="D75">
            <v>40052</v>
          </cell>
          <cell r="E75">
            <v>400000</v>
          </cell>
          <cell r="F75">
            <v>0</v>
          </cell>
          <cell r="G75" t="str">
            <v>ทาวน์เฮ้าส์</v>
          </cell>
          <cell r="H75" t="str">
            <v>ฉ.73422</v>
          </cell>
          <cell r="I75" t="str">
            <v>ไร่ขิง</v>
          </cell>
          <cell r="J75" t="str">
            <v>สามพราน</v>
          </cell>
          <cell r="K75" t="str">
            <v>นครปฐม</v>
          </cell>
          <cell r="L75" t="e">
            <v>#N/A</v>
          </cell>
        </row>
        <row r="76">
          <cell r="B76" t="str">
            <v>001-00000008-9</v>
          </cell>
          <cell r="C76">
            <v>35270</v>
          </cell>
          <cell r="D76">
            <v>38922</v>
          </cell>
          <cell r="E76">
            <v>4500000</v>
          </cell>
          <cell r="F76">
            <v>0</v>
          </cell>
          <cell r="G76" t="str">
            <v>ที่ดินเปล่า</v>
          </cell>
          <cell r="H76" t="str">
            <v>น.ส.3ก.</v>
          </cell>
          <cell r="I76" t="str">
            <v>แม่แรม</v>
          </cell>
          <cell r="J76" t="str">
            <v>แม่ริม</v>
          </cell>
          <cell r="K76" t="str">
            <v>เชียงใหม่</v>
          </cell>
          <cell r="L76" t="str">
            <v>บริษัท พสุพัฒน์ เรียลตี้ จำกัด</v>
          </cell>
        </row>
        <row r="77">
          <cell r="B77" t="str">
            <v>001-00000960-0</v>
          </cell>
          <cell r="C77">
            <v>38261</v>
          </cell>
          <cell r="D77">
            <v>41913</v>
          </cell>
          <cell r="E77">
            <v>500000</v>
          </cell>
          <cell r="F77">
            <v>0</v>
          </cell>
          <cell r="G77" t="str">
            <v>ทาวน์เฮ้าส์</v>
          </cell>
          <cell r="H77" t="str">
            <v>ฉ.151446</v>
          </cell>
          <cell r="I77" t="str">
            <v>ลาดพร้าว</v>
          </cell>
          <cell r="J77" t="str">
            <v>บางกะปิ</v>
          </cell>
          <cell r="K77" t="str">
            <v>กรุงเทพมหานคร</v>
          </cell>
          <cell r="L77" t="str">
            <v>บริษัท ยูเค แวลูเอชั่น แอนด์ เอเจนซี่ จำกัด</v>
          </cell>
        </row>
        <row r="78">
          <cell r="B78" t="str">
            <v>001-00000889-4</v>
          </cell>
          <cell r="C78">
            <v>37771</v>
          </cell>
          <cell r="D78">
            <v>40186</v>
          </cell>
          <cell r="E78">
            <v>2970000</v>
          </cell>
          <cell r="F78">
            <v>0</v>
          </cell>
          <cell r="G78" t="str">
            <v>ที่ดินเปล่า</v>
          </cell>
          <cell r="H78" t="str">
            <v>ฉ.8603-04,13618</v>
          </cell>
          <cell r="I78" t="str">
            <v>ท่าแร้ง(กูบแดง)</v>
          </cell>
          <cell r="J78" t="str">
            <v>บางเขน</v>
          </cell>
          <cell r="K78" t="str">
            <v>กรุงเทพมหานคร</v>
          </cell>
          <cell r="L78" t="str">
            <v>บริษัท โปรแอพไพรเซอร์ จำกัด</v>
          </cell>
        </row>
        <row r="79">
          <cell r="B79" t="str">
            <v>001-00000002-5</v>
          </cell>
          <cell r="C79">
            <v>32728</v>
          </cell>
          <cell r="D79">
            <v>38725</v>
          </cell>
          <cell r="E79">
            <v>4000000</v>
          </cell>
          <cell r="F79">
            <v>0</v>
          </cell>
          <cell r="G79" t="str">
            <v>อพาร์ทเมนท์</v>
          </cell>
          <cell r="H79" t="str">
            <v>ฉ.7655</v>
          </cell>
          <cell r="I79" t="str">
            <v>สวนจิตรลดา(ดุสิต)</v>
          </cell>
          <cell r="J79" t="str">
            <v>ดุสิต</v>
          </cell>
          <cell r="K79" t="str">
            <v>พระนคร</v>
          </cell>
          <cell r="L79" t="str">
            <v>บริษัท เมืองไทยประกันชีวิต จำกัด</v>
          </cell>
        </row>
        <row r="80">
          <cell r="B80" t="str">
            <v>001-00000922-4</v>
          </cell>
          <cell r="C80">
            <v>38063</v>
          </cell>
          <cell r="D80">
            <v>43786</v>
          </cell>
          <cell r="E80">
            <v>130000</v>
          </cell>
          <cell r="F80">
            <v>1</v>
          </cell>
          <cell r="G80" t="str">
            <v>ทาวน์เฮ้าส์ 2 ชั้น</v>
          </cell>
          <cell r="H80" t="str">
            <v>น.ส. 3 ก 137</v>
          </cell>
          <cell r="I80" t="str">
            <v>ช้างซ้าย</v>
          </cell>
          <cell r="J80" t="str">
            <v>พระพรหม</v>
          </cell>
          <cell r="K80" t="str">
            <v>นครศรีธรรมราช</v>
          </cell>
          <cell r="L80" t="str">
            <v>บริษัท เมืองไทยประกันชีวิต จำกัด</v>
          </cell>
        </row>
        <row r="81">
          <cell r="B81" t="str">
            <v>001-00000629-4</v>
          </cell>
          <cell r="C81">
            <v>36880</v>
          </cell>
          <cell r="D81">
            <v>42358</v>
          </cell>
          <cell r="E81">
            <v>640000</v>
          </cell>
          <cell r="F81">
            <v>1</v>
          </cell>
          <cell r="G81" t="str">
            <v>ทาวน์เฮ้าส์ 2-3 ชั้น</v>
          </cell>
          <cell r="H81" t="e">
            <v>#N/A</v>
          </cell>
          <cell r="I81" t="e">
            <v>#N/A</v>
          </cell>
          <cell r="J81" t="e">
            <v>#N/A</v>
          </cell>
          <cell r="K81" t="e">
            <v>#N/A</v>
          </cell>
          <cell r="L81" t="e">
            <v>#N/A</v>
          </cell>
        </row>
        <row r="82">
          <cell r="B82" t="str">
            <v>001-00000560-4</v>
          </cell>
          <cell r="C82">
            <v>33102</v>
          </cell>
          <cell r="D82">
            <v>37485</v>
          </cell>
          <cell r="E82">
            <v>6000000</v>
          </cell>
          <cell r="F82">
            <v>1</v>
          </cell>
          <cell r="G82" t="str">
            <v>บ้านเดี่ยว</v>
          </cell>
          <cell r="H82" t="str">
            <v>ฉ.3823,23376</v>
          </cell>
          <cell r="I82" t="str">
            <v>คูคต</v>
          </cell>
          <cell r="J82" t="str">
            <v>ลำลูกกา</v>
          </cell>
          <cell r="K82" t="str">
            <v>ปทุมธานี</v>
          </cell>
          <cell r="L82" t="str">
            <v>บริษัท พสุพัฒน์ เรียลตี้ จำกัด</v>
          </cell>
        </row>
        <row r="83">
          <cell r="B83" t="str">
            <v>001-00000913-3</v>
          </cell>
          <cell r="C83">
            <v>37978</v>
          </cell>
          <cell r="D83">
            <v>38929</v>
          </cell>
          <cell r="E83">
            <v>20000000</v>
          </cell>
          <cell r="F83">
            <v>1</v>
          </cell>
          <cell r="G83" t="str">
            <v>อพาร์ทเมนท์</v>
          </cell>
          <cell r="H83">
            <v>1450</v>
          </cell>
          <cell r="I83" t="str">
            <v>จักรวรรดิ</v>
          </cell>
          <cell r="J83" t="str">
            <v>สัมพันธวงศ์(สามเพ็ง)</v>
          </cell>
          <cell r="K83" t="str">
            <v>กรุงเทพมหานคร</v>
          </cell>
          <cell r="L83" t="str">
            <v>บริษัท 1989 คอนซัลแทนส์ จำกัด</v>
          </cell>
        </row>
        <row r="84">
          <cell r="B84" t="str">
            <v>001-00000520-4</v>
          </cell>
          <cell r="C84">
            <v>33851</v>
          </cell>
          <cell r="D84">
            <v>37503</v>
          </cell>
          <cell r="E84">
            <v>4000000</v>
          </cell>
          <cell r="F84">
            <v>2</v>
          </cell>
          <cell r="G84" t="str">
            <v>บ้านเดี่ยว</v>
          </cell>
          <cell r="H84" t="str">
            <v>ฉ.13892</v>
          </cell>
          <cell r="I84" t="str">
            <v>อนุสาวรีย์(คลองถนน)</v>
          </cell>
          <cell r="J84" t="str">
            <v>บางเขน</v>
          </cell>
          <cell r="K84" t="str">
            <v>กรุงเทพมหานคร</v>
          </cell>
          <cell r="L84" t="str">
            <v>บริษัท ศศิรัชดา จำกัด</v>
          </cell>
        </row>
        <row r="85">
          <cell r="B85" t="str">
            <v>001-00000933-3</v>
          </cell>
          <cell r="C85">
            <v>38079</v>
          </cell>
          <cell r="D85">
            <v>38444</v>
          </cell>
          <cell r="E85">
            <v>4000000</v>
          </cell>
          <cell r="F85">
            <v>2</v>
          </cell>
          <cell r="G85" t="str">
            <v>ทิ่ดินพร้อมโครงการอ.พาณิชย์</v>
          </cell>
          <cell r="H85" t="str">
            <v>ฉ.9361-62</v>
          </cell>
          <cell r="I85" t="str">
            <v>บางกระเจ้า</v>
          </cell>
          <cell r="J85" t="str">
            <v>เมือง</v>
          </cell>
          <cell r="K85" t="str">
            <v>สมุทรสาคร</v>
          </cell>
          <cell r="L85" t="str">
            <v>บริษัท ท็อปไทย จำกัด</v>
          </cell>
        </row>
        <row r="86">
          <cell r="B86" t="str">
            <v>001-00000360-4</v>
          </cell>
          <cell r="C86">
            <v>35486</v>
          </cell>
          <cell r="D86">
            <v>39138</v>
          </cell>
          <cell r="E86">
            <v>650000</v>
          </cell>
          <cell r="F86">
            <v>4</v>
          </cell>
          <cell r="G86" t="str">
            <v>บ้านเดี่ยว</v>
          </cell>
          <cell r="H86" t="str">
            <v>ฉ.33607,46546</v>
          </cell>
          <cell r="I86" t="str">
            <v>ตลาดบางเขน(ดอนเมือง)</v>
          </cell>
          <cell r="J86" t="str">
            <v>บางเขน</v>
          </cell>
          <cell r="K86" t="str">
            <v>กรุงเทพมหานคร</v>
          </cell>
          <cell r="L86" t="str">
            <v>บริษัท พสุพัฒน์ เรียลตี้ จำกัด</v>
          </cell>
        </row>
        <row r="87">
          <cell r="B87" t="str">
            <v>001-00000014-3</v>
          </cell>
          <cell r="C87">
            <v>34584</v>
          </cell>
          <cell r="D87">
            <v>40793</v>
          </cell>
          <cell r="E87">
            <v>6300000</v>
          </cell>
          <cell r="F87">
            <v>4</v>
          </cell>
          <cell r="G87" t="str">
            <v>อาคารพาณิชย์</v>
          </cell>
          <cell r="H87" t="str">
            <v>ฉ.47090,243052</v>
          </cell>
          <cell r="I87" t="str">
            <v>หัวหมาก(หัวหมากใต้)</v>
          </cell>
          <cell r="J87" t="str">
            <v>บางกะปิ</v>
          </cell>
          <cell r="K87" t="str">
            <v>กรุงเทพมหานคร</v>
          </cell>
          <cell r="L87" t="str">
            <v>บริษัท พสุพัฒน์ เรียลตี้ จำกัด</v>
          </cell>
        </row>
        <row r="88">
          <cell r="B88" t="str">
            <v>ปัจจุบันและกำหนดชำระไม่เกิน 6 ด. ( 0 - 6 m.)</v>
          </cell>
        </row>
        <row r="89">
          <cell r="B89" t="str">
            <v>001-00000004-3</v>
          </cell>
          <cell r="C89">
            <v>36726</v>
          </cell>
          <cell r="D89">
            <v>40378</v>
          </cell>
          <cell r="E89">
            <v>1600000</v>
          </cell>
          <cell r="F89">
            <v>7</v>
          </cell>
          <cell r="G89" t="str">
            <v>บ้านเดี่ยว</v>
          </cell>
          <cell r="H89" t="e">
            <v>#N/A</v>
          </cell>
          <cell r="I89" t="e">
            <v>#N/A</v>
          </cell>
          <cell r="J89" t="e">
            <v>#N/A</v>
          </cell>
          <cell r="K89" t="e">
            <v>#N/A</v>
          </cell>
          <cell r="L89" t="e">
            <v>#N/A</v>
          </cell>
        </row>
        <row r="90">
          <cell r="B90" t="str">
            <v>001-00000678-5</v>
          </cell>
          <cell r="C90">
            <v>34152</v>
          </cell>
          <cell r="D90">
            <v>37804</v>
          </cell>
          <cell r="E90">
            <v>622000</v>
          </cell>
          <cell r="F90">
            <v>8</v>
          </cell>
          <cell r="G90" t="str">
            <v>ห้องชุดพักอาศัย</v>
          </cell>
          <cell r="H90" t="e">
            <v>#N/A</v>
          </cell>
          <cell r="I90" t="e">
            <v>#N/A</v>
          </cell>
          <cell r="J90" t="e">
            <v>#N/A</v>
          </cell>
          <cell r="K90" t="e">
            <v>#N/A</v>
          </cell>
          <cell r="L90" t="e">
            <v>#N/A</v>
          </cell>
        </row>
        <row r="91">
          <cell r="B91" t="str">
            <v>001-00000407-6</v>
          </cell>
          <cell r="C91">
            <v>37902</v>
          </cell>
          <cell r="D91">
            <v>41061</v>
          </cell>
          <cell r="E91">
            <v>800000</v>
          </cell>
          <cell r="F91">
            <v>9</v>
          </cell>
          <cell r="G91" t="str">
            <v>ทาวน์เฮ้าส์</v>
          </cell>
          <cell r="H91" t="str">
            <v>ฉ.219508</v>
          </cell>
          <cell r="I91" t="str">
            <v>คลองกุ่ม</v>
          </cell>
          <cell r="J91" t="str">
            <v>บางกะปิ</v>
          </cell>
          <cell r="K91" t="str">
            <v>กรุงเทพมหานคร</v>
          </cell>
          <cell r="L91" t="str">
            <v>บริษัท พสุพัฒน์ เรียลตี้ จำกัด</v>
          </cell>
        </row>
        <row r="92">
          <cell r="B92" t="str">
            <v>เกินกำหนดมากกว่า 6 ด. แต่ไม่เกิน 12 ด. (6.1 - 12 m.)</v>
          </cell>
        </row>
        <row r="93">
          <cell r="B93" t="str">
            <v>001-00000357-3</v>
          </cell>
          <cell r="C93">
            <v>32968</v>
          </cell>
          <cell r="D93">
            <v>36621</v>
          </cell>
          <cell r="E93">
            <v>380000</v>
          </cell>
          <cell r="F93">
            <v>14</v>
          </cell>
          <cell r="G93" t="str">
            <v>ทาวน์เฮ้าส์</v>
          </cell>
          <cell r="I93" t="str">
            <v>อนุสาวรีย์</v>
          </cell>
          <cell r="J93" t="str">
            <v>บางเขน</v>
          </cell>
          <cell r="K93" t="str">
            <v>กรุงเทพมหานคร</v>
          </cell>
          <cell r="L93">
            <v>0</v>
          </cell>
        </row>
        <row r="94">
          <cell r="B94" t="str">
            <v>001-00000098-9</v>
          </cell>
          <cell r="C94">
            <v>36628</v>
          </cell>
          <cell r="D94">
            <v>39184</v>
          </cell>
          <cell r="E94">
            <v>300000</v>
          </cell>
          <cell r="F94">
            <v>16</v>
          </cell>
          <cell r="G94" t="str">
            <v>ทาวน์เฮ้าส์ 2 ชั้น</v>
          </cell>
          <cell r="H94" t="str">
            <v>ฉ.139021</v>
          </cell>
          <cell r="I94" t="str">
            <v>จรเข้บัว</v>
          </cell>
          <cell r="J94" t="str">
            <v>บางกะปิ</v>
          </cell>
          <cell r="K94" t="str">
            <v>กรุงเทพมหานคร</v>
          </cell>
          <cell r="L94" t="str">
            <v>บริษัท ศศิรัชดา จำกัด</v>
          </cell>
        </row>
        <row r="95">
          <cell r="B95" t="str">
            <v>001-00000590-4</v>
          </cell>
          <cell r="C95">
            <v>37712</v>
          </cell>
          <cell r="D95">
            <v>41603</v>
          </cell>
          <cell r="E95">
            <v>1585511.22</v>
          </cell>
          <cell r="F95">
            <v>19</v>
          </cell>
          <cell r="G95" t="str">
            <v>หอพัก</v>
          </cell>
          <cell r="H95" t="str">
            <v>ฉ.52018</v>
          </cell>
          <cell r="I95" t="str">
            <v>ลำปลาทิว</v>
          </cell>
          <cell r="J95" t="str">
            <v>แสนแสบ</v>
          </cell>
          <cell r="K95" t="str">
            <v>กรุงเทพมหานคร</v>
          </cell>
          <cell r="L95" t="str">
            <v>บริษัท พสุพัฒน์ เรียลตี้ จำกัด</v>
          </cell>
        </row>
        <row r="96">
          <cell r="B96" t="str">
            <v>001-00000730-4</v>
          </cell>
          <cell r="C96">
            <v>35976</v>
          </cell>
          <cell r="D96">
            <v>38168</v>
          </cell>
          <cell r="E96">
            <v>1300000</v>
          </cell>
          <cell r="F96">
            <v>21</v>
          </cell>
          <cell r="G96" t="str">
            <v>บ้านครึ่งตึกครึ่งไม้</v>
          </cell>
          <cell r="I96" t="str">
            <v>ลาดยาว</v>
          </cell>
          <cell r="J96" t="str">
            <v>บางเขน</v>
          </cell>
          <cell r="K96" t="str">
            <v>กรุงเทพมหานคร</v>
          </cell>
          <cell r="L96">
            <v>0</v>
          </cell>
        </row>
        <row r="97">
          <cell r="B97" t="str">
            <v>001-00000878-5</v>
          </cell>
          <cell r="C97">
            <v>37671</v>
          </cell>
          <cell r="D97">
            <v>43150</v>
          </cell>
          <cell r="E97">
            <v>2500000</v>
          </cell>
          <cell r="F97">
            <v>21</v>
          </cell>
          <cell r="G97" t="str">
            <v>ห้องชุดพักอาศัย</v>
          </cell>
          <cell r="H97" t="str">
            <v>69/447</v>
          </cell>
          <cell r="I97" t="str">
            <v>คลองตัน</v>
          </cell>
          <cell r="J97" t="str">
            <v>พระโขนง</v>
          </cell>
          <cell r="K97" t="str">
            <v>กรุงเทพมหานคร</v>
          </cell>
          <cell r="L97" t="str">
            <v>บริษัท ยูเค แวลูเอชั่น แอนด์ เอเจนซี่ จำกัด</v>
          </cell>
        </row>
        <row r="98">
          <cell r="B98" t="str">
            <v>001-00000199-1</v>
          </cell>
          <cell r="C98">
            <v>36370</v>
          </cell>
          <cell r="D98">
            <v>39292</v>
          </cell>
          <cell r="E98">
            <v>1120000</v>
          </cell>
          <cell r="F98">
            <v>39</v>
          </cell>
          <cell r="G98" t="str">
            <v>ที่ดินเปล่า</v>
          </cell>
          <cell r="H98" t="str">
            <v>ฉ.19302-03</v>
          </cell>
          <cell r="I98" t="str">
            <v>ชมพู</v>
          </cell>
          <cell r="J98" t="str">
            <v>เมืองลำปาง</v>
          </cell>
          <cell r="K98" t="str">
            <v>ลำปาง</v>
          </cell>
          <cell r="L98" t="str">
            <v>บริษัท ศศิรัชดา จำกัด</v>
          </cell>
        </row>
        <row r="99">
          <cell r="B99" t="str">
            <v>001-00000854-9</v>
          </cell>
          <cell r="C99">
            <v>36420</v>
          </cell>
          <cell r="D99">
            <v>38977</v>
          </cell>
          <cell r="E99">
            <v>20000000</v>
          </cell>
          <cell r="F99">
            <v>50</v>
          </cell>
          <cell r="G99" t="str">
            <v>ที่ดินเปล่า</v>
          </cell>
          <cell r="I99" t="str">
            <v>ร่อนทอง</v>
          </cell>
          <cell r="J99" t="str">
            <v>บางสะพาน</v>
          </cell>
          <cell r="K99" t="str">
            <v>ประจวบคีรีขันธ์</v>
          </cell>
          <cell r="L99" t="str">
            <v>บริษัท ศศิรัชดา จำกัด</v>
          </cell>
        </row>
        <row r="100">
          <cell r="B100" t="str">
            <v>001-00000920-9</v>
          </cell>
          <cell r="C100">
            <v>37929</v>
          </cell>
          <cell r="D100">
            <v>38345</v>
          </cell>
          <cell r="E100">
            <v>89221755.780000001</v>
          </cell>
          <cell r="F100">
            <v>59</v>
          </cell>
          <cell r="G100" t="str">
            <v>ที่ดินพร้อมโครงการจัดสรร</v>
          </cell>
          <cell r="H100" t="str">
            <v>น.ส.3ก. 2-4,13-15,42-74,76-81,107,139-155,157,159,163-164,166-167,171,176-185,188-201,208-211</v>
          </cell>
          <cell r="I100" t="str">
            <v>ช้างซ้าย</v>
          </cell>
          <cell r="J100" t="str">
            <v>พระพรหม</v>
          </cell>
          <cell r="K100" t="str">
            <v>นครศรีธรรมราช</v>
          </cell>
          <cell r="L100">
            <v>0</v>
          </cell>
        </row>
        <row r="101">
          <cell r="B101" t="str">
            <v>เกินกำหนดมากกว่า 12 ด. แต่ไม่เกิน 60 ด. (12.1 - 60 m.)</v>
          </cell>
        </row>
        <row r="102">
          <cell r="B102" t="str">
            <v>001-00000238-9</v>
          </cell>
          <cell r="C102">
            <v>36461</v>
          </cell>
          <cell r="D102">
            <v>40114</v>
          </cell>
          <cell r="E102">
            <v>5000000</v>
          </cell>
          <cell r="F102">
            <v>64</v>
          </cell>
          <cell r="G102" t="str">
            <v>ห้องชุดพักอาศัย</v>
          </cell>
          <cell r="I102" t="str">
            <v>ทุ่งพญาไท</v>
          </cell>
          <cell r="J102" t="str">
            <v>พญาไท</v>
          </cell>
          <cell r="K102" t="str">
            <v>กรุงเทพมหานคร</v>
          </cell>
          <cell r="L102" t="str">
            <v>บริษัท ศศิรัชดา จำกัด</v>
          </cell>
        </row>
        <row r="103">
          <cell r="B103" t="str">
            <v>001-00000434-9</v>
          </cell>
          <cell r="C103">
            <v>43951</v>
          </cell>
          <cell r="D103">
            <v>37741</v>
          </cell>
          <cell r="E103">
            <v>28000000</v>
          </cell>
          <cell r="F103">
            <v>65</v>
          </cell>
          <cell r="G103" t="str">
            <v>ที่ดินเปล่า</v>
          </cell>
          <cell r="H103" t="str">
            <v>ฉ.7303-04</v>
          </cell>
          <cell r="I103" t="str">
            <v>ตะพง</v>
          </cell>
          <cell r="J103" t="str">
            <v>เมืองระยอง</v>
          </cell>
          <cell r="K103" t="str">
            <v>ระยอง</v>
          </cell>
          <cell r="L103" t="str">
            <v>บริษัท พสุพัฒน์ เรียลตี้ จำกัด</v>
          </cell>
        </row>
        <row r="104">
          <cell r="B104" t="str">
            <v>001-00000345-5</v>
          </cell>
          <cell r="C104">
            <v>33953</v>
          </cell>
          <cell r="D104">
            <v>37605</v>
          </cell>
          <cell r="E104">
            <v>4700000</v>
          </cell>
          <cell r="F104">
            <v>68</v>
          </cell>
          <cell r="G104" t="str">
            <v>ทาวน์เฮ้าส์</v>
          </cell>
          <cell r="H104" t="str">
            <v>ฉ.156632-33</v>
          </cell>
          <cell r="I104" t="str">
            <v>ตลาดบางเขน</v>
          </cell>
          <cell r="J104" t="str">
            <v>บางเขน</v>
          </cell>
          <cell r="K104" t="str">
            <v>กรุงเทพมหานคร</v>
          </cell>
          <cell r="L104" t="str">
            <v>บริษัท บีซีเอ. ประเมินราคา จำกัด</v>
          </cell>
        </row>
        <row r="105">
          <cell r="B105" t="str">
            <v>001-00000406-7</v>
          </cell>
          <cell r="C105">
            <v>34347</v>
          </cell>
          <cell r="D105">
            <v>39826</v>
          </cell>
          <cell r="E105">
            <v>2100000</v>
          </cell>
          <cell r="F105">
            <v>73</v>
          </cell>
          <cell r="G105" t="str">
            <v>ทาวน์เฮ้าส์ 4 ชั้น</v>
          </cell>
          <cell r="H105" t="str">
            <v>ฉ.30969-70</v>
          </cell>
          <cell r="I105" t="str">
            <v>ชะอำ</v>
          </cell>
          <cell r="J105" t="str">
            <v>ชะอำ</v>
          </cell>
          <cell r="K105" t="str">
            <v>เพชรบุรี</v>
          </cell>
          <cell r="L105" t="str">
            <v>บริษัท พสุพัฒน์ เรียลตี้ จำกัด</v>
          </cell>
        </row>
        <row r="106">
          <cell r="B106" t="str">
            <v>001-00000015-2</v>
          </cell>
          <cell r="C106">
            <v>37622</v>
          </cell>
          <cell r="D106">
            <v>39447</v>
          </cell>
          <cell r="E106">
            <v>3999411.86</v>
          </cell>
          <cell r="F106">
            <v>74</v>
          </cell>
          <cell r="G106" t="str">
            <v>บ้านเดี่ยว 2 ชั้น</v>
          </cell>
          <cell r="H106" t="str">
            <v>ฉ.17340</v>
          </cell>
          <cell r="I106" t="str">
            <v>ทุ่งมหาเมฆ</v>
          </cell>
          <cell r="J106" t="str">
            <v>ยานนาวา</v>
          </cell>
          <cell r="K106" t="str">
            <v>กรุงเทพมหานคร</v>
          </cell>
          <cell r="L106" t="str">
            <v>บริษัท ศศิรัชดา จำกัด</v>
          </cell>
        </row>
        <row r="107">
          <cell r="B107" t="str">
            <v>001-00000514-6</v>
          </cell>
          <cell r="C107">
            <v>35408</v>
          </cell>
          <cell r="D107">
            <v>39060</v>
          </cell>
          <cell r="E107">
            <v>1490000</v>
          </cell>
          <cell r="F107">
            <v>76</v>
          </cell>
          <cell r="G107" t="str">
            <v>ที่ดินเปล่า</v>
          </cell>
          <cell r="H107" t="str">
            <v>น.ส.3ก.1640-41</v>
          </cell>
          <cell r="I107" t="str">
            <v>แม่แรม</v>
          </cell>
          <cell r="J107" t="str">
            <v>แม่ริม</v>
          </cell>
          <cell r="K107" t="str">
            <v>เชียงใหม่</v>
          </cell>
          <cell r="L107" t="str">
            <v>บริษัท ศศิรัชดา จำกัด</v>
          </cell>
        </row>
        <row r="108">
          <cell r="B108" t="str">
            <v>001-00000373-7</v>
          </cell>
          <cell r="C108">
            <v>35375</v>
          </cell>
          <cell r="D108">
            <v>37566</v>
          </cell>
          <cell r="E108">
            <v>102000000</v>
          </cell>
          <cell r="F108">
            <v>81</v>
          </cell>
          <cell r="G108" t="str">
            <v>ที่ดินเปล่า</v>
          </cell>
          <cell r="H108" t="str">
            <v>น.ส.3ก.2481-83,85</v>
          </cell>
          <cell r="I108" t="str">
            <v>หนองอ้อ</v>
          </cell>
          <cell r="J108" t="str">
            <v>บ้านโป่ง</v>
          </cell>
          <cell r="K108" t="str">
            <v>ราชบุรี</v>
          </cell>
          <cell r="L108" t="str">
            <v>บริษัท ศศิรัชดา จำกัด</v>
          </cell>
        </row>
        <row r="109">
          <cell r="B109" t="str">
            <v>001-00000850-7</v>
          </cell>
          <cell r="C109">
            <v>35725</v>
          </cell>
          <cell r="D109">
            <v>39377</v>
          </cell>
          <cell r="E109">
            <v>5600000</v>
          </cell>
          <cell r="F109">
            <v>82</v>
          </cell>
          <cell r="G109" t="str">
            <v>บ้านเดี่ยว 2 ชั้น</v>
          </cell>
          <cell r="I109" t="str">
            <v>ฉิมพลี</v>
          </cell>
          <cell r="J109" t="str">
            <v>ตลิ่งชัน</v>
          </cell>
          <cell r="K109" t="str">
            <v>กรุงเทพมหานคร</v>
          </cell>
          <cell r="L109">
            <v>0</v>
          </cell>
        </row>
        <row r="110">
          <cell r="B110" t="str">
            <v>001-00000438-5</v>
          </cell>
          <cell r="C110">
            <v>34746</v>
          </cell>
          <cell r="D110">
            <v>38399</v>
          </cell>
          <cell r="E110">
            <v>800000</v>
          </cell>
          <cell r="F110">
            <v>83</v>
          </cell>
          <cell r="G110" t="str">
            <v>บ้านเดี่ยว</v>
          </cell>
          <cell r="H110" t="str">
            <v>ฉ.32800</v>
          </cell>
          <cell r="I110" t="str">
            <v>คลองใหม่บางช้าง</v>
          </cell>
          <cell r="J110" t="str">
            <v>ตลาดใหม่</v>
          </cell>
          <cell r="K110" t="str">
            <v>นครปฐม</v>
          </cell>
          <cell r="L110" t="str">
            <v>บริษัท พสุพัฒน์ เรียลตี้ จำกัด</v>
          </cell>
        </row>
        <row r="111">
          <cell r="B111" t="str">
            <v>001-00000846-7</v>
          </cell>
          <cell r="C111">
            <v>35517</v>
          </cell>
          <cell r="D111">
            <v>39169</v>
          </cell>
          <cell r="E111">
            <v>2000000</v>
          </cell>
          <cell r="F111">
            <v>85</v>
          </cell>
          <cell r="G111" t="str">
            <v>ทาวน์เฮ้าส์ 3 ชั้น</v>
          </cell>
          <cell r="I111" t="str">
            <v>ทุ่งสองห้อง</v>
          </cell>
          <cell r="J111" t="str">
            <v>บางเขน(ตลาดขวัญ)</v>
          </cell>
          <cell r="K111" t="str">
            <v>กรุงเทพมหานคร</v>
          </cell>
          <cell r="L111">
            <v>0</v>
          </cell>
        </row>
        <row r="112">
          <cell r="B112" t="str">
            <v>001-00000103-7</v>
          </cell>
          <cell r="C112">
            <v>35334</v>
          </cell>
          <cell r="D112">
            <v>38986</v>
          </cell>
          <cell r="E112">
            <v>3290000</v>
          </cell>
          <cell r="F112">
            <v>94</v>
          </cell>
          <cell r="G112" t="str">
            <v>ห้องชุดพักอาศัย</v>
          </cell>
          <cell r="I112" t="str">
            <v>ซากพง</v>
          </cell>
          <cell r="J112" t="str">
            <v>แกลง</v>
          </cell>
          <cell r="K112" t="str">
            <v>ระยอง</v>
          </cell>
          <cell r="L112" t="str">
            <v>บริษัท พสุพัฒน์ เรียลตี้ จำกัด</v>
          </cell>
        </row>
        <row r="113">
          <cell r="B113" t="str">
            <v>001-00000580-4</v>
          </cell>
          <cell r="C113">
            <v>35202</v>
          </cell>
          <cell r="D113">
            <v>40680</v>
          </cell>
          <cell r="E113">
            <v>10000000</v>
          </cell>
          <cell r="F113">
            <v>96</v>
          </cell>
          <cell r="G113" t="str">
            <v>บ้านเดี่ยว 2 ชั้น</v>
          </cell>
          <cell r="I113" t="str">
            <v>สามวาตะวันตก</v>
          </cell>
          <cell r="J113" t="str">
            <v>มีนบุรี</v>
          </cell>
          <cell r="K113" t="str">
            <v>กรุงเทพมหานคร</v>
          </cell>
          <cell r="L113" t="str">
            <v>บริษัท พสุพัฒน์ เรียลตี้ จำกัด</v>
          </cell>
        </row>
        <row r="114">
          <cell r="B114" t="str">
            <v>001-00000535-5</v>
          </cell>
          <cell r="C114">
            <v>34822</v>
          </cell>
          <cell r="D114">
            <v>37379</v>
          </cell>
          <cell r="E114">
            <v>15000000</v>
          </cell>
          <cell r="F114">
            <v>105</v>
          </cell>
          <cell r="G114" t="str">
            <v>ที่ดินเปล่า</v>
          </cell>
          <cell r="I114" t="str">
            <v>บึงบาใต้</v>
          </cell>
          <cell r="J114" t="str">
            <v>หนองเสือ</v>
          </cell>
          <cell r="K114" t="str">
            <v>ปทุมธานี</v>
          </cell>
          <cell r="L114" t="str">
            <v>บริษัท พสุพัฒน์ เรียลตี้ จำกัด</v>
          </cell>
        </row>
        <row r="115">
          <cell r="B115" t="str">
            <v>001-00000244-3</v>
          </cell>
          <cell r="C115">
            <v>32869</v>
          </cell>
          <cell r="D115">
            <v>37617</v>
          </cell>
          <cell r="E115">
            <v>40000000</v>
          </cell>
          <cell r="F115">
            <v>114</v>
          </cell>
          <cell r="G115" t="str">
            <v>ที่ดินเปล่า</v>
          </cell>
          <cell r="H115" t="str">
            <v>น.ส.3ก.725(290),288-89,259(294),245(1322),269(290),365(1430),364(1429)</v>
          </cell>
          <cell r="I115" t="str">
            <v>บึง</v>
          </cell>
          <cell r="J115" t="str">
            <v>ศรีราชา</v>
          </cell>
          <cell r="K115" t="str">
            <v>ชลบุรี</v>
          </cell>
          <cell r="L115" t="str">
            <v>บริษัท บีซีเอ. ประเมินราคา จำกัด</v>
          </cell>
        </row>
        <row r="116">
          <cell r="B116" t="str">
            <v>001-00000834-9</v>
          </cell>
          <cell r="C116">
            <v>33100</v>
          </cell>
          <cell r="D116">
            <v>37848</v>
          </cell>
          <cell r="E116">
            <v>25000000</v>
          </cell>
          <cell r="F116">
            <v>161</v>
          </cell>
          <cell r="G116" t="str">
            <v>ที่ดินเปล่า</v>
          </cell>
          <cell r="H116" t="str">
            <v>ฉ.45465,10930</v>
          </cell>
          <cell r="I116" t="str">
            <v>คันนายาว</v>
          </cell>
          <cell r="J116" t="str">
            <v>บางกะปิ</v>
          </cell>
          <cell r="K116" t="str">
            <v>กรุงเทพมหานคร</v>
          </cell>
          <cell r="L116" t="str">
            <v>บริษัท เมืองไทยประกันชีวิต จำกัด</v>
          </cell>
        </row>
        <row r="117">
          <cell r="B117" t="str">
            <v>เกินกำหนดชำระ 60 ด. ขึ้นไป ( over 60 m.)</v>
          </cell>
        </row>
        <row r="118">
          <cell r="B118" t="str">
            <v>รวมเงินให้กู้ยืมแก่บุคคลหรือกิจการที่ไม่เกี่ยวข้องกัน</v>
          </cell>
        </row>
        <row r="122">
          <cell r="B122" t="str">
            <v>001-00000899-4</v>
          </cell>
          <cell r="C122">
            <v>37838</v>
          </cell>
          <cell r="D122">
            <v>43024</v>
          </cell>
          <cell r="E122">
            <v>180000</v>
          </cell>
          <cell r="F122">
            <v>0</v>
          </cell>
          <cell r="G122" t="str">
            <v>ทาวน์เฮ้าส์</v>
          </cell>
          <cell r="H122" t="str">
            <v>ฉ.108</v>
          </cell>
          <cell r="I122" t="str">
            <v>ช้างซ้าย</v>
          </cell>
          <cell r="J122" t="str">
            <v>พระพรหม</v>
          </cell>
          <cell r="K122" t="str">
            <v>นครศรีธรรมราช</v>
          </cell>
          <cell r="L122" t="str">
            <v>บ.บี ซี เอ ประเมินราคา จำกัด</v>
          </cell>
        </row>
        <row r="123">
          <cell r="B123" t="str">
            <v>001-00000381-9</v>
          </cell>
          <cell r="C123">
            <v>35719</v>
          </cell>
          <cell r="D123">
            <v>43024</v>
          </cell>
          <cell r="E123">
            <v>650000</v>
          </cell>
          <cell r="F123">
            <v>0</v>
          </cell>
          <cell r="G123" t="str">
            <v>ทาวน์เฮ้าส์</v>
          </cell>
          <cell r="H123" t="str">
            <v>ฉ.108</v>
          </cell>
          <cell r="I123" t="str">
            <v>ช้างซ้าย</v>
          </cell>
          <cell r="J123" t="str">
            <v>พระพรหม</v>
          </cell>
          <cell r="K123" t="str">
            <v>นครศรีธรรมราช</v>
          </cell>
          <cell r="L123" t="str">
            <v>บ.บี ซี เอ ประเมินราคา จำกัด</v>
          </cell>
        </row>
        <row r="124">
          <cell r="B124" t="str">
            <v>001-00000910-0</v>
          </cell>
          <cell r="C124">
            <v>37958</v>
          </cell>
          <cell r="D124">
            <v>39175</v>
          </cell>
          <cell r="E124">
            <v>170000</v>
          </cell>
          <cell r="F124">
            <v>0</v>
          </cell>
          <cell r="G124" t="str">
            <v>ทาวน์เฮ้าส์ 2 ชั้น</v>
          </cell>
          <cell r="H124" t="str">
            <v>ฉ.47224</v>
          </cell>
          <cell r="I124" t="str">
            <v>ตลาดบางเขน</v>
          </cell>
          <cell r="J124" t="str">
            <v>บางเขน</v>
          </cell>
          <cell r="K124" t="str">
            <v>กรุงเทพมหานคร</v>
          </cell>
          <cell r="L124" t="str">
            <v>บ.ศศิรัชดา จำกัด</v>
          </cell>
        </row>
        <row r="125">
          <cell r="B125" t="str">
            <v>001-00000919-7</v>
          </cell>
          <cell r="C125">
            <v>38001</v>
          </cell>
          <cell r="D125">
            <v>39217</v>
          </cell>
          <cell r="E125">
            <v>200000</v>
          </cell>
          <cell r="F125">
            <v>0</v>
          </cell>
          <cell r="G125" t="str">
            <v>ทาวน์เฮ้าส์ 2 ชั้น</v>
          </cell>
          <cell r="H125" t="str">
            <v>ฉ.92924</v>
          </cell>
          <cell r="I125" t="str">
            <v>บางบัวทอง</v>
          </cell>
          <cell r="J125" t="str">
            <v>บางบัวทอง</v>
          </cell>
          <cell r="K125" t="str">
            <v>เชียงราย</v>
          </cell>
          <cell r="L125" t="str">
            <v>บ.ศศิรัชดา จำกัด</v>
          </cell>
        </row>
        <row r="126">
          <cell r="B126" t="str">
            <v>001-00000339-1</v>
          </cell>
          <cell r="C126">
            <v>36882</v>
          </cell>
          <cell r="D126">
            <v>38824</v>
          </cell>
          <cell r="E126">
            <v>100000</v>
          </cell>
          <cell r="F126">
            <v>0</v>
          </cell>
          <cell r="G126" t="str">
            <v>ทาวน์เฮ้าส์</v>
          </cell>
          <cell r="H126" t="str">
            <v>ฉ.92924</v>
          </cell>
          <cell r="I126" t="str">
            <v>บางบัวทอง</v>
          </cell>
          <cell r="J126" t="str">
            <v>บางบัวทอง</v>
          </cell>
          <cell r="K126" t="str">
            <v>เชียงราย</v>
          </cell>
          <cell r="L126" t="str">
            <v>บ.ศศิรัชดา จำกัด</v>
          </cell>
        </row>
        <row r="127">
          <cell r="B127" t="str">
            <v>001-00000337-3</v>
          </cell>
          <cell r="C127">
            <v>35172</v>
          </cell>
          <cell r="D127">
            <v>38824</v>
          </cell>
          <cell r="E127">
            <v>590000</v>
          </cell>
          <cell r="F127">
            <v>0</v>
          </cell>
          <cell r="G127" t="str">
            <v>ทาวน์เฮ้าส์</v>
          </cell>
          <cell r="H127" t="str">
            <v>ฉ.92924</v>
          </cell>
          <cell r="I127" t="str">
            <v>บางบัวทอง</v>
          </cell>
          <cell r="J127" t="str">
            <v>บางบัวทอง</v>
          </cell>
          <cell r="K127" t="str">
            <v>เชียงราย</v>
          </cell>
          <cell r="L127" t="str">
            <v>บ.ศศิรัชดา จำกัด</v>
          </cell>
        </row>
        <row r="128">
          <cell r="B128" t="str">
            <v>001-00000925-1</v>
          </cell>
          <cell r="C128">
            <v>38062</v>
          </cell>
          <cell r="D128">
            <v>41714</v>
          </cell>
          <cell r="E128">
            <v>400000</v>
          </cell>
          <cell r="F128">
            <v>0</v>
          </cell>
          <cell r="G128" t="str">
            <v>ทาวน์เฮ้าส์ 2 ชั้น</v>
          </cell>
          <cell r="H128" t="str">
            <v>ฉ.175575</v>
          </cell>
          <cell r="I128" t="str">
            <v>ตลาดขวัญ</v>
          </cell>
          <cell r="J128" t="str">
            <v>เมือง</v>
          </cell>
          <cell r="K128" t="str">
            <v>นนทบุรี</v>
          </cell>
          <cell r="L128" t="str">
            <v>บ.เมิองไทยประกันชีวิต จำกัด</v>
          </cell>
        </row>
        <row r="129">
          <cell r="B129" t="str">
            <v>001-00000423-0</v>
          </cell>
          <cell r="C129">
            <v>36857</v>
          </cell>
          <cell r="D129">
            <v>38683</v>
          </cell>
          <cell r="E129">
            <v>250000</v>
          </cell>
          <cell r="F129">
            <v>0</v>
          </cell>
          <cell r="G129" t="str">
            <v>ทาวน์เฮ้าส์</v>
          </cell>
          <cell r="H129" t="str">
            <v>ฉ.175575</v>
          </cell>
          <cell r="I129" t="str">
            <v>ตลาดขวัญ</v>
          </cell>
          <cell r="J129" t="str">
            <v>เมือง</v>
          </cell>
          <cell r="K129" t="str">
            <v>นนทบุรี</v>
          </cell>
          <cell r="L129" t="str">
            <v>บ.เมิองไทยประกันชีวิต จำกัด</v>
          </cell>
        </row>
        <row r="130">
          <cell r="B130" t="str">
            <v>001-00000890-7</v>
          </cell>
          <cell r="C130">
            <v>37775</v>
          </cell>
          <cell r="D130">
            <v>39196</v>
          </cell>
          <cell r="E130">
            <v>200000</v>
          </cell>
          <cell r="F130">
            <v>0</v>
          </cell>
          <cell r="G130" t="str">
            <v>ทาวน์เฮ้าส์</v>
          </cell>
          <cell r="H130" t="str">
            <v>ฉ.22474</v>
          </cell>
          <cell r="I130" t="str">
            <v>โคกแฝด</v>
          </cell>
          <cell r="J130" t="str">
            <v>หนองจอก</v>
          </cell>
          <cell r="K130" t="str">
            <v>กรุงเทพมหานคร</v>
          </cell>
          <cell r="L130" t="str">
            <v>บริษัท โปร แอพไพรซัล จำกัด</v>
          </cell>
        </row>
        <row r="131">
          <cell r="B131" t="str">
            <v>001-00000744-6</v>
          </cell>
          <cell r="C131">
            <v>36873</v>
          </cell>
          <cell r="D131">
            <v>41325</v>
          </cell>
          <cell r="E131">
            <v>100000</v>
          </cell>
          <cell r="F131">
            <v>0</v>
          </cell>
          <cell r="G131" t="str">
            <v>บ้านเดี่ยว 2 ชั้น</v>
          </cell>
          <cell r="H131" t="str">
            <v>ฉ.34570</v>
          </cell>
          <cell r="I131" t="str">
            <v>โคกแฝด</v>
          </cell>
          <cell r="J131" t="str">
            <v>หนองจอก</v>
          </cell>
          <cell r="K131" t="str">
            <v>กรุงเทพมหานคร</v>
          </cell>
          <cell r="L131" t="str">
            <v>บริษัท พสุพัฒน์ เรียลตี้ จำกัด</v>
          </cell>
        </row>
        <row r="132">
          <cell r="B132" t="str">
            <v>001-00000266-1</v>
          </cell>
          <cell r="C132">
            <v>34478</v>
          </cell>
          <cell r="D132">
            <v>40414</v>
          </cell>
          <cell r="E132">
            <v>500000</v>
          </cell>
          <cell r="F132">
            <v>0</v>
          </cell>
          <cell r="G132" t="str">
            <v>ที่ดินเปล่า</v>
          </cell>
          <cell r="H132" t="str">
            <v>ฉ.62542</v>
          </cell>
          <cell r="I132" t="str">
            <v>บางซื่อ(ฝั่งเหนือ)</v>
          </cell>
          <cell r="J132" t="str">
            <v>บางซื่อ</v>
          </cell>
          <cell r="K132" t="str">
            <v>กรุงเทพมหานคร</v>
          </cell>
          <cell r="L132" t="e">
            <v>#N/A</v>
          </cell>
        </row>
        <row r="133">
          <cell r="B133" t="str">
            <v>001-00000923-3</v>
          </cell>
          <cell r="C133">
            <v>38061</v>
          </cell>
          <cell r="D133">
            <v>40801</v>
          </cell>
          <cell r="E133">
            <v>200000</v>
          </cell>
          <cell r="F133">
            <v>0</v>
          </cell>
          <cell r="G133" t="str">
            <v>ทาวน์เฮ้าส์ 2 ชั้น</v>
          </cell>
          <cell r="H133" t="str">
            <v>ฉ.131103</v>
          </cell>
          <cell r="I133" t="str">
            <v>สามเสนนอก(ฝั่งเหนือ)</v>
          </cell>
          <cell r="J133" t="str">
            <v>บางซื่อ</v>
          </cell>
          <cell r="K133" t="str">
            <v>กรุงเทพมหานคร</v>
          </cell>
          <cell r="L133" t="str">
            <v>บ.ศศิรัชดา จำกัด</v>
          </cell>
        </row>
        <row r="134">
          <cell r="B134" t="str">
            <v>001-00000304-6</v>
          </cell>
          <cell r="C134">
            <v>37109</v>
          </cell>
          <cell r="D134">
            <v>40761</v>
          </cell>
          <cell r="E134">
            <v>800000</v>
          </cell>
          <cell r="F134">
            <v>0</v>
          </cell>
          <cell r="G134" t="str">
            <v>ทาวน์เฮ้าส์ 2 ชั้น</v>
          </cell>
          <cell r="H134" t="str">
            <v>ฉ.131103</v>
          </cell>
          <cell r="I134" t="str">
            <v>สามเสนนอก(ฝั่งเหนือ)</v>
          </cell>
          <cell r="J134" t="str">
            <v>บางซื่อ</v>
          </cell>
          <cell r="K134" t="str">
            <v>กรุงเทพมหานคร</v>
          </cell>
          <cell r="L134" t="str">
            <v>บ.ศศิรัชดา จำกัด</v>
          </cell>
        </row>
        <row r="135">
          <cell r="B135" t="str">
            <v>001-00000881-2</v>
          </cell>
          <cell r="C135">
            <v>37699</v>
          </cell>
          <cell r="D135">
            <v>39526</v>
          </cell>
          <cell r="E135">
            <v>200000</v>
          </cell>
          <cell r="F135">
            <v>0</v>
          </cell>
          <cell r="G135" t="str">
            <v>ทาวน์เฮ้าส์ 2 ชั้น</v>
          </cell>
          <cell r="H135" t="str">
            <v>ฉ.162584</v>
          </cell>
          <cell r="I135" t="str">
            <v>ตลาดบางเขน</v>
          </cell>
          <cell r="J135" t="str">
            <v>หลักสี่</v>
          </cell>
          <cell r="K135" t="str">
            <v>กรุงเทพมหานคร</v>
          </cell>
          <cell r="L135" t="str">
            <v>บริษัท โปร แอพไพรซัล จำกัด</v>
          </cell>
        </row>
        <row r="136">
          <cell r="B136" t="str">
            <v>001-00000868-5</v>
          </cell>
          <cell r="C136">
            <v>37594</v>
          </cell>
          <cell r="D136">
            <v>39420</v>
          </cell>
          <cell r="E136">
            <v>400000</v>
          </cell>
          <cell r="F136">
            <v>0</v>
          </cell>
          <cell r="G136" t="str">
            <v>ทาวน์เฮ้าส์ 2 ชั้น</v>
          </cell>
          <cell r="H136" t="str">
            <v>ฉ.162584</v>
          </cell>
          <cell r="I136" t="str">
            <v>ตลาดบางเขน</v>
          </cell>
          <cell r="J136" t="str">
            <v>หลักสี่</v>
          </cell>
          <cell r="K136" t="str">
            <v>กรุงเทพมหานคร</v>
          </cell>
          <cell r="L136" t="str">
            <v>บริษัท โปร แอพไพรซัล จำกัด</v>
          </cell>
        </row>
        <row r="137">
          <cell r="B137" t="str">
            <v>001-00000320-4</v>
          </cell>
          <cell r="C137">
            <v>35692</v>
          </cell>
          <cell r="D137">
            <v>41171</v>
          </cell>
          <cell r="E137">
            <v>300000</v>
          </cell>
          <cell r="F137">
            <v>1</v>
          </cell>
          <cell r="G137" t="str">
            <v>ห้องชุดพักอาศัย</v>
          </cell>
          <cell r="H137" t="str">
            <v>1396/11-12</v>
          </cell>
          <cell r="I137" t="str">
            <v>ชะอำ</v>
          </cell>
          <cell r="J137" t="str">
            <v>ชะอำ</v>
          </cell>
          <cell r="K137" t="str">
            <v>เพชรบุรี</v>
          </cell>
          <cell r="L137">
            <v>0</v>
          </cell>
        </row>
        <row r="138">
          <cell r="B138" t="str">
            <v>001-00000572-8</v>
          </cell>
          <cell r="C138">
            <v>35544</v>
          </cell>
          <cell r="D138">
            <v>39196</v>
          </cell>
          <cell r="E138">
            <v>430000</v>
          </cell>
          <cell r="F138">
            <v>1</v>
          </cell>
          <cell r="G138" t="str">
            <v>ทาวน์เฮ้าส์</v>
          </cell>
          <cell r="H138" t="str">
            <v>ฉ.22474</v>
          </cell>
          <cell r="I138" t="str">
            <v>โคกแฝด</v>
          </cell>
          <cell r="J138" t="str">
            <v>หนองจอก</v>
          </cell>
          <cell r="K138" t="str">
            <v>กรุงเทพมหานคร</v>
          </cell>
          <cell r="L138" t="str">
            <v>บริษัท โปร แอพไพรซัล จำกัด</v>
          </cell>
        </row>
        <row r="139">
          <cell r="B139" t="str">
            <v>001-00000673-0</v>
          </cell>
          <cell r="C139">
            <v>38261</v>
          </cell>
          <cell r="D139">
            <v>40817</v>
          </cell>
          <cell r="E139">
            <v>300000</v>
          </cell>
          <cell r="F139">
            <v>1</v>
          </cell>
          <cell r="G139" t="str">
            <v>ห้องชุดพักอาศัย</v>
          </cell>
          <cell r="H139" t="str">
            <v>154/83</v>
          </cell>
          <cell r="I139" t="str">
            <v>ไชยสถาน</v>
          </cell>
          <cell r="J139" t="str">
            <v>สารภี</v>
          </cell>
          <cell r="K139" t="str">
            <v>เชียงใหม่</v>
          </cell>
          <cell r="L139" t="str">
            <v>บริษัท เอเจนซี่ ฟอร์ เรียลเอสเตท แอฟแแฟร์ส จำกัด</v>
          </cell>
        </row>
        <row r="140">
          <cell r="B140" t="str">
            <v>001-00000674-9</v>
          </cell>
          <cell r="C140">
            <v>38261</v>
          </cell>
          <cell r="D140">
            <v>40817</v>
          </cell>
          <cell r="E140">
            <v>40000</v>
          </cell>
          <cell r="F140">
            <v>1</v>
          </cell>
          <cell r="G140" t="str">
            <v>ห้องชุดพักอาศัย</v>
          </cell>
          <cell r="H140" t="str">
            <v>154/83</v>
          </cell>
          <cell r="I140" t="str">
            <v>ไชยสถาน</v>
          </cell>
          <cell r="J140" t="str">
            <v>สารภี</v>
          </cell>
          <cell r="K140" t="str">
            <v>เชียงใหม่</v>
          </cell>
          <cell r="L140" t="str">
            <v>บริษัท เอเจนซี่ ฟอร์ เรียลเอสเตท แอฟแแฟร์ส จำกัด</v>
          </cell>
        </row>
        <row r="141">
          <cell r="B141" t="str">
            <v>001-00000870-7</v>
          </cell>
          <cell r="C141">
            <v>37603</v>
          </cell>
          <cell r="D141">
            <v>38789</v>
          </cell>
          <cell r="E141">
            <v>86000</v>
          </cell>
          <cell r="F141">
            <v>1</v>
          </cell>
          <cell r="G141" t="str">
            <v>ห้องชุดพักอาศัย</v>
          </cell>
          <cell r="H141" t="str">
            <v>5/661</v>
          </cell>
          <cell r="I141" t="str">
            <v>ลาดพร้าว</v>
          </cell>
          <cell r="J141" t="str">
            <v>ลาดพร้าว</v>
          </cell>
          <cell r="K141" t="str">
            <v>กรุงเทพมหานคร</v>
          </cell>
          <cell r="L141" t="str">
            <v>บริษัท ศศิรัชดา จำกัด</v>
          </cell>
        </row>
        <row r="142">
          <cell r="B142" t="str">
            <v>001-00000717-3</v>
          </cell>
          <cell r="C142">
            <v>37773</v>
          </cell>
          <cell r="D142">
            <v>43221</v>
          </cell>
          <cell r="E142">
            <v>857699.05</v>
          </cell>
          <cell r="F142">
            <v>1</v>
          </cell>
          <cell r="G142" t="str">
            <v>บ้านเดี่ยว</v>
          </cell>
          <cell r="H142" t="str">
            <v>ฉ.6844</v>
          </cell>
          <cell r="I142" t="str">
            <v>บางระมาด</v>
          </cell>
          <cell r="J142" t="str">
            <v>ตลิ่งชัน</v>
          </cell>
          <cell r="K142" t="str">
            <v>กรุงเทพมหานคร</v>
          </cell>
          <cell r="L142" t="str">
            <v>บริษัท พสุพัฒน์ เรียลตี้ จำกัด</v>
          </cell>
        </row>
        <row r="143">
          <cell r="B143" t="str">
            <v>001-00000719-1</v>
          </cell>
          <cell r="C143">
            <v>37799</v>
          </cell>
          <cell r="D143">
            <v>41608</v>
          </cell>
          <cell r="E143">
            <v>184237.91</v>
          </cell>
          <cell r="F143">
            <v>1</v>
          </cell>
          <cell r="G143" t="str">
            <v>บ้านเดี่ยว</v>
          </cell>
          <cell r="H143" t="str">
            <v>ฉ.6844</v>
          </cell>
          <cell r="I143" t="str">
            <v>บางระมาด</v>
          </cell>
          <cell r="J143" t="str">
            <v>ตลิ่งชัน</v>
          </cell>
          <cell r="K143" t="str">
            <v>กรุงเทพมหานคร</v>
          </cell>
          <cell r="L143" t="str">
            <v>บริษัท พสุพัฒน์ เรียลตี้ จำกัด</v>
          </cell>
        </row>
        <row r="144">
          <cell r="B144" t="str">
            <v>001-00000265-2</v>
          </cell>
          <cell r="C144">
            <v>33109</v>
          </cell>
          <cell r="D144">
            <v>40414</v>
          </cell>
          <cell r="E144">
            <v>800000</v>
          </cell>
          <cell r="F144">
            <v>1</v>
          </cell>
          <cell r="G144" t="str">
            <v>ที่ดินเปล่า</v>
          </cell>
          <cell r="H144" t="str">
            <v>ฉ.62542</v>
          </cell>
          <cell r="I144" t="str">
            <v>บางซื่อ(ฝั่งเหนือ)</v>
          </cell>
          <cell r="J144" t="str">
            <v>บางซื่อ</v>
          </cell>
          <cell r="K144" t="str">
            <v>กรุงเทพมหานคร</v>
          </cell>
          <cell r="L144" t="e">
            <v>#N/A</v>
          </cell>
        </row>
        <row r="145">
          <cell r="B145" t="str">
            <v>001-00000317-3</v>
          </cell>
          <cell r="C145">
            <v>35692</v>
          </cell>
          <cell r="D145">
            <v>41171</v>
          </cell>
          <cell r="E145">
            <v>2730000</v>
          </cell>
          <cell r="F145">
            <v>2</v>
          </cell>
          <cell r="G145" t="str">
            <v>ห้องชุดพักอาศัย</v>
          </cell>
          <cell r="H145" t="str">
            <v>1396/11-12</v>
          </cell>
          <cell r="I145" t="str">
            <v>ชะอำ</v>
          </cell>
          <cell r="J145" t="str">
            <v>ชะอำ</v>
          </cell>
          <cell r="K145" t="str">
            <v>เพชรบุรี</v>
          </cell>
          <cell r="L145" t="str">
            <v>บริษัท เมืองไทยประกันชีวิต จำกัด</v>
          </cell>
        </row>
        <row r="146">
          <cell r="B146" t="str">
            <v>001-00000281-6</v>
          </cell>
          <cell r="C146">
            <v>36887</v>
          </cell>
          <cell r="D146">
            <v>38713</v>
          </cell>
          <cell r="E146">
            <v>200000</v>
          </cell>
          <cell r="F146">
            <v>2</v>
          </cell>
          <cell r="G146" t="str">
            <v>ทาวน์เฮ้าส์ 2 ชั้น</v>
          </cell>
          <cell r="H146" t="str">
            <v>ฉ.47224</v>
          </cell>
          <cell r="I146" t="str">
            <v>ตลาดบางเขน</v>
          </cell>
          <cell r="J146" t="str">
            <v>บางเขน</v>
          </cell>
          <cell r="K146" t="str">
            <v>กรุงเทพมหานคร</v>
          </cell>
          <cell r="L146" t="str">
            <v>บ.ศศิรัชดา จำกัด</v>
          </cell>
        </row>
        <row r="147">
          <cell r="B147" t="str">
            <v>001-00000643-0</v>
          </cell>
          <cell r="C147">
            <v>38260</v>
          </cell>
          <cell r="D147">
            <v>41115</v>
          </cell>
          <cell r="E147">
            <v>880000</v>
          </cell>
          <cell r="F147">
            <v>2</v>
          </cell>
          <cell r="G147" t="str">
            <v>ทาวน์เฮ้าส์</v>
          </cell>
          <cell r="H147" t="str">
            <v>ฉ.38356</v>
          </cell>
          <cell r="I147" t="str">
            <v>สามวาวตะวันตก</v>
          </cell>
          <cell r="J147" t="str">
            <v>มีนบุรี</v>
          </cell>
          <cell r="K147" t="str">
            <v>กรุงเทพมหานคร</v>
          </cell>
          <cell r="L147" t="str">
            <v>บริษัท พสุพัฒน์ เรียลตี้ จำกัด</v>
          </cell>
        </row>
        <row r="148">
          <cell r="B148" t="str">
            <v>001-00000023-4</v>
          </cell>
          <cell r="C148">
            <v>35144</v>
          </cell>
          <cell r="D148">
            <v>40622</v>
          </cell>
          <cell r="E148">
            <v>406000</v>
          </cell>
          <cell r="F148">
            <v>2</v>
          </cell>
          <cell r="G148" t="str">
            <v>ห้องชุดพักอาศัย</v>
          </cell>
          <cell r="H148" t="str">
            <v>5/661</v>
          </cell>
          <cell r="I148" t="str">
            <v>ลาดพร้าว</v>
          </cell>
          <cell r="J148" t="str">
            <v>ลาดพร้าว</v>
          </cell>
          <cell r="K148" t="str">
            <v>กรุงเทพมหานคร</v>
          </cell>
          <cell r="L148" t="str">
            <v>บริษัท ศศิรัชดา จำกัด</v>
          </cell>
        </row>
        <row r="149">
          <cell r="B149" t="str">
            <v>001-00000786-4</v>
          </cell>
          <cell r="C149">
            <v>36599</v>
          </cell>
          <cell r="D149">
            <v>40161</v>
          </cell>
          <cell r="E149">
            <v>105000</v>
          </cell>
          <cell r="F149">
            <v>2</v>
          </cell>
          <cell r="G149" t="str">
            <v>ห้องชุดพักอาศัย</v>
          </cell>
          <cell r="H149" t="str">
            <v>7/146</v>
          </cell>
          <cell r="I149" t="str">
            <v>บางพัง(สีกัน)</v>
          </cell>
          <cell r="J149" t="str">
            <v>ปากเกร็ด</v>
          </cell>
          <cell r="K149" t="str">
            <v>นนทบุรี</v>
          </cell>
          <cell r="L149" t="str">
            <v>บริษัท พสุพัฒน์ เรียลตี้ จำกัด</v>
          </cell>
        </row>
        <row r="150">
          <cell r="B150" t="str">
            <v>001-00000785-5</v>
          </cell>
          <cell r="C150">
            <v>34725</v>
          </cell>
          <cell r="D150">
            <v>40204</v>
          </cell>
          <cell r="E150">
            <v>402000</v>
          </cell>
          <cell r="F150">
            <v>2</v>
          </cell>
          <cell r="G150" t="str">
            <v>ห้องชุดพักอาศัย</v>
          </cell>
          <cell r="H150" t="str">
            <v>7/146</v>
          </cell>
          <cell r="I150" t="str">
            <v>บางพัง(สีกัน)</v>
          </cell>
          <cell r="J150" t="str">
            <v>ปากเกร็ด</v>
          </cell>
          <cell r="K150" t="str">
            <v>นนทบุรี</v>
          </cell>
          <cell r="L150" t="str">
            <v>บริษัท พสุพัฒน์ เรียลตี้ จำกัด</v>
          </cell>
        </row>
        <row r="151">
          <cell r="B151" t="str">
            <v>001-00000830-7</v>
          </cell>
          <cell r="C151">
            <v>38260</v>
          </cell>
          <cell r="D151">
            <v>41115</v>
          </cell>
          <cell r="E151">
            <v>65000</v>
          </cell>
          <cell r="F151">
            <v>3</v>
          </cell>
          <cell r="G151" t="str">
            <v>ทาวน์เฮ้าส์</v>
          </cell>
          <cell r="H151" t="str">
            <v>ฉ.38356</v>
          </cell>
          <cell r="I151" t="str">
            <v>สามวาวตะวันตก</v>
          </cell>
          <cell r="J151" t="str">
            <v>มีนบุรี</v>
          </cell>
          <cell r="K151" t="str">
            <v>กรุงเทพมหานคร</v>
          </cell>
          <cell r="L151" t="str">
            <v>บริษัท พสุพัฒน์ เรียลตี้ จำกัด</v>
          </cell>
        </row>
        <row r="152">
          <cell r="B152" t="str">
            <v>001-00000739-1</v>
          </cell>
          <cell r="C152">
            <v>35846</v>
          </cell>
          <cell r="D152">
            <v>41325</v>
          </cell>
          <cell r="E152">
            <v>1600000</v>
          </cell>
          <cell r="F152">
            <v>3</v>
          </cell>
          <cell r="G152" t="str">
            <v>บ้านเดี่ยว 2 ชั้น</v>
          </cell>
          <cell r="H152" t="str">
            <v>ฉ.34570</v>
          </cell>
          <cell r="I152" t="str">
            <v>โคกแฝด</v>
          </cell>
          <cell r="J152" t="str">
            <v>หนองจอก</v>
          </cell>
          <cell r="K152" t="str">
            <v>กรุงเทพมหานคร</v>
          </cell>
          <cell r="L152" t="str">
            <v>บริษัท พสุพัฒน์ เรียลตี้ จำกัด</v>
          </cell>
        </row>
        <row r="153">
          <cell r="B153" t="str">
            <v>001-00000424-9</v>
          </cell>
          <cell r="C153">
            <v>36857</v>
          </cell>
          <cell r="D153">
            <v>40144</v>
          </cell>
          <cell r="E153">
            <v>200000</v>
          </cell>
          <cell r="F153">
            <v>3</v>
          </cell>
          <cell r="G153" t="str">
            <v>บ้านเดี่ยว 2 ชั้น</v>
          </cell>
          <cell r="H153" t="str">
            <v>ฉ.49266</v>
          </cell>
          <cell r="I153" t="str">
            <v>ปรุใหญ่</v>
          </cell>
          <cell r="J153" t="str">
            <v>เมือง</v>
          </cell>
          <cell r="K153" t="str">
            <v>นครราชสีมา</v>
          </cell>
          <cell r="L153" t="str">
            <v>บริษัท พสุพัฒน์ เรียลตี้ จำกัด</v>
          </cell>
        </row>
        <row r="154">
          <cell r="B154" t="str">
            <v>001-00000902-4</v>
          </cell>
          <cell r="C154">
            <v>37881</v>
          </cell>
          <cell r="D154">
            <v>41381</v>
          </cell>
          <cell r="E154">
            <v>600000</v>
          </cell>
          <cell r="F154">
            <v>5</v>
          </cell>
          <cell r="G154" t="str">
            <v>ห้องชุดพักอาศัย</v>
          </cell>
          <cell r="H154" t="str">
            <v>958/237</v>
          </cell>
          <cell r="I154" t="str">
            <v>คลองตัน</v>
          </cell>
          <cell r="J154" t="str">
            <v>คลองเตย</v>
          </cell>
          <cell r="K154" t="str">
            <v>กรุงเทพมหานคร</v>
          </cell>
          <cell r="L154" t="str">
            <v>บริษัท โปร แอพไพรซัล จำกัด</v>
          </cell>
        </row>
        <row r="155">
          <cell r="B155" t="str">
            <v>001-00000690-7</v>
          </cell>
          <cell r="C155">
            <v>35172</v>
          </cell>
          <cell r="D155">
            <v>41381</v>
          </cell>
          <cell r="E155">
            <v>1550000</v>
          </cell>
          <cell r="F155">
            <v>5</v>
          </cell>
          <cell r="G155" t="str">
            <v>ห้องชุดพักอาศัย</v>
          </cell>
          <cell r="H155" t="str">
            <v>958/237</v>
          </cell>
          <cell r="I155" t="str">
            <v>คลองตัน</v>
          </cell>
          <cell r="J155" t="str">
            <v>คลองเตย</v>
          </cell>
          <cell r="K155" t="str">
            <v>กรุงเทพมหานคร</v>
          </cell>
          <cell r="L155" t="str">
            <v>บริษัท โปร แอพไพรซัล จำกัด</v>
          </cell>
        </row>
        <row r="156">
          <cell r="B156" t="str">
            <v>001-00000139-1</v>
          </cell>
          <cell r="C156">
            <v>35200</v>
          </cell>
          <cell r="D156">
            <v>40678</v>
          </cell>
          <cell r="E156">
            <v>370000</v>
          </cell>
          <cell r="F156">
            <v>6</v>
          </cell>
          <cell r="G156" t="str">
            <v>ทาวน์เฮ้าส์</v>
          </cell>
          <cell r="H156" t="str">
            <v>ฉ.17394</v>
          </cell>
          <cell r="I156" t="str">
            <v>บางเปรย</v>
          </cell>
          <cell r="J156" t="str">
            <v>สามโคก</v>
          </cell>
          <cell r="K156" t="str">
            <v>ปทุมธานี</v>
          </cell>
          <cell r="L156" t="str">
            <v>บ.เมิองไทยประกันชีวิต จำกัด</v>
          </cell>
        </row>
        <row r="157">
          <cell r="B157" t="str">
            <v>ปัจจุบันและกำหนดชำระไม่เกิน 6 ด. ( 0 - 6 m.)</v>
          </cell>
          <cell r="E157">
            <v>13705936.960000001</v>
          </cell>
        </row>
        <row r="158">
          <cell r="B158" t="str">
            <v>001-00000361-9</v>
          </cell>
          <cell r="C158">
            <v>34376</v>
          </cell>
          <cell r="D158">
            <v>39855</v>
          </cell>
          <cell r="E158">
            <v>750000</v>
          </cell>
          <cell r="F158">
            <v>13</v>
          </cell>
          <cell r="G158" t="str">
            <v>บ้านเดี่ยว 2 ชั้น</v>
          </cell>
          <cell r="H158" t="str">
            <v>ฉ.49266</v>
          </cell>
          <cell r="I158" t="str">
            <v>ปรุใหญ่</v>
          </cell>
          <cell r="J158" t="str">
            <v>เมือง</v>
          </cell>
          <cell r="K158" t="str">
            <v>นครราชสีมา</v>
          </cell>
          <cell r="L158" t="str">
            <v>บริษัท พสุพัฒน์ เรียลตี้ จำกัด</v>
          </cell>
        </row>
        <row r="159">
          <cell r="B159" t="str">
            <v>001-00000140-4</v>
          </cell>
          <cell r="C159">
            <v>37229</v>
          </cell>
          <cell r="D159">
            <v>40667</v>
          </cell>
          <cell r="E159">
            <v>100000</v>
          </cell>
          <cell r="F159">
            <v>15</v>
          </cell>
          <cell r="G159" t="str">
            <v>ทาวน์เฮ้าส์ 1 ชั้น</v>
          </cell>
          <cell r="H159" t="str">
            <v>ฉ.17394</v>
          </cell>
          <cell r="I159" t="str">
            <v>บางเปรย</v>
          </cell>
          <cell r="J159" t="str">
            <v>สามโคก</v>
          </cell>
          <cell r="K159" t="str">
            <v>ปทุมธานี</v>
          </cell>
          <cell r="L159" t="str">
            <v>บ.เมิองไทยประกันชีวิต จำกัด</v>
          </cell>
        </row>
        <row r="160">
          <cell r="B160" t="str">
            <v>001-00000877-6</v>
          </cell>
          <cell r="C160">
            <v>37701</v>
          </cell>
          <cell r="D160">
            <v>43156</v>
          </cell>
          <cell r="E160">
            <v>1800000</v>
          </cell>
          <cell r="F160">
            <v>20</v>
          </cell>
          <cell r="G160" t="str">
            <v>ห้องชุดพักอาศัย</v>
          </cell>
          <cell r="H160" t="str">
            <v>69/447</v>
          </cell>
          <cell r="I160" t="str">
            <v>คลองตัน</v>
          </cell>
          <cell r="J160" t="str">
            <v>พระโขนง</v>
          </cell>
          <cell r="K160" t="str">
            <v>กรุงเทพมหานคร</v>
          </cell>
          <cell r="L160" t="str">
            <v>บริษัท ยูเค แวลูเอชั่น แอนด์ เอเจนซี่ จำกัด</v>
          </cell>
        </row>
        <row r="161">
          <cell r="B161" t="str">
            <v>001-00000799-1</v>
          </cell>
          <cell r="C161">
            <v>37357</v>
          </cell>
          <cell r="D161">
            <v>42836</v>
          </cell>
          <cell r="E161">
            <v>5500000</v>
          </cell>
          <cell r="F161">
            <v>21</v>
          </cell>
          <cell r="G161" t="str">
            <v>ห้องชุดพักอาศัย</v>
          </cell>
          <cell r="H161" t="str">
            <v>69/447</v>
          </cell>
          <cell r="I161" t="str">
            <v>คลองตัน</v>
          </cell>
          <cell r="J161" t="str">
            <v>พระโขนง</v>
          </cell>
          <cell r="K161" t="str">
            <v>กรุงเทพมหานคร</v>
          </cell>
          <cell r="L161" t="str">
            <v>บริษัท ยูเค แวลูเอชั่น แอนด์ เอเจนซี่ จำกัด</v>
          </cell>
        </row>
        <row r="162">
          <cell r="B162" t="str">
            <v>001-00000371-9</v>
          </cell>
          <cell r="C162">
            <v>37061</v>
          </cell>
          <cell r="D162">
            <v>38644</v>
          </cell>
          <cell r="E162">
            <v>120000</v>
          </cell>
          <cell r="F162">
            <v>24</v>
          </cell>
          <cell r="G162" t="str">
            <v>ทาวน์เฮ้าส์</v>
          </cell>
          <cell r="H162" t="str">
            <v>ฉ.54338</v>
          </cell>
          <cell r="I162" t="str">
            <v>บางรักใหญ่</v>
          </cell>
          <cell r="J162" t="str">
            <v>บางบัวทอง</v>
          </cell>
          <cell r="K162" t="str">
            <v>นนทบุรี</v>
          </cell>
          <cell r="L162" t="str">
            <v>บริษัท ศศิรัชดา จำกัด</v>
          </cell>
        </row>
        <row r="163">
          <cell r="B163" t="str">
            <v>001-00000370-4</v>
          </cell>
          <cell r="C163">
            <v>33128</v>
          </cell>
          <cell r="D163">
            <v>38607</v>
          </cell>
          <cell r="E163">
            <v>340000</v>
          </cell>
          <cell r="F163">
            <v>38</v>
          </cell>
          <cell r="G163" t="str">
            <v>ทาวน์เฮ้าส์</v>
          </cell>
          <cell r="H163" t="str">
            <v>ฉ.54338</v>
          </cell>
          <cell r="I163" t="str">
            <v>บางรักใหญ่</v>
          </cell>
          <cell r="J163" t="str">
            <v>บางบัวทอง</v>
          </cell>
          <cell r="K163" t="str">
            <v>นนทบุรี</v>
          </cell>
          <cell r="L163" t="str">
            <v>บริษัท ศศิรัชดา จำกัด</v>
          </cell>
        </row>
        <row r="164">
          <cell r="B164" t="str">
            <v>เกินกำหนดมากกว่า 12 ด. แต่ไม่เกิน 60 ด. (12.1 - 60 m.)</v>
          </cell>
          <cell r="E164">
            <v>22685936.960000001</v>
          </cell>
        </row>
        <row r="165">
          <cell r="B165" t="str">
            <v>รวมเงินให้กู้ยืมแก่บุคคลหรือกิจการที่เกี่ยวข้องกัน</v>
          </cell>
          <cell r="E165">
            <v>23071936.960000001</v>
          </cell>
        </row>
        <row r="167">
          <cell r="B167" t="str">
            <v>001-00000955-1</v>
          </cell>
          <cell r="C167">
            <v>38197</v>
          </cell>
          <cell r="D167">
            <v>41849</v>
          </cell>
          <cell r="E167">
            <v>500000</v>
          </cell>
          <cell r="F167">
            <v>0</v>
          </cell>
          <cell r="G167" t="str">
            <v>ทาวน์เฮ้าส์</v>
          </cell>
          <cell r="H167" t="str">
            <v>ฉ.88130</v>
          </cell>
          <cell r="I167" t="str">
            <v>คูคต</v>
          </cell>
          <cell r="J167" t="str">
            <v>ลำลูกกา</v>
          </cell>
          <cell r="K167" t="str">
            <v>ปทุมธานี</v>
          </cell>
          <cell r="L167" t="str">
            <v>บริษัท ยูเค แวลูเอชั่น แอนด์ เอเจนซี่ จำกัด</v>
          </cell>
        </row>
        <row r="168">
          <cell r="B168" t="str">
            <v>001-00000947-9</v>
          </cell>
          <cell r="C168">
            <v>38175</v>
          </cell>
          <cell r="D168">
            <v>43653</v>
          </cell>
          <cell r="E168">
            <v>200000</v>
          </cell>
          <cell r="F168">
            <v>0</v>
          </cell>
          <cell r="G168" t="str">
            <v>ทาวน์เฮ้าส์</v>
          </cell>
          <cell r="H168" t="str">
            <v>ฉ.50047</v>
          </cell>
          <cell r="I168" t="str">
            <v>มีนบุรี</v>
          </cell>
          <cell r="J168" t="str">
            <v>มีนบุรี</v>
          </cell>
          <cell r="K168" t="str">
            <v>กรุงเทพมหานคร</v>
          </cell>
          <cell r="L168" t="str">
            <v>บริษัท ยูเค แวลูเอชั่น แอนด์ เอเจนซี่ จำกัด</v>
          </cell>
        </row>
        <row r="169">
          <cell r="B169" t="str">
            <v>001-00000965-1</v>
          </cell>
          <cell r="C169">
            <v>38323</v>
          </cell>
          <cell r="D169">
            <v>40879</v>
          </cell>
          <cell r="E169">
            <v>200000</v>
          </cell>
          <cell r="F169">
            <v>0</v>
          </cell>
          <cell r="G169" t="str">
            <v>ห้องชุดพักอาศัย</v>
          </cell>
          <cell r="H169" t="str">
            <v xml:space="preserve">646/205 </v>
          </cell>
          <cell r="I169" t="str">
            <v>คลองกุ่ม</v>
          </cell>
          <cell r="J169" t="str">
            <v xml:space="preserve">บึงกุ่ม </v>
          </cell>
          <cell r="K169" t="str">
            <v>กรุงเทพมหานคร</v>
          </cell>
          <cell r="L169" t="str">
            <v>บริษัท ยูเค แวลูเอชั่น แอนด์ เอเจนซี่ จำกัด</v>
          </cell>
        </row>
        <row r="170">
          <cell r="B170" t="str">
            <v>001-00000843-0</v>
          </cell>
          <cell r="C170">
            <v>37502</v>
          </cell>
          <cell r="D170">
            <v>41155</v>
          </cell>
          <cell r="E170">
            <v>700000</v>
          </cell>
          <cell r="F170">
            <v>0</v>
          </cell>
          <cell r="G170" t="str">
            <v>ห้องชุดพักอาศัย</v>
          </cell>
          <cell r="H170" t="str">
            <v>90/72</v>
          </cell>
          <cell r="I170" t="str">
            <v>ห้วยขวาง</v>
          </cell>
          <cell r="J170" t="str">
            <v>ห้วยขวาง</v>
          </cell>
          <cell r="K170" t="str">
            <v>กรุงเทพมหานคร</v>
          </cell>
          <cell r="L170" t="str">
            <v>บริษัท โปร แอพไพรซัล จำกัด</v>
          </cell>
        </row>
        <row r="171">
          <cell r="B171" t="str">
            <v>001-00000841-2</v>
          </cell>
          <cell r="C171">
            <v>37119</v>
          </cell>
          <cell r="D171">
            <v>40771</v>
          </cell>
          <cell r="E171">
            <v>1350000</v>
          </cell>
          <cell r="F171">
            <v>0</v>
          </cell>
          <cell r="G171" t="str">
            <v>ห้องชุดพักอาศัย</v>
          </cell>
          <cell r="H171" t="str">
            <v>1345/64</v>
          </cell>
          <cell r="I171" t="str">
            <v>ชะอำ</v>
          </cell>
          <cell r="J171" t="str">
            <v>ชะอำ</v>
          </cell>
          <cell r="K171" t="str">
            <v>เพชรบุรี</v>
          </cell>
          <cell r="L171" t="str">
            <v>บริษัท ยูเค แวลูเอชั่น แอนด์ เอเจนซี่ จำกัด</v>
          </cell>
        </row>
        <row r="172">
          <cell r="B172" t="str">
            <v>001-00000880-7</v>
          </cell>
          <cell r="C172">
            <v>37685</v>
          </cell>
          <cell r="D172">
            <v>43164</v>
          </cell>
          <cell r="E172">
            <v>700000</v>
          </cell>
          <cell r="F172">
            <v>0</v>
          </cell>
          <cell r="G172" t="str">
            <v>ห้องชุดพักอาศัย</v>
          </cell>
          <cell r="H172" t="str">
            <v>90/98</v>
          </cell>
          <cell r="I172" t="str">
            <v>ห้วยขวาง</v>
          </cell>
          <cell r="J172" t="str">
            <v>ห้วยขวาง</v>
          </cell>
          <cell r="K172" t="str">
            <v>กรุงเทพมหานคร</v>
          </cell>
          <cell r="L172" t="str">
            <v>บริษัท โปร แอพไพรซัล จำกัด</v>
          </cell>
        </row>
        <row r="173">
          <cell r="B173" t="str">
            <v>001-00000330-4</v>
          </cell>
          <cell r="C173">
            <v>38261</v>
          </cell>
          <cell r="D173">
            <v>42773</v>
          </cell>
          <cell r="E173">
            <v>695000</v>
          </cell>
          <cell r="F173">
            <v>0</v>
          </cell>
          <cell r="G173" t="str">
            <v>ทาวน์เฮ้าส์ 2-3 ชั้น</v>
          </cell>
          <cell r="H173" t="str">
            <v>ฉ.191378</v>
          </cell>
          <cell r="I173" t="str">
            <v>ท่าแร้ง</v>
          </cell>
          <cell r="J173" t="str">
            <v>บางเขน</v>
          </cell>
          <cell r="K173" t="str">
            <v>กรุงเทพมหานคร</v>
          </cell>
          <cell r="L173" t="str">
            <v>บริษัท พสุพัฒน์ เรียลตี้ จำกัด</v>
          </cell>
        </row>
        <row r="174">
          <cell r="B174" t="str">
            <v>001-00000116-4</v>
          </cell>
          <cell r="C174">
            <v>37190</v>
          </cell>
          <cell r="D174">
            <v>40235</v>
          </cell>
          <cell r="E174">
            <v>300000</v>
          </cell>
          <cell r="F174">
            <v>0</v>
          </cell>
          <cell r="G174" t="str">
            <v>อาคารพาณิชย์</v>
          </cell>
          <cell r="H174" t="str">
            <v>ฉ.4063</v>
          </cell>
          <cell r="I174" t="str">
            <v>ทุ่งสีกัน</v>
          </cell>
          <cell r="J174" t="str">
            <v>ดอนเมือง</v>
          </cell>
          <cell r="K174" t="str">
            <v>กรุงเทพมหานคร</v>
          </cell>
          <cell r="L174" t="e">
            <v>#N/A</v>
          </cell>
        </row>
        <row r="175">
          <cell r="B175" t="str">
            <v>001-00000124-6</v>
          </cell>
          <cell r="C175">
            <v>35466</v>
          </cell>
          <cell r="D175">
            <v>40944</v>
          </cell>
          <cell r="E175">
            <v>1390000</v>
          </cell>
          <cell r="F175">
            <v>0</v>
          </cell>
          <cell r="G175" t="str">
            <v>ห้องชุดพักอาศัย</v>
          </cell>
          <cell r="H175" t="str">
            <v>454/29</v>
          </cell>
          <cell r="I175" t="str">
            <v>ทุ่งพญาไท</v>
          </cell>
          <cell r="J175" t="str">
            <v>พญาไท</v>
          </cell>
          <cell r="K175" t="str">
            <v>กรุงเทพมหานคร</v>
          </cell>
          <cell r="L175" t="str">
            <v>บริษัท ศศิรัชดา จำกัด</v>
          </cell>
        </row>
        <row r="176">
          <cell r="B176" t="str">
            <v>001-00000897-6</v>
          </cell>
          <cell r="C176">
            <v>37834</v>
          </cell>
          <cell r="D176">
            <v>39661</v>
          </cell>
          <cell r="E176">
            <v>250000</v>
          </cell>
          <cell r="F176">
            <v>0</v>
          </cell>
          <cell r="G176" t="str">
            <v>ห้องชุดพักอาศัย</v>
          </cell>
          <cell r="H176" t="str">
            <v>138/20</v>
          </cell>
          <cell r="I176" t="str">
            <v>หัวหมาก</v>
          </cell>
          <cell r="J176" t="str">
            <v>บางกะปิ</v>
          </cell>
          <cell r="K176" t="str">
            <v>กรุงเทพมหานคร</v>
          </cell>
          <cell r="L176" t="str">
            <v>บริษัท โปร แอพไพรซัล จำกัด</v>
          </cell>
        </row>
        <row r="177">
          <cell r="B177" t="str">
            <v>001-00000191-9</v>
          </cell>
          <cell r="C177">
            <v>35713</v>
          </cell>
          <cell r="D177">
            <v>41192</v>
          </cell>
          <cell r="E177">
            <v>1400000</v>
          </cell>
          <cell r="F177">
            <v>0</v>
          </cell>
          <cell r="G177" t="str">
            <v>ห้องชุดพักอาศัย</v>
          </cell>
          <cell r="H177" t="str">
            <v>1396/118</v>
          </cell>
          <cell r="I177" t="str">
            <v>ชะอำ</v>
          </cell>
          <cell r="J177" t="str">
            <v>ชะอำ</v>
          </cell>
          <cell r="K177" t="str">
            <v>เพชรบุรี</v>
          </cell>
          <cell r="L177" t="str">
            <v>บริษัท เมืองไทยประกันชีวิต จำกัด</v>
          </cell>
        </row>
        <row r="178">
          <cell r="B178" t="str">
            <v>001-00000216-1</v>
          </cell>
          <cell r="C178">
            <v>35208</v>
          </cell>
          <cell r="D178">
            <v>38860</v>
          </cell>
          <cell r="E178">
            <v>3000000</v>
          </cell>
          <cell r="F178">
            <v>0</v>
          </cell>
          <cell r="G178" t="str">
            <v>ห้องชุดพักอาศัย</v>
          </cell>
          <cell r="H178" t="str">
            <v>67/53</v>
          </cell>
          <cell r="I178" t="str">
            <v>สวนลุมพินี</v>
          </cell>
          <cell r="J178" t="str">
            <v>ปทุมวัน</v>
          </cell>
          <cell r="K178" t="str">
            <v>กรุงเทพมหานคร</v>
          </cell>
          <cell r="L178" t="str">
            <v>ราคาเทียบเคียง</v>
          </cell>
        </row>
        <row r="179">
          <cell r="B179" t="str">
            <v>001-00000948-8</v>
          </cell>
          <cell r="C179">
            <v>38175</v>
          </cell>
          <cell r="D179">
            <v>41827</v>
          </cell>
          <cell r="E179">
            <v>360000</v>
          </cell>
          <cell r="F179">
            <v>0</v>
          </cell>
          <cell r="G179" t="str">
            <v>บ้านเดี่ยว 2 ชั้น</v>
          </cell>
          <cell r="H179" t="str">
            <v>ฉ.52693</v>
          </cell>
          <cell r="I179" t="str">
            <v>สายไหม</v>
          </cell>
          <cell r="J179" t="str">
            <v>บางเขน</v>
          </cell>
          <cell r="K179" t="str">
            <v>กรุงเทพมหานคร</v>
          </cell>
          <cell r="L179" t="str">
            <v>บริษัท ยูเค แวลูเอชั่น แอนด์ เอเจนซี่ จำกัด</v>
          </cell>
        </row>
        <row r="180">
          <cell r="B180" t="str">
            <v>001-00000482-1</v>
          </cell>
          <cell r="C180">
            <v>35691</v>
          </cell>
          <cell r="D180">
            <v>39343</v>
          </cell>
          <cell r="E180">
            <v>3700000</v>
          </cell>
          <cell r="F180">
            <v>0</v>
          </cell>
          <cell r="G180" t="str">
            <v>ห้องชุดพักอาศัย</v>
          </cell>
          <cell r="H180" t="str">
            <v>376/41</v>
          </cell>
          <cell r="I180" t="str">
            <v>บางโคล่</v>
          </cell>
          <cell r="J180" t="str">
            <v>บางคอแหลม</v>
          </cell>
          <cell r="K180" t="str">
            <v>กรุงเทพมหานคร</v>
          </cell>
          <cell r="L180" t="str">
            <v>ราคาเทียบเคียง</v>
          </cell>
        </row>
        <row r="181">
          <cell r="B181" t="str">
            <v>001-00000827-6</v>
          </cell>
          <cell r="C181">
            <v>37141</v>
          </cell>
          <cell r="D181">
            <v>40793</v>
          </cell>
          <cell r="E181">
            <v>540000</v>
          </cell>
          <cell r="F181">
            <v>0</v>
          </cell>
          <cell r="G181" t="str">
            <v>บ้านเดี่ยว 2 ชั้น</v>
          </cell>
          <cell r="H181" t="str">
            <v>ฉ.19554</v>
          </cell>
          <cell r="I181" t="str">
            <v>บางกรวย</v>
          </cell>
          <cell r="J181" t="str">
            <v>บางกรวย</v>
          </cell>
          <cell r="K181" t="str">
            <v>นนทบุรี</v>
          </cell>
          <cell r="L181" t="str">
            <v>บริษัท ยูเค แวลูเอชั่น แอนด์ เอเจนซี่ จำกัด</v>
          </cell>
        </row>
        <row r="182">
          <cell r="B182" t="str">
            <v>001-00000495-8</v>
          </cell>
          <cell r="C182">
            <v>35719</v>
          </cell>
          <cell r="D182">
            <v>43024</v>
          </cell>
          <cell r="E182">
            <v>686000</v>
          </cell>
          <cell r="F182">
            <v>0</v>
          </cell>
          <cell r="G182" t="str">
            <v>บ้านเดี่ยว</v>
          </cell>
          <cell r="H182" t="str">
            <v>ฉ.2147</v>
          </cell>
          <cell r="I182" t="str">
            <v>นาพรุ</v>
          </cell>
          <cell r="J182" t="str">
            <v>พระพรหม</v>
          </cell>
          <cell r="K182" t="str">
            <v>นครศรีธรรมราช</v>
          </cell>
          <cell r="L182" t="str">
            <v>ราคาซื้อขาย</v>
          </cell>
        </row>
        <row r="183">
          <cell r="B183" t="str">
            <v>001-00000021-6</v>
          </cell>
          <cell r="C183">
            <v>36076</v>
          </cell>
          <cell r="D183">
            <v>41555</v>
          </cell>
          <cell r="E183">
            <v>620000</v>
          </cell>
          <cell r="F183">
            <v>0</v>
          </cell>
          <cell r="G183" t="str">
            <v>ทาวน์เฮ้าส์ 2 ชั้น</v>
          </cell>
          <cell r="H183" t="str">
            <v>ฉ.126</v>
          </cell>
          <cell r="I183" t="str">
            <v>ช้างซ้าย</v>
          </cell>
          <cell r="J183" t="str">
            <v>พระพรหม</v>
          </cell>
          <cell r="K183" t="str">
            <v>นครศรีธรรมราช</v>
          </cell>
          <cell r="L183" t="str">
            <v>บ.ศศิรัชดา จำกัด</v>
          </cell>
        </row>
        <row r="184">
          <cell r="B184" t="str">
            <v>001-00000363-7</v>
          </cell>
          <cell r="C184">
            <v>35506</v>
          </cell>
          <cell r="D184">
            <v>42811</v>
          </cell>
          <cell r="E184">
            <v>590000</v>
          </cell>
          <cell r="F184">
            <v>0</v>
          </cell>
          <cell r="G184" t="str">
            <v>ทาวน์เฮ้าส์</v>
          </cell>
          <cell r="H184" t="str">
            <v>ฉ.95256</v>
          </cell>
          <cell r="I184" t="str">
            <v>พิมลราช</v>
          </cell>
          <cell r="J184" t="str">
            <v>บางบัวทอง</v>
          </cell>
          <cell r="K184" t="str">
            <v>นนทบุรี</v>
          </cell>
          <cell r="L184" t="str">
            <v>ราคาเทียบเคียง</v>
          </cell>
        </row>
        <row r="185">
          <cell r="B185" t="str">
            <v>001-00000861-2</v>
          </cell>
          <cell r="C185">
            <v>35306</v>
          </cell>
          <cell r="D185">
            <v>40784</v>
          </cell>
          <cell r="E185">
            <v>320000</v>
          </cell>
          <cell r="F185">
            <v>0</v>
          </cell>
          <cell r="G185" t="str">
            <v>ทาวน์เฮ้าส์</v>
          </cell>
          <cell r="H185" t="str">
            <v>ฉ.51769</v>
          </cell>
          <cell r="I185" t="str">
            <v>คลองรังสิตฝั่งใต้</v>
          </cell>
          <cell r="J185" t="str">
            <v>กลางเมืองธัญญบุรี</v>
          </cell>
          <cell r="K185" t="str">
            <v>ปทุมธานี</v>
          </cell>
          <cell r="L185" t="str">
            <v>บริษัท พสุพัฒน์ เรียลตี้ จำกัด</v>
          </cell>
        </row>
        <row r="186">
          <cell r="B186" t="str">
            <v>001-00000377-3</v>
          </cell>
          <cell r="C186">
            <v>35227</v>
          </cell>
          <cell r="D186">
            <v>40705</v>
          </cell>
          <cell r="E186">
            <v>390000</v>
          </cell>
          <cell r="F186">
            <v>0</v>
          </cell>
          <cell r="G186" t="str">
            <v>ห้องชุดพักอาศัย</v>
          </cell>
          <cell r="H186" t="str">
            <v>804/104</v>
          </cell>
          <cell r="I186" t="str">
            <v>คูคต</v>
          </cell>
          <cell r="J186" t="str">
            <v>ลำลูกกา</v>
          </cell>
          <cell r="K186" t="str">
            <v>ปทุมธานี</v>
          </cell>
          <cell r="L186" t="str">
            <v>บริษัท ศศิรัชดา จำกัด</v>
          </cell>
        </row>
        <row r="187">
          <cell r="B187" t="str">
            <v>001-00000387-3</v>
          </cell>
          <cell r="C187">
            <v>36840</v>
          </cell>
          <cell r="D187">
            <v>40492</v>
          </cell>
          <cell r="E187">
            <v>490000</v>
          </cell>
          <cell r="F187">
            <v>0</v>
          </cell>
          <cell r="G187" t="str">
            <v>ทาวน์เฮ้าส์</v>
          </cell>
          <cell r="H187" t="str">
            <v>ฉ.233041</v>
          </cell>
          <cell r="I187" t="str">
            <v>คลองกลุ่ม</v>
          </cell>
          <cell r="J187" t="str">
            <v>บางกะปิ</v>
          </cell>
          <cell r="K187" t="str">
            <v>กรุงเทพมหานคร</v>
          </cell>
          <cell r="L187" t="str">
            <v>บ.ศศิรัชดา จำกัด</v>
          </cell>
        </row>
        <row r="188">
          <cell r="B188" t="str">
            <v>001-00000529-1</v>
          </cell>
          <cell r="C188">
            <v>34885</v>
          </cell>
          <cell r="D188">
            <v>40366</v>
          </cell>
          <cell r="E188">
            <v>750000</v>
          </cell>
          <cell r="F188">
            <v>0</v>
          </cell>
          <cell r="G188" t="str">
            <v>อาคารพาณิชย์</v>
          </cell>
          <cell r="H188" t="str">
            <v>ฉ.241935</v>
          </cell>
          <cell r="I188" t="str">
            <v>คันนายาว</v>
          </cell>
          <cell r="J188" t="str">
            <v>บึงกุ่ม(บางกะปิ)</v>
          </cell>
          <cell r="K188" t="str">
            <v>กรุงเทพมหานคร</v>
          </cell>
          <cell r="L188" t="str">
            <v>บริษัท พสุพัฒน์ เรียลตี้ จำกัด</v>
          </cell>
        </row>
        <row r="189">
          <cell r="B189" t="str">
            <v>001-00000793-7</v>
          </cell>
          <cell r="C189">
            <v>37463</v>
          </cell>
          <cell r="D189">
            <v>44768</v>
          </cell>
          <cell r="E189">
            <v>800000</v>
          </cell>
          <cell r="F189">
            <v>0</v>
          </cell>
          <cell r="G189" t="str">
            <v>ทาวน์เฮ้าส์ 2 ชั้น</v>
          </cell>
          <cell r="H189" t="str">
            <v>ฉ.169697</v>
          </cell>
          <cell r="I189" t="str">
            <v>คลองจั่น</v>
          </cell>
          <cell r="J189" t="str">
            <v>บางกะปิ</v>
          </cell>
          <cell r="K189" t="str">
            <v>กรุงเทพมหานคร</v>
          </cell>
          <cell r="L189" t="str">
            <v>บริษัท โปร แอพไพรซัล จำกัด</v>
          </cell>
        </row>
        <row r="190">
          <cell r="B190" t="str">
            <v>001-00000353-7</v>
          </cell>
          <cell r="C190">
            <v>32499</v>
          </cell>
          <cell r="D190">
            <v>36151</v>
          </cell>
          <cell r="E190">
            <v>315000</v>
          </cell>
          <cell r="F190">
            <v>0</v>
          </cell>
          <cell r="G190" t="str">
            <v>ทาวน์เฮ้าส์</v>
          </cell>
          <cell r="H190" t="str">
            <v>ฉ.13621</v>
          </cell>
          <cell r="I190" t="str">
            <v>หนองปรือ</v>
          </cell>
          <cell r="J190" t="str">
            <v>บางละมุง</v>
          </cell>
          <cell r="K190" t="str">
            <v>ชลบุรี</v>
          </cell>
          <cell r="L190" t="str">
            <v>บ.เมิองไทยประกันชีวิต จำกัด</v>
          </cell>
        </row>
        <row r="191">
          <cell r="B191" t="str">
            <v>001-00000657-6</v>
          </cell>
          <cell r="C191">
            <v>35313</v>
          </cell>
          <cell r="D191">
            <v>38965</v>
          </cell>
          <cell r="E191">
            <v>750000</v>
          </cell>
          <cell r="F191">
            <v>0</v>
          </cell>
          <cell r="G191" t="str">
            <v>ที่ดินเปล่า</v>
          </cell>
          <cell r="H191" t="str">
            <v>น.ส.3 ก 1652</v>
          </cell>
          <cell r="I191" t="str">
            <v>แม่แรม</v>
          </cell>
          <cell r="J191" t="str">
            <v>แม่ริม</v>
          </cell>
          <cell r="K191" t="str">
            <v>เชียงใหม่</v>
          </cell>
          <cell r="L191" t="str">
            <v>บ.ศศิรัชดา จำกัด</v>
          </cell>
        </row>
        <row r="192">
          <cell r="B192" t="str">
            <v>001-00000876-7</v>
          </cell>
          <cell r="C192">
            <v>37637</v>
          </cell>
          <cell r="D192">
            <v>39463</v>
          </cell>
          <cell r="E192">
            <v>359000</v>
          </cell>
          <cell r="F192">
            <v>0</v>
          </cell>
          <cell r="G192" t="str">
            <v>ห้องชุดพักอาศัย</v>
          </cell>
          <cell r="H192" t="str">
            <v>815/323</v>
          </cell>
          <cell r="I192" t="str">
            <v>คลองจั่น</v>
          </cell>
          <cell r="J192" t="str">
            <v>บางกะปิ</v>
          </cell>
          <cell r="K192" t="str">
            <v>กรุงเทพมหานคร</v>
          </cell>
          <cell r="L192" t="str">
            <v>บริษัท โปร แอพไพรซัล จำกัด</v>
          </cell>
        </row>
        <row r="193">
          <cell r="B193" t="str">
            <v>001-00000896-7</v>
          </cell>
          <cell r="C193">
            <v>37832</v>
          </cell>
          <cell r="D193">
            <v>39659</v>
          </cell>
          <cell r="E193">
            <v>2400000</v>
          </cell>
          <cell r="F193">
            <v>0</v>
          </cell>
          <cell r="G193" t="str">
            <v>ทาวน์เฮ้าส์</v>
          </cell>
          <cell r="H193" t="str">
            <v>ฉ.186745</v>
          </cell>
          <cell r="I193" t="str">
            <v>บางนา</v>
          </cell>
          <cell r="J193" t="str">
            <v>พระโขนง</v>
          </cell>
          <cell r="K193" t="str">
            <v>กรุงเทพมหานคร</v>
          </cell>
          <cell r="L193" t="str">
            <v>บริษัท โปร แอพไพรซัล จำกัด</v>
          </cell>
        </row>
        <row r="194">
          <cell r="B194" t="str">
            <v>001-00000270-1</v>
          </cell>
          <cell r="C194">
            <v>36910</v>
          </cell>
          <cell r="D194">
            <v>42388</v>
          </cell>
          <cell r="E194">
            <v>600000</v>
          </cell>
          <cell r="F194">
            <v>0</v>
          </cell>
          <cell r="G194" t="str">
            <v>ที่ดินเปล่า</v>
          </cell>
          <cell r="H194" t="str">
            <v>ฉ.287</v>
          </cell>
          <cell r="I194" t="str">
            <v>บางซื่อ</v>
          </cell>
          <cell r="J194" t="str">
            <v>ตลาดขวัญ</v>
          </cell>
          <cell r="K194" t="str">
            <v>นนทบุรี</v>
          </cell>
          <cell r="L194" t="str">
            <v>บริษัท ยูเค แวลูเอชั่น แอนด์ เอเจนซี่ จำกัด</v>
          </cell>
        </row>
        <row r="195">
          <cell r="B195" t="str">
            <v>001-00000874-9</v>
          </cell>
          <cell r="C195">
            <v>37628</v>
          </cell>
          <cell r="D195">
            <v>44933</v>
          </cell>
          <cell r="E195">
            <v>1500000</v>
          </cell>
          <cell r="F195">
            <v>0</v>
          </cell>
          <cell r="G195" t="str">
            <v>ทาวน์เฮ้าส์</v>
          </cell>
          <cell r="H195" t="str">
            <v>ฉ.13112</v>
          </cell>
          <cell r="I195" t="str">
            <v>สามเสนนอก (ฝั่งเหนือ)</v>
          </cell>
          <cell r="J195" t="str">
            <v>ห้วยขวาง(บางซื่อ)</v>
          </cell>
          <cell r="K195" t="str">
            <v>กรุงเทพมหานคร</v>
          </cell>
          <cell r="L195" t="str">
            <v>บริษัท โปร แอพไพรซัล จำกัด</v>
          </cell>
        </row>
        <row r="196">
          <cell r="B196" t="str">
            <v>001-00000258-9</v>
          </cell>
          <cell r="C196">
            <v>35213</v>
          </cell>
          <cell r="D196">
            <v>38865</v>
          </cell>
          <cell r="E196">
            <v>500000</v>
          </cell>
          <cell r="F196">
            <v>0</v>
          </cell>
          <cell r="G196" t="str">
            <v>ห้องชุดพักอาศัย</v>
          </cell>
          <cell r="H196" t="str">
            <v>282/30</v>
          </cell>
          <cell r="I196" t="str">
            <v xml:space="preserve">สามเสนนอก </v>
          </cell>
          <cell r="J196" t="str">
            <v>ห้วยขวาง</v>
          </cell>
          <cell r="K196" t="str">
            <v>กรุงเทพมหานคร</v>
          </cell>
          <cell r="L196" t="str">
            <v>บริษัท ศศิรัชดา จำกัด</v>
          </cell>
        </row>
        <row r="197">
          <cell r="B197" t="str">
            <v>001-00000285-2</v>
          </cell>
          <cell r="C197">
            <v>35025</v>
          </cell>
          <cell r="D197">
            <v>40504</v>
          </cell>
          <cell r="E197">
            <v>980000</v>
          </cell>
          <cell r="F197">
            <v>0</v>
          </cell>
          <cell r="G197" t="str">
            <v>ทาวน์เฮ้าส์</v>
          </cell>
          <cell r="H197" t="str">
            <v>ฉ.161537</v>
          </cell>
          <cell r="I197" t="str">
            <v>คลองกุ่ม</v>
          </cell>
          <cell r="J197" t="str">
            <v>บางกะปิ</v>
          </cell>
          <cell r="K197" t="str">
            <v>กรุงเทพมหานคร</v>
          </cell>
          <cell r="L197" t="str">
            <v>บริษัท พสุพัฒน์ เรียลตี้ จำกัด</v>
          </cell>
        </row>
        <row r="198">
          <cell r="B198" t="str">
            <v>001-00000611-2</v>
          </cell>
          <cell r="C198">
            <v>32959</v>
          </cell>
          <cell r="D198">
            <v>40264</v>
          </cell>
          <cell r="E198">
            <v>600000</v>
          </cell>
          <cell r="F198">
            <v>0</v>
          </cell>
          <cell r="G198" t="str">
            <v>บ้านเดี่ยว</v>
          </cell>
          <cell r="H198" t="str">
            <v>ฉ.53857</v>
          </cell>
          <cell r="I198" t="str">
            <v>คลอง 1</v>
          </cell>
          <cell r="J198" t="str">
            <v>คลองหลวง</v>
          </cell>
          <cell r="K198" t="str">
            <v>ปทุมธานี</v>
          </cell>
          <cell r="L198" t="str">
            <v>บริษัท เมืองไทยประกันชีวิต จำกัด</v>
          </cell>
        </row>
        <row r="199">
          <cell r="B199" t="str">
            <v>001-00000939-7</v>
          </cell>
          <cell r="C199">
            <v>38126</v>
          </cell>
          <cell r="D199">
            <v>41778</v>
          </cell>
          <cell r="E199">
            <v>250000</v>
          </cell>
          <cell r="F199">
            <v>0</v>
          </cell>
          <cell r="G199" t="str">
            <v>ห้องชุดพักอาศัย</v>
          </cell>
          <cell r="H199" t="str">
            <v>801/141</v>
          </cell>
          <cell r="I199" t="str">
            <v>คลองจั่น</v>
          </cell>
          <cell r="J199" t="str">
            <v>บางกะปิ</v>
          </cell>
          <cell r="K199" t="str">
            <v>กรุงเทพมหานคร</v>
          </cell>
          <cell r="L199" t="str">
            <v>บริษัท ยูเค แวลูเอชั่น แอนด์ เอเจนซี่ จำกัด</v>
          </cell>
        </row>
        <row r="200">
          <cell r="B200" t="str">
            <v>001-00000840-7</v>
          </cell>
          <cell r="C200">
            <v>37204</v>
          </cell>
          <cell r="D200">
            <v>42683</v>
          </cell>
          <cell r="E200">
            <v>510000</v>
          </cell>
          <cell r="F200">
            <v>0</v>
          </cell>
          <cell r="G200" t="str">
            <v>ทาวน์เฮ้าส์ 2 ชั้น</v>
          </cell>
          <cell r="H200" t="str">
            <v>ฉ.91096</v>
          </cell>
          <cell r="I200" t="str">
            <v>สำโรงเหนือ</v>
          </cell>
          <cell r="J200" t="str">
            <v>เมือง</v>
          </cell>
          <cell r="K200" t="str">
            <v>สมุทรปราการ</v>
          </cell>
          <cell r="L200" t="str">
            <v>ราคาเทียบเคียง</v>
          </cell>
        </row>
        <row r="201">
          <cell r="B201" t="str">
            <v>001-00000701-9</v>
          </cell>
          <cell r="C201">
            <v>34999</v>
          </cell>
          <cell r="D201">
            <v>42304</v>
          </cell>
          <cell r="E201">
            <v>416000</v>
          </cell>
          <cell r="F201">
            <v>0</v>
          </cell>
          <cell r="G201" t="str">
            <v>ห้องชุดพักอาศัย</v>
          </cell>
          <cell r="H201" t="str">
            <v>666/160</v>
          </cell>
          <cell r="I201" t="str">
            <v>สามเสนนอก</v>
          </cell>
          <cell r="J201" t="str">
            <v>ห้วยขวาง</v>
          </cell>
          <cell r="K201" t="str">
            <v>กรุงเทพมหานคร</v>
          </cell>
          <cell r="L201" t="str">
            <v>ราคาซื้อขาย</v>
          </cell>
        </row>
        <row r="202">
          <cell r="B202" t="str">
            <v>001-00000756-4</v>
          </cell>
          <cell r="C202">
            <v>35184</v>
          </cell>
          <cell r="D202">
            <v>40662</v>
          </cell>
          <cell r="E202">
            <v>2130000</v>
          </cell>
          <cell r="F202">
            <v>0</v>
          </cell>
          <cell r="G202" t="str">
            <v>ห้องชุดพักอาศัย</v>
          </cell>
          <cell r="H202" t="str">
            <v>252/327</v>
          </cell>
          <cell r="I202" t="str">
            <v>ห้วยขวาง</v>
          </cell>
          <cell r="J202" t="str">
            <v>ห้วยขวาง</v>
          </cell>
          <cell r="K202" t="str">
            <v>กรุงเทพมหานคร</v>
          </cell>
          <cell r="L202" t="str">
            <v>ราคาเทียบเคียง</v>
          </cell>
        </row>
        <row r="203">
          <cell r="B203" t="str">
            <v>001-00000509-1</v>
          </cell>
          <cell r="C203">
            <v>35367</v>
          </cell>
          <cell r="D203">
            <v>42672</v>
          </cell>
          <cell r="E203">
            <v>2300000</v>
          </cell>
          <cell r="F203">
            <v>0</v>
          </cell>
          <cell r="G203" t="str">
            <v>บ้านเดี่ยว 2 ชั้น</v>
          </cell>
          <cell r="H203" t="str">
            <v>ฉ.104362</v>
          </cell>
          <cell r="I203" t="str">
            <v>บางคลูด (บางพัง)</v>
          </cell>
          <cell r="J203" t="str">
            <v>ปากเกร็ด (ตลาดขวัญ)</v>
          </cell>
          <cell r="K203" t="str">
            <v>นนทบุรี</v>
          </cell>
          <cell r="L203" t="str">
            <v>บริษัท พสุพัฒน์ เรียลตี้ จำกัด</v>
          </cell>
        </row>
        <row r="204">
          <cell r="B204" t="str">
            <v>001-00000930-0</v>
          </cell>
          <cell r="C204">
            <v>38082</v>
          </cell>
          <cell r="D204">
            <v>45387</v>
          </cell>
          <cell r="E204">
            <v>700000</v>
          </cell>
          <cell r="F204">
            <v>0</v>
          </cell>
          <cell r="G204" t="str">
            <v>ทาวน์เฮ้าส์ 2 ชั้น</v>
          </cell>
          <cell r="H204" t="str">
            <v>ฉ.14168,191924</v>
          </cell>
          <cell r="I204" t="str">
            <v>ท่าทราย</v>
          </cell>
          <cell r="J204" t="str">
            <v>เมือง</v>
          </cell>
          <cell r="K204" t="str">
            <v>นนทบุรี</v>
          </cell>
          <cell r="L204" t="str">
            <v>บริษัท ท๊อปไทย จำกัด</v>
          </cell>
        </row>
        <row r="205">
          <cell r="B205" t="str">
            <v>001-00000341-9</v>
          </cell>
          <cell r="C205">
            <v>35166</v>
          </cell>
          <cell r="D205">
            <v>40644</v>
          </cell>
          <cell r="E205">
            <v>5000000</v>
          </cell>
          <cell r="F205">
            <v>0</v>
          </cell>
          <cell r="G205" t="str">
            <v>อาคารพักอาศัย</v>
          </cell>
          <cell r="H205" t="str">
            <v>ฉ.239648</v>
          </cell>
          <cell r="I205" t="str">
            <v>คลองตัน</v>
          </cell>
          <cell r="J205" t="str">
            <v>คลองเตย</v>
          </cell>
          <cell r="K205" t="str">
            <v>กรุงเทพมหานคร</v>
          </cell>
          <cell r="L205" t="str">
            <v>บริษัท พสุพัฒน์ เรียลตี้ จำกัด</v>
          </cell>
        </row>
        <row r="206">
          <cell r="B206" t="str">
            <v>001-00000882-1</v>
          </cell>
          <cell r="C206">
            <v>37712</v>
          </cell>
          <cell r="D206">
            <v>38504</v>
          </cell>
          <cell r="E206">
            <v>150000</v>
          </cell>
          <cell r="F206">
            <v>0</v>
          </cell>
          <cell r="G206" t="str">
            <v>ห้องชุดพักอาศัย</v>
          </cell>
          <cell r="H206" t="e">
            <v>#N/A</v>
          </cell>
          <cell r="I206" t="e">
            <v>#N/A</v>
          </cell>
          <cell r="J206" t="e">
            <v>#N/A</v>
          </cell>
          <cell r="K206" t="e">
            <v>#N/A</v>
          </cell>
          <cell r="L206" t="e">
            <v>#N/A</v>
          </cell>
        </row>
        <row r="207">
          <cell r="B207" t="str">
            <v>001-00000750-4</v>
          </cell>
          <cell r="C207">
            <v>38048</v>
          </cell>
          <cell r="D207">
            <v>43740</v>
          </cell>
          <cell r="E207">
            <v>1200000</v>
          </cell>
          <cell r="F207">
            <v>0</v>
          </cell>
          <cell r="G207" t="str">
            <v>บ้านเดี่ยว 1 ชั้น</v>
          </cell>
          <cell r="H207" t="str">
            <v>ฉ.120944</v>
          </cell>
          <cell r="I207" t="str">
            <v>ลาดพร้าว</v>
          </cell>
          <cell r="J207" t="str">
            <v>บางกะปิ</v>
          </cell>
          <cell r="K207" t="str">
            <v>กรุงเทพมหานคร</v>
          </cell>
          <cell r="L207" t="str">
            <v>บริษัท พสุพัฒน์ เรียลตี้ จำกัด</v>
          </cell>
        </row>
        <row r="208">
          <cell r="B208" t="str">
            <v>001-00000231-6</v>
          </cell>
          <cell r="C208">
            <v>35019</v>
          </cell>
          <cell r="D208">
            <v>40498</v>
          </cell>
          <cell r="E208">
            <v>920000</v>
          </cell>
          <cell r="F208">
            <v>0</v>
          </cell>
          <cell r="G208" t="str">
            <v>ทาวน์เฮ้าส์ 3 ชั้น</v>
          </cell>
          <cell r="H208" t="str">
            <v>ฉ.123153</v>
          </cell>
          <cell r="I208" t="str">
            <v>ท่าข้าม</v>
          </cell>
          <cell r="J208" t="str">
            <v>บางขุนเทียน</v>
          </cell>
          <cell r="K208" t="str">
            <v>กรุงเทพมหานคร</v>
          </cell>
          <cell r="L208" t="str">
            <v>บริษัท ศศิรัชดา จำกัด</v>
          </cell>
        </row>
        <row r="209">
          <cell r="B209" t="str">
            <v>001-00000552-8</v>
          </cell>
          <cell r="C209">
            <v>35142</v>
          </cell>
          <cell r="D209">
            <v>40620</v>
          </cell>
          <cell r="E209">
            <v>2000000</v>
          </cell>
          <cell r="F209">
            <v>0</v>
          </cell>
          <cell r="G209" t="str">
            <v>บ้านเดี่ยว 2 ชั้น</v>
          </cell>
          <cell r="H209" t="str">
            <v>ฉ.177082</v>
          </cell>
          <cell r="I209" t="str">
            <v>คลองหกวาสายล่างฝั่งใต้</v>
          </cell>
          <cell r="J209" t="str">
            <v>บางเขน</v>
          </cell>
          <cell r="K209" t="str">
            <v>กรุงเทพมหานคร</v>
          </cell>
          <cell r="L209" t="str">
            <v>บริษัท พสุพัฒน์ เรียลตี้ จำกัด</v>
          </cell>
        </row>
        <row r="210">
          <cell r="B210" t="str">
            <v>001-00000236-1</v>
          </cell>
          <cell r="C210">
            <v>35222</v>
          </cell>
          <cell r="D210">
            <v>40700</v>
          </cell>
          <cell r="E210">
            <v>530000</v>
          </cell>
          <cell r="F210">
            <v>0</v>
          </cell>
          <cell r="G210" t="str">
            <v>ทาวน์เฮ้าส์</v>
          </cell>
          <cell r="H210" t="str">
            <v>ฉ.104791</v>
          </cell>
          <cell r="I210" t="str">
            <v>บางบอน</v>
          </cell>
          <cell r="J210" t="str">
            <v>บางขุนเทียน</v>
          </cell>
          <cell r="K210" t="str">
            <v>กรุงเทพมหานคร</v>
          </cell>
          <cell r="L210" t="str">
            <v>บริษัท ศศิรัชดา จำกัด</v>
          </cell>
        </row>
        <row r="211">
          <cell r="B211" t="str">
            <v>001-00000647-6</v>
          </cell>
          <cell r="C211">
            <v>34641</v>
          </cell>
          <cell r="D211">
            <v>40120</v>
          </cell>
          <cell r="E211">
            <v>1000000</v>
          </cell>
          <cell r="F211">
            <v>0</v>
          </cell>
          <cell r="G211" t="str">
            <v>ทาวน์เฮ้าส์</v>
          </cell>
          <cell r="H211" t="str">
            <v>ฉ.190915</v>
          </cell>
          <cell r="I211" t="str">
            <v>บางรักน้อย</v>
          </cell>
          <cell r="J211" t="str">
            <v>เมืองนนทบุรี (ตลาดขวัญ)</v>
          </cell>
          <cell r="K211" t="str">
            <v>นนทบุรี</v>
          </cell>
          <cell r="L211" t="str">
            <v>บริษัท พสุพัฒน์ เรียลตี้ จำกัด</v>
          </cell>
        </row>
        <row r="212">
          <cell r="B212" t="str">
            <v>001-00000789-1</v>
          </cell>
          <cell r="C212">
            <v>37454</v>
          </cell>
          <cell r="D212">
            <v>41107</v>
          </cell>
          <cell r="E212">
            <v>510000</v>
          </cell>
          <cell r="F212">
            <v>0</v>
          </cell>
          <cell r="G212" t="str">
            <v>ทาวน์เฮ้าส์ 2 ชั้น</v>
          </cell>
          <cell r="H212" t="str">
            <v>ฉ.61370</v>
          </cell>
          <cell r="I212" t="str">
            <v>คลูคด</v>
          </cell>
          <cell r="J212" t="str">
            <v>ลำลูกกา</v>
          </cell>
          <cell r="K212" t="str">
            <v>ปทุมธานี</v>
          </cell>
          <cell r="L212" t="str">
            <v>บริษัท แอพไพรเซอร์ จำกัด</v>
          </cell>
        </row>
        <row r="213">
          <cell r="B213" t="str">
            <v>001-00000029-8</v>
          </cell>
          <cell r="C213">
            <v>35495</v>
          </cell>
          <cell r="D213">
            <v>40988</v>
          </cell>
          <cell r="E213">
            <v>557000</v>
          </cell>
          <cell r="F213">
            <v>0</v>
          </cell>
          <cell r="G213" t="str">
            <v>ทาวน์เฮ้าส์ 2-3 ชั้น</v>
          </cell>
          <cell r="H213" t="str">
            <v>ฉ.115114</v>
          </cell>
          <cell r="I213" t="str">
            <v>บางบัวทอง</v>
          </cell>
          <cell r="J213" t="str">
            <v>นนทบุรี</v>
          </cell>
          <cell r="K213" t="str">
            <v>นนทบุรี</v>
          </cell>
          <cell r="L213" t="str">
            <v>บริษัท พสุพัฒน์ เรียลตี้ จำกัด</v>
          </cell>
        </row>
        <row r="214">
          <cell r="B214" t="str">
            <v>001-00000338-2</v>
          </cell>
          <cell r="C214">
            <v>34772</v>
          </cell>
          <cell r="D214">
            <v>40251</v>
          </cell>
          <cell r="E214">
            <v>2950000</v>
          </cell>
          <cell r="F214">
            <v>0</v>
          </cell>
          <cell r="G214" t="str">
            <v>บ้านเดี่ยว</v>
          </cell>
          <cell r="H214" t="str">
            <v>ฉ.41654</v>
          </cell>
          <cell r="I214" t="str">
            <v>บางจาก</v>
          </cell>
          <cell r="J214" t="str">
            <v>พระโขนง</v>
          </cell>
          <cell r="K214" t="str">
            <v>กรุงเทพมหานคร</v>
          </cell>
          <cell r="L214" t="str">
            <v>บริษัท พสุพัฒน์ เรียลตี้ จำกัด</v>
          </cell>
        </row>
        <row r="215">
          <cell r="B215" t="str">
            <v>001-00000757-3</v>
          </cell>
          <cell r="C215">
            <v>38007</v>
          </cell>
          <cell r="D215">
            <v>39803</v>
          </cell>
          <cell r="E215">
            <v>400000</v>
          </cell>
          <cell r="F215">
            <v>0</v>
          </cell>
          <cell r="G215" t="str">
            <v>ทาวน์เฮ้าส์ 1 ชั้น</v>
          </cell>
          <cell r="H215" t="str">
            <v>ฉ.157389</v>
          </cell>
          <cell r="I215" t="str">
            <v>คลองกุ่ม</v>
          </cell>
          <cell r="J215" t="str">
            <v>บางกะปิ</v>
          </cell>
          <cell r="K215" t="str">
            <v>กรุงเทพมหานคร</v>
          </cell>
          <cell r="L215" t="str">
            <v>บริษัท เมืองไทยประกันชีวิต จำกัด</v>
          </cell>
        </row>
        <row r="216">
          <cell r="B216" t="str">
            <v>001-00000908-8</v>
          </cell>
          <cell r="C216">
            <v>37942</v>
          </cell>
          <cell r="D216">
            <v>47074</v>
          </cell>
          <cell r="E216">
            <v>3500000</v>
          </cell>
          <cell r="F216">
            <v>0</v>
          </cell>
          <cell r="G216" t="str">
            <v>บ้านเดี่ยว</v>
          </cell>
          <cell r="H216" t="str">
            <v>ฉ.103492</v>
          </cell>
          <cell r="I216" t="str">
            <v>วังทองหลาง</v>
          </cell>
          <cell r="J216" t="str">
            <v>บางกะปิ</v>
          </cell>
          <cell r="K216" t="str">
            <v>กรุงเทพมหานคร</v>
          </cell>
          <cell r="L216" t="str">
            <v>บริษัท ยูเค แวลูเอชั่น แอนด์ เอเจนซี่ จำกัด</v>
          </cell>
        </row>
        <row r="217">
          <cell r="B217" t="str">
            <v>001-00000502-8</v>
          </cell>
          <cell r="C217">
            <v>35692</v>
          </cell>
          <cell r="D217">
            <v>39344</v>
          </cell>
          <cell r="E217">
            <v>1300000</v>
          </cell>
          <cell r="F217">
            <v>0</v>
          </cell>
          <cell r="G217" t="str">
            <v>ห้องชุดพักอาศัย</v>
          </cell>
          <cell r="H217" t="str">
            <v>1396/61</v>
          </cell>
          <cell r="I217" t="str">
            <v>ชะอำ</v>
          </cell>
          <cell r="J217" t="str">
            <v>ชะอำ</v>
          </cell>
          <cell r="K217" t="str">
            <v>เพชรบุรี</v>
          </cell>
          <cell r="L217" t="str">
            <v>บริษัท โปร แอพไพรซัล จำกัด</v>
          </cell>
        </row>
        <row r="218">
          <cell r="B218" t="str">
            <v>001-00000893-0</v>
          </cell>
          <cell r="C218">
            <v>37799</v>
          </cell>
          <cell r="D218">
            <v>41452</v>
          </cell>
          <cell r="E218">
            <v>840000</v>
          </cell>
          <cell r="F218">
            <v>0</v>
          </cell>
          <cell r="G218" t="str">
            <v>ที่ดินเปล่า</v>
          </cell>
          <cell r="H218" t="e">
            <v>#N/A</v>
          </cell>
          <cell r="I218" t="e">
            <v>#N/A</v>
          </cell>
          <cell r="J218" t="e">
            <v>#N/A</v>
          </cell>
          <cell r="K218" t="e">
            <v>#N/A</v>
          </cell>
          <cell r="L218" t="e">
            <v>#N/A</v>
          </cell>
        </row>
        <row r="219">
          <cell r="B219" t="str">
            <v>001-00000936-0</v>
          </cell>
          <cell r="C219">
            <v>38103</v>
          </cell>
          <cell r="D219">
            <v>41755</v>
          </cell>
          <cell r="E219">
            <v>250000</v>
          </cell>
          <cell r="F219">
            <v>0</v>
          </cell>
          <cell r="G219" t="str">
            <v>ห้องชุดพักอาศัย</v>
          </cell>
          <cell r="H219" t="str">
            <v>40/53</v>
          </cell>
          <cell r="I219" t="str">
            <v>บางตลาด</v>
          </cell>
          <cell r="J219" t="str">
            <v>ปากเกร็ด (ตลาดขวัญ)</v>
          </cell>
          <cell r="K219" t="str">
            <v>นนทบุรี</v>
          </cell>
          <cell r="L219" t="str">
            <v>บริษัท ยูเค แวลูเอชั่น แอนด์ เอเจนซี่ จำกัด</v>
          </cell>
        </row>
        <row r="220">
          <cell r="B220" t="str">
            <v>001-00000711-9</v>
          </cell>
          <cell r="C220">
            <v>34738</v>
          </cell>
          <cell r="D220">
            <v>42043</v>
          </cell>
          <cell r="E220">
            <v>2500000</v>
          </cell>
          <cell r="F220">
            <v>0</v>
          </cell>
          <cell r="G220" t="str">
            <v>ที่ดินเปล่า</v>
          </cell>
          <cell r="H220" t="str">
            <v>ฉ.168943</v>
          </cell>
          <cell r="I220" t="str">
            <v>วังทองหลาง</v>
          </cell>
          <cell r="J220" t="str">
            <v>บางกะปิ</v>
          </cell>
          <cell r="K220" t="str">
            <v>กรุงเทพมหานคร</v>
          </cell>
          <cell r="L220" t="str">
            <v>บริษัท พสุพัฒน์ เรียลตี้ จำกัด</v>
          </cell>
        </row>
        <row r="221">
          <cell r="B221" t="str">
            <v>001-00000483-0</v>
          </cell>
          <cell r="C221">
            <v>38167</v>
          </cell>
          <cell r="D221">
            <v>38795</v>
          </cell>
          <cell r="E221">
            <v>260000</v>
          </cell>
          <cell r="F221">
            <v>0</v>
          </cell>
          <cell r="G221" t="str">
            <v>บ้านเดี่ยว</v>
          </cell>
          <cell r="H221" t="str">
            <v>ฉ.114635</v>
          </cell>
          <cell r="I221" t="str">
            <v>คันนายาว</v>
          </cell>
          <cell r="J221" t="str">
            <v>บางกะปิ</v>
          </cell>
          <cell r="K221" t="str">
            <v>กรุงเทพมหานคร</v>
          </cell>
          <cell r="L221" t="e">
            <v>#N/A</v>
          </cell>
        </row>
        <row r="222">
          <cell r="B222" t="str">
            <v>001-00000795-5</v>
          </cell>
          <cell r="C222">
            <v>37466</v>
          </cell>
          <cell r="D222">
            <v>40388</v>
          </cell>
          <cell r="E222">
            <v>2450000</v>
          </cell>
          <cell r="F222">
            <v>0</v>
          </cell>
          <cell r="G222" t="str">
            <v>ทาวน์เฮ้าส์ 2 ชั้น</v>
          </cell>
          <cell r="H222" t="str">
            <v>ฉ.804</v>
          </cell>
          <cell r="I222" t="str">
            <v>ชะอำ (บางควาย)</v>
          </cell>
          <cell r="J222" t="str">
            <v>ชะอำ (นายาง)</v>
          </cell>
          <cell r="K222" t="str">
            <v>เพชรบุรี</v>
          </cell>
          <cell r="L222" t="str">
            <v>บริษัท โปร แอพไพรซัล จำกัด</v>
          </cell>
        </row>
        <row r="223">
          <cell r="B223" t="str">
            <v>001-00000096-1</v>
          </cell>
          <cell r="C223">
            <v>37057</v>
          </cell>
          <cell r="D223">
            <v>39979</v>
          </cell>
          <cell r="E223">
            <v>150000</v>
          </cell>
          <cell r="F223">
            <v>0</v>
          </cell>
          <cell r="G223" t="str">
            <v>ทาวน์เฮ้าส์</v>
          </cell>
          <cell r="H223" t="str">
            <v>ฉ.151446</v>
          </cell>
          <cell r="I223" t="str">
            <v>ลาดพร้าว</v>
          </cell>
          <cell r="J223" t="str">
            <v>บางกะปิ</v>
          </cell>
          <cell r="K223" t="str">
            <v>กรุงเทพมหานคร</v>
          </cell>
          <cell r="L223" t="str">
            <v>บริษัท พสุพัฒน์ เรียลตี้ จำกัด</v>
          </cell>
        </row>
        <row r="224">
          <cell r="B224" t="str">
            <v>001-00000446-7</v>
          </cell>
          <cell r="C224">
            <v>36901</v>
          </cell>
          <cell r="D224">
            <v>40553</v>
          </cell>
          <cell r="E224">
            <v>200000</v>
          </cell>
          <cell r="F224">
            <v>0</v>
          </cell>
          <cell r="G224" t="str">
            <v>อาคารพาณิชย์</v>
          </cell>
          <cell r="H224" t="str">
            <v>ฉ.130550</v>
          </cell>
          <cell r="I224" t="str">
            <v>ทุ่งสองห้อง</v>
          </cell>
          <cell r="J224" t="str">
            <v>ดอนเมือง</v>
          </cell>
          <cell r="K224" t="str">
            <v>กรุงเทพมหานคร</v>
          </cell>
          <cell r="L224" t="str">
            <v>บริษัท ยูเค แวลูเอชั่น แอนด์ เอเจนซี่ จำกัด</v>
          </cell>
        </row>
        <row r="225">
          <cell r="B225" t="str">
            <v>001-00000668-5</v>
          </cell>
          <cell r="C225">
            <v>38187</v>
          </cell>
          <cell r="D225">
            <v>43352</v>
          </cell>
          <cell r="E225">
            <v>1200000</v>
          </cell>
          <cell r="F225">
            <v>0</v>
          </cell>
          <cell r="G225" t="str">
            <v>ทาวน์เฮ้าส์</v>
          </cell>
          <cell r="H225" t="str">
            <v>ฉ.171103</v>
          </cell>
          <cell r="I225" t="str">
            <v>บางกะปิ</v>
          </cell>
          <cell r="J225" t="str">
            <v>คลองกุ่ม</v>
          </cell>
          <cell r="K225" t="str">
            <v>กรุงเทพมหานคร</v>
          </cell>
          <cell r="L225" t="str">
            <v>บริษัท พสุพัฒน์ เรียลตี้ จำกัด</v>
          </cell>
        </row>
        <row r="226">
          <cell r="B226" t="str">
            <v>001-00000723-7</v>
          </cell>
          <cell r="C226">
            <v>34957</v>
          </cell>
          <cell r="D226">
            <v>40436</v>
          </cell>
          <cell r="E226">
            <v>2350000</v>
          </cell>
          <cell r="F226">
            <v>0</v>
          </cell>
          <cell r="G226" t="str">
            <v>บ้านเดี่ยว</v>
          </cell>
          <cell r="H226" t="str">
            <v>ฉ.168624</v>
          </cell>
          <cell r="I226" t="str">
            <v>ประเวศ (คลองประเวศฝั่งใต้)</v>
          </cell>
          <cell r="J226" t="str">
            <v>พระโขนง</v>
          </cell>
          <cell r="K226" t="str">
            <v>กรุงเทพมหานคร</v>
          </cell>
          <cell r="L226" t="str">
            <v>บริษัท พสุพัฒน์ เรียลตี้ จำกัด</v>
          </cell>
        </row>
        <row r="227">
          <cell r="B227" t="str">
            <v>001-00000516-4</v>
          </cell>
          <cell r="C227">
            <v>35312</v>
          </cell>
          <cell r="D227">
            <v>40790</v>
          </cell>
          <cell r="E227">
            <v>2200000</v>
          </cell>
          <cell r="F227">
            <v>0</v>
          </cell>
          <cell r="G227" t="str">
            <v>ที่ดินเปล่า</v>
          </cell>
          <cell r="H227" t="str">
            <v>ฉ.144753</v>
          </cell>
          <cell r="I227" t="str">
            <v>ดอกไม้ (บางแก้ว)</v>
          </cell>
          <cell r="J227" t="str">
            <v>พระโขนง</v>
          </cell>
          <cell r="K227" t="str">
            <v>กรุงเทพมหานคร</v>
          </cell>
          <cell r="L227" t="str">
            <v>บริษัท ศศิรัชดา จำกัด</v>
          </cell>
        </row>
        <row r="228">
          <cell r="B228" t="str">
            <v>001-00000497-6</v>
          </cell>
          <cell r="C228">
            <v>35662</v>
          </cell>
          <cell r="D228">
            <v>41141</v>
          </cell>
          <cell r="E228">
            <v>1750000</v>
          </cell>
          <cell r="F228">
            <v>0</v>
          </cell>
          <cell r="G228" t="str">
            <v>ห้องชุดพักอาศัย</v>
          </cell>
          <cell r="H228" t="str">
            <v>1345/96</v>
          </cell>
          <cell r="I228" t="str">
            <v>ชะอำ</v>
          </cell>
          <cell r="J228" t="str">
            <v>ชะอำ</v>
          </cell>
          <cell r="K228" t="str">
            <v>เพชรบุรี</v>
          </cell>
          <cell r="L228" t="str">
            <v>บริษัท เมืองไทยประกันชีวิต จำกัด</v>
          </cell>
        </row>
        <row r="229">
          <cell r="B229" t="str">
            <v>001-00000378-2</v>
          </cell>
          <cell r="C229">
            <v>35348</v>
          </cell>
          <cell r="D229">
            <v>40826</v>
          </cell>
          <cell r="E229">
            <v>440000</v>
          </cell>
          <cell r="F229">
            <v>0</v>
          </cell>
          <cell r="G229" t="str">
            <v>บ้านเดี่ยว</v>
          </cell>
          <cell r="H229" t="str">
            <v>ฉ.102010</v>
          </cell>
          <cell r="I229" t="str">
            <v>พิมลราช</v>
          </cell>
          <cell r="J229" t="str">
            <v>บางบัวทอง</v>
          </cell>
          <cell r="K229" t="str">
            <v>นนทบุรี</v>
          </cell>
          <cell r="L229" t="str">
            <v>บริษัท พสุพัฒน์ เรียลตี้ จำกัด</v>
          </cell>
        </row>
        <row r="230">
          <cell r="B230" t="str">
            <v>001-00000106-4</v>
          </cell>
          <cell r="C230">
            <v>34542</v>
          </cell>
          <cell r="D230">
            <v>40021</v>
          </cell>
          <cell r="E230">
            <v>850000</v>
          </cell>
          <cell r="F230">
            <v>0</v>
          </cell>
          <cell r="G230" t="str">
            <v>ห้องชุดพักอาศัย</v>
          </cell>
          <cell r="H230" t="str">
            <v>345/198-200</v>
          </cell>
          <cell r="I230" t="str">
            <v>ลาดยาว</v>
          </cell>
          <cell r="J230" t="str">
            <v>จตุจักร</v>
          </cell>
          <cell r="K230" t="str">
            <v>กรุงเทพมหานคร</v>
          </cell>
          <cell r="L230" t="str">
            <v>บริษัท พสุพัฒน์ เรียลตี้ จำกัด</v>
          </cell>
        </row>
        <row r="231">
          <cell r="B231" t="str">
            <v>001-00000444-9</v>
          </cell>
          <cell r="C231">
            <v>38173</v>
          </cell>
          <cell r="D231">
            <v>39999</v>
          </cell>
          <cell r="E231">
            <v>3000000</v>
          </cell>
          <cell r="F231">
            <v>0</v>
          </cell>
          <cell r="G231" t="str">
            <v>ห้องชุดพักอาศัย</v>
          </cell>
          <cell r="H231" t="str">
            <v>159/315</v>
          </cell>
          <cell r="I231" t="str">
            <v>บางบำหรุ</v>
          </cell>
          <cell r="J231" t="str">
            <v>บางพลัด</v>
          </cell>
          <cell r="K231" t="str">
            <v>กรุงเทพมหานคร</v>
          </cell>
          <cell r="L231" t="str">
            <v>บริษัท ยูเค แวลูเอชั่น แอนด์ เอเจนซี่ จำกัด</v>
          </cell>
        </row>
        <row r="232">
          <cell r="B232" t="str">
            <v>001-00000408-5</v>
          </cell>
          <cell r="C232">
            <v>36179</v>
          </cell>
          <cell r="D232">
            <v>41658</v>
          </cell>
          <cell r="E232">
            <v>910000</v>
          </cell>
          <cell r="F232">
            <v>0</v>
          </cell>
          <cell r="G232" t="str">
            <v>บ้านเดี่ยว 2 ชั้น</v>
          </cell>
          <cell r="H232" t="str">
            <v>ฉ.61516</v>
          </cell>
          <cell r="I232" t="str">
            <v>หนองแขม</v>
          </cell>
          <cell r="J232" t="str">
            <v>หนองแขม (ภาษีเจริญ)</v>
          </cell>
          <cell r="K232" t="str">
            <v>กรุงเทพมหานคร</v>
          </cell>
          <cell r="L232" t="str">
            <v>บริษัท พสุพัฒน์ เรียลตี้ จำกัด</v>
          </cell>
        </row>
        <row r="233">
          <cell r="B233" t="str">
            <v>001-00000463-0</v>
          </cell>
          <cell r="C233">
            <v>34984</v>
          </cell>
          <cell r="D233">
            <v>40463</v>
          </cell>
          <cell r="E233">
            <v>1280000</v>
          </cell>
          <cell r="F233">
            <v>0</v>
          </cell>
          <cell r="G233" t="str">
            <v>ทาวน์เฮ้าส์</v>
          </cell>
          <cell r="H233" t="str">
            <v>ฉ.128619</v>
          </cell>
          <cell r="I233" t="str">
            <v>สามเสนนอก (บางซื่อฝั่งใต้)</v>
          </cell>
          <cell r="J233" t="str">
            <v>ห้วยขวาง (บางซื่อ)</v>
          </cell>
          <cell r="K233" t="str">
            <v>กรุงเทพมหานคร</v>
          </cell>
          <cell r="L233" t="str">
            <v>บริษัท พสุพัฒน์ เรียลตี้ จำกัด</v>
          </cell>
        </row>
        <row r="234">
          <cell r="B234" t="str">
            <v>001-00000177-3</v>
          </cell>
          <cell r="C234">
            <v>34932</v>
          </cell>
          <cell r="D234">
            <v>40411</v>
          </cell>
          <cell r="E234">
            <v>750000</v>
          </cell>
          <cell r="F234">
            <v>0</v>
          </cell>
          <cell r="G234" t="str">
            <v>ทาวน์เฮ้าส์</v>
          </cell>
          <cell r="H234" t="str">
            <v>ฉ.16938</v>
          </cell>
          <cell r="I234" t="str">
            <v>คูคด</v>
          </cell>
          <cell r="J234" t="str">
            <v>ลำลูกกา</v>
          </cell>
          <cell r="K234" t="str">
            <v>ปทุมธานี</v>
          </cell>
          <cell r="L234" t="str">
            <v>บริษัท พสุพัฒน์ เรียลตี้ จำกัด</v>
          </cell>
        </row>
        <row r="235">
          <cell r="B235" t="str">
            <v>001-00000944-2</v>
          </cell>
          <cell r="C235">
            <v>38148</v>
          </cell>
          <cell r="D235">
            <v>39365</v>
          </cell>
          <cell r="E235">
            <v>60000</v>
          </cell>
          <cell r="F235">
            <v>0</v>
          </cell>
          <cell r="G235" t="str">
            <v>ทาวน์เฮ้าส์ 2 ชั้น</v>
          </cell>
          <cell r="H235" t="str">
            <v>ฉ.106405</v>
          </cell>
          <cell r="I235" t="str">
            <v>คลองสาม</v>
          </cell>
          <cell r="J235" t="str">
            <v>คลองหลวง</v>
          </cell>
          <cell r="K235" t="str">
            <v>ปทุมธานี</v>
          </cell>
          <cell r="L235" t="str">
            <v>บริษัท โปร แอพไพรซัล จำกัด</v>
          </cell>
        </row>
        <row r="236">
          <cell r="B236" t="str">
            <v>001-00000963-3</v>
          </cell>
          <cell r="C236">
            <v>38300</v>
          </cell>
          <cell r="D236">
            <v>39395</v>
          </cell>
          <cell r="E236">
            <v>90000</v>
          </cell>
          <cell r="F236">
            <v>0</v>
          </cell>
          <cell r="G236" t="str">
            <v>ทาวน์เฮ้าส์</v>
          </cell>
          <cell r="H236" t="str">
            <v>ฉ.91096</v>
          </cell>
          <cell r="I236" t="str">
            <v>สำโรง</v>
          </cell>
          <cell r="J236" t="str">
            <v>เมือง</v>
          </cell>
          <cell r="K236" t="str">
            <v>สมุทรปราการ</v>
          </cell>
          <cell r="L236" t="str">
            <v>บริษัท ยูเค แวลูเอชั่น แอนด์ เอเจนซี่ จำกัด</v>
          </cell>
        </row>
        <row r="237">
          <cell r="B237" t="str">
            <v>001-00000964-2</v>
          </cell>
          <cell r="C237">
            <v>38308</v>
          </cell>
          <cell r="D237">
            <v>40864</v>
          </cell>
          <cell r="E237">
            <v>300000</v>
          </cell>
          <cell r="F237">
            <v>0</v>
          </cell>
          <cell r="G237" t="str">
            <v>ห้องชุดพักอาศัย</v>
          </cell>
          <cell r="H237" t="e">
            <v>#N/A</v>
          </cell>
          <cell r="I237" t="str">
            <v>บางสีเมือง</v>
          </cell>
          <cell r="J237" t="str">
            <v>เมือง</v>
          </cell>
          <cell r="K237" t="str">
            <v>นนทบุรี</v>
          </cell>
          <cell r="L237" t="str">
            <v>บริษัท ยูเค แวลูเอชั่น แอนด์ เอเจนซี่ จำกัด</v>
          </cell>
        </row>
        <row r="238">
          <cell r="B238" t="str">
            <v>001-00000253-4</v>
          </cell>
          <cell r="C238">
            <v>35314</v>
          </cell>
          <cell r="D238">
            <v>40792</v>
          </cell>
          <cell r="E238">
            <v>500000</v>
          </cell>
          <cell r="F238">
            <v>0</v>
          </cell>
          <cell r="G238" t="str">
            <v>ทาวน์เฮ้าส์ 2-3 ชั้น</v>
          </cell>
          <cell r="H238" t="str">
            <v>ฉ.95293</v>
          </cell>
          <cell r="I238" t="str">
            <v>พิมลราช</v>
          </cell>
          <cell r="J238" t="str">
            <v>บางบัวทอง</v>
          </cell>
          <cell r="K238" t="str">
            <v>กรุงเทพมหานคร</v>
          </cell>
          <cell r="L238" t="str">
            <v>ราคาเทียบเคียง</v>
          </cell>
        </row>
        <row r="239">
          <cell r="B239" t="str">
            <v>001-00000946-0</v>
          </cell>
          <cell r="C239">
            <v>38174</v>
          </cell>
          <cell r="D239">
            <v>41826</v>
          </cell>
          <cell r="E239">
            <v>850000</v>
          </cell>
          <cell r="F239">
            <v>0</v>
          </cell>
          <cell r="G239" t="str">
            <v>ทาวน์เฮ้าส์</v>
          </cell>
          <cell r="H239" t="str">
            <v>ฉ.122879</v>
          </cell>
          <cell r="I239" t="str">
            <v>ทุ่งสองห้อง</v>
          </cell>
          <cell r="J239" t="str">
            <v>บางเขน</v>
          </cell>
          <cell r="K239" t="str">
            <v>กรุงเทพมหานคร</v>
          </cell>
          <cell r="L239" t="str">
            <v>บริษัท ยูเค แวลูเอชั่น แอนด์ เอเจนซี่ จำกัด</v>
          </cell>
        </row>
        <row r="240">
          <cell r="B240" t="str">
            <v>001-00000017-0</v>
          </cell>
          <cell r="C240">
            <v>38264</v>
          </cell>
          <cell r="D240">
            <v>41916</v>
          </cell>
          <cell r="E240">
            <v>1000000</v>
          </cell>
          <cell r="F240">
            <v>0</v>
          </cell>
          <cell r="G240" t="str">
            <v>ทาวน์เฮ้าส์ 2-3 ชั้น</v>
          </cell>
          <cell r="H240" t="str">
            <v>ฉ.123406</v>
          </cell>
          <cell r="I240" t="str">
            <v>สามเสนนอก (สามเสนนอกฝั่งเหนือ)</v>
          </cell>
          <cell r="J240" t="str">
            <v>ห้วยขวาง (บางซื่อ)</v>
          </cell>
          <cell r="K240" t="str">
            <v>กรุงเทพมหานคร</v>
          </cell>
          <cell r="L240" t="str">
            <v>บริษัท พสุพัฒน์ เรียลตี้ จำกัด</v>
          </cell>
        </row>
        <row r="241">
          <cell r="B241" t="str">
            <v>001-00000945-1</v>
          </cell>
          <cell r="C241">
            <v>38170</v>
          </cell>
          <cell r="D241">
            <v>41090</v>
          </cell>
          <cell r="E241">
            <v>980000</v>
          </cell>
          <cell r="F241">
            <v>0</v>
          </cell>
          <cell r="G241" t="str">
            <v>ทาวน์เฮ้าส์</v>
          </cell>
          <cell r="H241" t="str">
            <v>ฉ.245420</v>
          </cell>
          <cell r="I241" t="str">
            <v>วังทองหลาง</v>
          </cell>
          <cell r="J241" t="str">
            <v>บางกะปิ</v>
          </cell>
          <cell r="K241" t="str">
            <v>กรุงเทพมหานคร</v>
          </cell>
          <cell r="L241" t="str">
            <v>บริษัท ยูเค แวลูเอชั่น แอนด์ เอเจนซี่ จำกัด</v>
          </cell>
        </row>
        <row r="242">
          <cell r="B242" t="str">
            <v>001-00000879-4</v>
          </cell>
          <cell r="C242">
            <v>37677</v>
          </cell>
          <cell r="D242">
            <v>40120</v>
          </cell>
          <cell r="E242">
            <v>450000</v>
          </cell>
          <cell r="F242">
            <v>0</v>
          </cell>
          <cell r="G242" t="str">
            <v>ทาวน์เฮ้าส์</v>
          </cell>
          <cell r="H242" t="str">
            <v>ฉ.190915</v>
          </cell>
          <cell r="I242" t="str">
            <v>บางรักน้อย</v>
          </cell>
          <cell r="J242" t="str">
            <v>เมือง</v>
          </cell>
          <cell r="K242" t="str">
            <v>นนทบุรี</v>
          </cell>
          <cell r="L242" t="str">
            <v>บริษัท โปร แอพไพรซัล จำกัด</v>
          </cell>
        </row>
        <row r="243">
          <cell r="B243" t="str">
            <v>001-00000966-0</v>
          </cell>
          <cell r="C243">
            <v>38350</v>
          </cell>
          <cell r="D243">
            <v>43828</v>
          </cell>
          <cell r="E243">
            <v>850000</v>
          </cell>
          <cell r="F243">
            <v>0</v>
          </cell>
          <cell r="G243" t="str">
            <v xml:space="preserve">ทาวน์เฮ้าส์ </v>
          </cell>
          <cell r="H243" t="str">
            <v>ฉ.35909</v>
          </cell>
          <cell r="I243" t="str">
            <v>บางขุนศรี</v>
          </cell>
          <cell r="J243" t="str">
            <v>บางกอกน้อย</v>
          </cell>
          <cell r="K243" t="str">
            <v>กรุงเทพมหานคร</v>
          </cell>
          <cell r="L243" t="str">
            <v>บริษัท ยูเค แวลูเอชั่น แอนด์ เอเจนซี่ จำกัด</v>
          </cell>
        </row>
        <row r="244">
          <cell r="B244" t="str">
            <v>001-00000027-0</v>
          </cell>
          <cell r="C244">
            <v>35235</v>
          </cell>
          <cell r="D244">
            <v>40713</v>
          </cell>
          <cell r="E244">
            <v>1880000</v>
          </cell>
          <cell r="F244">
            <v>0</v>
          </cell>
          <cell r="G244" t="str">
            <v>ทาวน์เฮ้าส์</v>
          </cell>
          <cell r="H244" t="str">
            <v>ฉ.853</v>
          </cell>
          <cell r="I244" t="str">
            <v>ห้วยขวาง</v>
          </cell>
          <cell r="J244" t="str">
            <v>ห้วยขวาง</v>
          </cell>
          <cell r="K244" t="str">
            <v>กรุงเทพมหานคร</v>
          </cell>
          <cell r="L244" t="str">
            <v>บริษัท พสุพัฒน์ เรียลตี้ จำกัด</v>
          </cell>
        </row>
        <row r="245">
          <cell r="B245" t="str">
            <v>001-00000252-5</v>
          </cell>
          <cell r="C245">
            <v>34962</v>
          </cell>
          <cell r="D245">
            <v>40441</v>
          </cell>
          <cell r="E245">
            <v>240000</v>
          </cell>
          <cell r="F245">
            <v>0</v>
          </cell>
          <cell r="G245" t="str">
            <v>ห้องชุดพักอาศัย</v>
          </cell>
          <cell r="H245" t="str">
            <v>61/428</v>
          </cell>
          <cell r="I245" t="str">
            <v>บางซื่อฝั่งเหนือ</v>
          </cell>
          <cell r="J245" t="str">
            <v>บางซื่อ</v>
          </cell>
          <cell r="K245" t="str">
            <v>กรุงเทพมหานคร</v>
          </cell>
          <cell r="L245" t="str">
            <v>บริษัท พสุพัฒน์ เรียลตี้ จำกัด</v>
          </cell>
        </row>
        <row r="246">
          <cell r="B246" t="str">
            <v>001-00000863-0</v>
          </cell>
          <cell r="C246">
            <v>37550</v>
          </cell>
          <cell r="D246">
            <v>38646</v>
          </cell>
          <cell r="E246">
            <v>355000</v>
          </cell>
          <cell r="F246">
            <v>0</v>
          </cell>
          <cell r="G246" t="str">
            <v>บ้านเดี่ยว 3 ชั้น</v>
          </cell>
          <cell r="H246" t="str">
            <v>ฉ.27855</v>
          </cell>
          <cell r="I246" t="str">
            <v>บางเขน(ลาดโตนด)</v>
          </cell>
          <cell r="J246" t="str">
            <v>เมืองนนทบุรี (ตลาดขวัญ)</v>
          </cell>
          <cell r="K246" t="str">
            <v>นนทบุรี</v>
          </cell>
          <cell r="L246" t="str">
            <v>บริษัท ศศิรัชดา จำกัด</v>
          </cell>
        </row>
        <row r="247">
          <cell r="B247" t="str">
            <v>001-00000498-5</v>
          </cell>
          <cell r="C247">
            <v>37126</v>
          </cell>
          <cell r="D247">
            <v>40778</v>
          </cell>
          <cell r="E247">
            <v>195000</v>
          </cell>
          <cell r="F247">
            <v>1</v>
          </cell>
          <cell r="G247" t="str">
            <v>ห้องชุดพักอาศัย</v>
          </cell>
          <cell r="H247" t="str">
            <v>71/53</v>
          </cell>
          <cell r="I247" t="str">
            <v>รัษฎา</v>
          </cell>
          <cell r="J247" t="str">
            <v>เมืองภูเก็ต</v>
          </cell>
          <cell r="K247" t="str">
            <v>ภูเก็ต</v>
          </cell>
          <cell r="L247" t="str">
            <v>บริษัท ศศิรัชดา จำกัด</v>
          </cell>
        </row>
        <row r="248">
          <cell r="B248" t="str">
            <v>001-00000790-4</v>
          </cell>
          <cell r="C248">
            <v>37455</v>
          </cell>
          <cell r="D248">
            <v>44760</v>
          </cell>
          <cell r="E248">
            <v>800000</v>
          </cell>
          <cell r="F248">
            <v>1</v>
          </cell>
          <cell r="G248" t="str">
            <v>ทาวน์เฮ้าส์ 2 ชั้น</v>
          </cell>
          <cell r="H248" t="str">
            <v>ฉ.50105</v>
          </cell>
          <cell r="I248" t="str">
            <v>มีนบุรี(สันทราย)</v>
          </cell>
          <cell r="J248" t="str">
            <v>มีนบุรี(สันทราย)</v>
          </cell>
          <cell r="K248" t="str">
            <v>กรุงเทพมหานคร</v>
          </cell>
          <cell r="L248" t="str">
            <v>บริษัท โปร แอพไพรซัล จำกัด</v>
          </cell>
        </row>
        <row r="249">
          <cell r="B249" t="str">
            <v>001-00000869-4</v>
          </cell>
          <cell r="C249">
            <v>37594</v>
          </cell>
          <cell r="D249">
            <v>41247</v>
          </cell>
          <cell r="E249">
            <v>336000</v>
          </cell>
          <cell r="F249">
            <v>1</v>
          </cell>
          <cell r="G249" t="str">
            <v>ที่ดินเปล่า</v>
          </cell>
          <cell r="H249" t="str">
            <v>ฉ.20640</v>
          </cell>
          <cell r="I249" t="str">
            <v>ท่าแร้ง(หลุมไผ่)</v>
          </cell>
          <cell r="J249" t="str">
            <v>บางเขน</v>
          </cell>
          <cell r="K249" t="str">
            <v>นครหลวงกรุงเทพธนบุรี</v>
          </cell>
          <cell r="L249" t="str">
            <v>บริษัท โปร แอพไพรซัล จำกัด</v>
          </cell>
        </row>
        <row r="250">
          <cell r="B250" t="str">
            <v>001-00000367-3</v>
          </cell>
          <cell r="C250">
            <v>35587</v>
          </cell>
          <cell r="D250">
            <v>41066</v>
          </cell>
          <cell r="E250">
            <v>1500000</v>
          </cell>
          <cell r="F250">
            <v>1</v>
          </cell>
          <cell r="G250" t="str">
            <v>ห้องชุดพักอาศัย</v>
          </cell>
          <cell r="H250" t="str">
            <v>454/42</v>
          </cell>
          <cell r="I250" t="str">
            <v>ปากนำปราณ</v>
          </cell>
          <cell r="J250" t="str">
            <v>ปราณบุรี</v>
          </cell>
          <cell r="K250" t="str">
            <v>ประจวบคีรีขันธ์</v>
          </cell>
          <cell r="L250" t="str">
            <v>บริษัท เมืองไทยประกันชีวิต จำกัด</v>
          </cell>
        </row>
        <row r="251">
          <cell r="B251" t="str">
            <v>001-00000895-8</v>
          </cell>
          <cell r="C251">
            <v>37827</v>
          </cell>
          <cell r="D251">
            <v>45132</v>
          </cell>
          <cell r="E251">
            <v>1330000</v>
          </cell>
          <cell r="F251">
            <v>1</v>
          </cell>
          <cell r="G251" t="str">
            <v>ทาวน์เฮ้าส์</v>
          </cell>
          <cell r="H251" t="str">
            <v>ฉ.189291-2,189307-8</v>
          </cell>
          <cell r="I251" t="str">
            <v>คลองกุ่ม</v>
          </cell>
          <cell r="J251" t="str">
            <v>บึงกุ่ม(บางกะปิ)</v>
          </cell>
          <cell r="K251" t="str">
            <v>กรุงเทพมหานคร</v>
          </cell>
          <cell r="L251" t="str">
            <v>บริษัท โปร แอพไพรซัล จำกัด</v>
          </cell>
        </row>
        <row r="252">
          <cell r="B252" t="str">
            <v>001-00000083-4</v>
          </cell>
          <cell r="C252">
            <v>35529</v>
          </cell>
          <cell r="D252">
            <v>41008</v>
          </cell>
          <cell r="E252">
            <v>290000</v>
          </cell>
          <cell r="F252">
            <v>1</v>
          </cell>
          <cell r="G252" t="str">
            <v>ห้องชุดพักอาศัย</v>
          </cell>
          <cell r="H252" t="str">
            <v>479/153</v>
          </cell>
          <cell r="I252" t="str">
            <v>วังทองหลาง</v>
          </cell>
          <cell r="J252" t="str">
            <v>บางกะปิ</v>
          </cell>
          <cell r="K252" t="str">
            <v>กรุงเทพมหานคร</v>
          </cell>
          <cell r="L252" t="str">
            <v>บริษัท พสุพัฒน์ เรียลตี้ จำกัด</v>
          </cell>
        </row>
        <row r="253">
          <cell r="B253" t="str">
            <v>001-00000142-8</v>
          </cell>
          <cell r="C253">
            <v>37158</v>
          </cell>
          <cell r="D253">
            <v>44463</v>
          </cell>
          <cell r="E253">
            <v>630000</v>
          </cell>
          <cell r="F253">
            <v>1</v>
          </cell>
          <cell r="G253" t="str">
            <v>ทาวน์เฮ้าส์ 3 ชั้น</v>
          </cell>
          <cell r="H253" t="str">
            <v>ฉ.50047</v>
          </cell>
          <cell r="I253" t="str">
            <v>มีนบุรี(แสนแสบ)</v>
          </cell>
          <cell r="J253" t="str">
            <v>มีนบุรี(แสนแสบ)</v>
          </cell>
          <cell r="K253" t="str">
            <v>กรุงเทพมหานคร</v>
          </cell>
          <cell r="L253" t="str">
            <v>บริษัท โปร แอพไพรซัล จำกัด</v>
          </cell>
        </row>
        <row r="254">
          <cell r="B254" t="str">
            <v>001-00000619-4</v>
          </cell>
          <cell r="C254">
            <v>38004</v>
          </cell>
          <cell r="D254">
            <v>41017</v>
          </cell>
          <cell r="E254">
            <v>3660000</v>
          </cell>
          <cell r="F254">
            <v>1</v>
          </cell>
          <cell r="G254" t="str">
            <v>ห้องชุดพักอาศัย</v>
          </cell>
          <cell r="H254" t="str">
            <v>126/52</v>
          </cell>
          <cell r="I254" t="str">
            <v>สีลม</v>
          </cell>
          <cell r="J254" t="str">
            <v xml:space="preserve">บางรัก </v>
          </cell>
          <cell r="K254" t="str">
            <v>กรุงเทพมหานคร</v>
          </cell>
          <cell r="L254" t="str">
            <v>บริษัท เมืองไทยประกันชีวิต จำกัด</v>
          </cell>
        </row>
        <row r="255">
          <cell r="B255" t="str">
            <v>001-00000204-3</v>
          </cell>
          <cell r="C255">
            <v>38163</v>
          </cell>
          <cell r="D255">
            <v>42546</v>
          </cell>
          <cell r="E255">
            <v>1530000</v>
          </cell>
          <cell r="F255">
            <v>1</v>
          </cell>
          <cell r="G255" t="str">
            <v>ทาวน์เฮ้าส์</v>
          </cell>
          <cell r="H255" t="str">
            <v>ฉ.4864</v>
          </cell>
          <cell r="I255" t="str">
            <v>คันนายาว</v>
          </cell>
          <cell r="J255" t="str">
            <v>บึงกุ่ม</v>
          </cell>
          <cell r="K255" t="str">
            <v>กรุงเทพมหานคร</v>
          </cell>
          <cell r="L255" t="str">
            <v>บริษัท พสุพัฒน์ เรียลตี้ จำกัด</v>
          </cell>
        </row>
        <row r="256">
          <cell r="B256" t="str">
            <v>001-00000753-7</v>
          </cell>
          <cell r="C256">
            <v>35572</v>
          </cell>
          <cell r="D256">
            <v>42877</v>
          </cell>
          <cell r="E256">
            <v>1200000</v>
          </cell>
          <cell r="F256">
            <v>1</v>
          </cell>
          <cell r="G256" t="str">
            <v>อาคารพาณิชย์</v>
          </cell>
          <cell r="H256" t="str">
            <v>ฉ.6976</v>
          </cell>
          <cell r="I256" t="str">
            <v>สีกัน</v>
          </cell>
          <cell r="J256" t="str">
            <v>ดอนเมือง</v>
          </cell>
          <cell r="K256" t="str">
            <v>กรุงเทพมหานคร</v>
          </cell>
          <cell r="L256" t="str">
            <v>บริษัท พสุพัฒน์ เรียลตี้ จำกัด</v>
          </cell>
        </row>
        <row r="257">
          <cell r="B257" t="str">
            <v>001-00000906-0</v>
          </cell>
          <cell r="C257">
            <v>37928</v>
          </cell>
          <cell r="D257">
            <v>38659</v>
          </cell>
          <cell r="E257">
            <v>170000</v>
          </cell>
          <cell r="F257">
            <v>1</v>
          </cell>
          <cell r="G257" t="str">
            <v>ห้องชุดพักอาศัย</v>
          </cell>
          <cell r="H257" t="str">
            <v>302/261</v>
          </cell>
          <cell r="I257" t="str">
            <v>วังทองหลาง</v>
          </cell>
          <cell r="J257" t="str">
            <v>บางกะปิ</v>
          </cell>
          <cell r="K257" t="str">
            <v>กรุงเทพมหานคร</v>
          </cell>
          <cell r="L257" t="str">
            <v>บริษัท ศศิรัชดา จำกัด</v>
          </cell>
        </row>
        <row r="258">
          <cell r="B258" t="str">
            <v>001-00000507-3</v>
          </cell>
          <cell r="C258">
            <v>38162</v>
          </cell>
          <cell r="D258">
            <v>42086</v>
          </cell>
          <cell r="E258">
            <v>500000</v>
          </cell>
          <cell r="F258">
            <v>1</v>
          </cell>
          <cell r="G258" t="str">
            <v>อาคารพาณิชย์</v>
          </cell>
          <cell r="H258" t="str">
            <v>ฉ.225417</v>
          </cell>
          <cell r="I258" t="str">
            <v>คลองกุ่ม</v>
          </cell>
          <cell r="J258" t="str">
            <v>บางกะปิ</v>
          </cell>
          <cell r="K258" t="str">
            <v>กรุงเทพมหานคร</v>
          </cell>
          <cell r="L258" t="str">
            <v>บริษัท พสุพัฒน์ เรียลตี้ จำกัด</v>
          </cell>
        </row>
        <row r="259">
          <cell r="B259" t="str">
            <v>001-00000604-9</v>
          </cell>
          <cell r="C259">
            <v>35054</v>
          </cell>
          <cell r="D259">
            <v>40533</v>
          </cell>
          <cell r="E259">
            <v>800000</v>
          </cell>
          <cell r="F259">
            <v>1</v>
          </cell>
          <cell r="G259" t="str">
            <v>ทาวน์เฮ้าส์ 2 ชั้น</v>
          </cell>
          <cell r="H259" t="str">
            <v>ฉ.171293</v>
          </cell>
          <cell r="I259" t="str">
            <v>ท่าแร้ง</v>
          </cell>
          <cell r="J259" t="str">
            <v>บางเขน</v>
          </cell>
          <cell r="K259" t="str">
            <v>กรุงเทพมหานคร</v>
          </cell>
          <cell r="L259" t="str">
            <v>บริษัท ศศิรัชดา จำกัด</v>
          </cell>
        </row>
        <row r="260">
          <cell r="B260" t="str">
            <v>001-00000903-3</v>
          </cell>
          <cell r="C260">
            <v>37925</v>
          </cell>
          <cell r="D260">
            <v>39390</v>
          </cell>
          <cell r="E260">
            <v>150000</v>
          </cell>
          <cell r="F260">
            <v>1</v>
          </cell>
          <cell r="G260" t="str">
            <v>บ้านเดี่ยว 1 ชั้น</v>
          </cell>
          <cell r="H260" t="str">
            <v>ฉ.106613</v>
          </cell>
          <cell r="I260" t="str">
            <v>สีกัน</v>
          </cell>
          <cell r="J260" t="str">
            <v>บางเขน(ตลาดขวัญ)</v>
          </cell>
          <cell r="K260" t="str">
            <v>กรุงเทพมหานคร</v>
          </cell>
          <cell r="L260" t="str">
            <v>บริษัท ศศิรัชดา จำกัด</v>
          </cell>
        </row>
        <row r="261">
          <cell r="B261" t="str">
            <v>001-00000414-9</v>
          </cell>
          <cell r="C261">
            <v>34694</v>
          </cell>
          <cell r="D261">
            <v>38347</v>
          </cell>
          <cell r="E261">
            <v>950000</v>
          </cell>
          <cell r="F261">
            <v>1</v>
          </cell>
          <cell r="G261" t="str">
            <v>บ้านเดี่ยว</v>
          </cell>
          <cell r="H261" t="str">
            <v>ฉ.244304</v>
          </cell>
          <cell r="I261" t="str">
            <v>ท้ายบ้าน</v>
          </cell>
          <cell r="J261" t="str">
            <v>เมืองสมุทรปราการ</v>
          </cell>
          <cell r="K261" t="str">
            <v>สมุทรปราการ</v>
          </cell>
          <cell r="L261" t="str">
            <v>บริษัท พสุพัฒน์ เรียลตี้ จำกัด</v>
          </cell>
        </row>
        <row r="262">
          <cell r="B262" t="str">
            <v>001-00000763-7</v>
          </cell>
          <cell r="C262">
            <v>38191</v>
          </cell>
          <cell r="D262">
            <v>43815</v>
          </cell>
          <cell r="E262">
            <v>1300000</v>
          </cell>
          <cell r="F262">
            <v>1</v>
          </cell>
          <cell r="G262" t="str">
            <v>บ้านเดี่ยว 2 ชั้น</v>
          </cell>
          <cell r="H262" t="str">
            <v>ฉ.813</v>
          </cell>
          <cell r="I262" t="str">
            <v>สวนหลวง(ที่ 8 สวนหลวงฝั่งเหนือ)</v>
          </cell>
          <cell r="J262" t="str">
            <v>สวนหลวง(พระโขนง)</v>
          </cell>
          <cell r="K262" t="str">
            <v>กรุงเทพมหานคร</v>
          </cell>
          <cell r="L262" t="str">
            <v>บริษัท ศศิรัชดา จำกัด</v>
          </cell>
        </row>
        <row r="263">
          <cell r="B263" t="str">
            <v>001-00000797-3</v>
          </cell>
          <cell r="C263">
            <v>37141</v>
          </cell>
          <cell r="D263">
            <v>41524</v>
          </cell>
          <cell r="E263">
            <v>1400000</v>
          </cell>
          <cell r="F263">
            <v>1</v>
          </cell>
          <cell r="G263" t="str">
            <v>ห้องชุดพักอาศัย</v>
          </cell>
          <cell r="H263" t="str">
            <v>252/301</v>
          </cell>
          <cell r="I263" t="str">
            <v>ห้วยขวาง</v>
          </cell>
          <cell r="J263" t="str">
            <v>ห้วยขวาง</v>
          </cell>
          <cell r="K263" t="str">
            <v>กรุงเทพมหานคร</v>
          </cell>
          <cell r="L263" t="str">
            <v>บริษัท ศศิรัชดา จำกัด</v>
          </cell>
        </row>
        <row r="264">
          <cell r="B264" t="str">
            <v>001-00000213-4</v>
          </cell>
          <cell r="C264">
            <v>36150</v>
          </cell>
          <cell r="D264">
            <v>43455</v>
          </cell>
          <cell r="E264">
            <v>1180000</v>
          </cell>
          <cell r="F264">
            <v>1</v>
          </cell>
          <cell r="G264" t="str">
            <v>ทาวน์เฮ้าส์</v>
          </cell>
          <cell r="H264" t="str">
            <v>ฉ.143735</v>
          </cell>
          <cell r="I264" t="str">
            <v>บางแก้ว</v>
          </cell>
          <cell r="J264" t="str">
            <v>บางพลี</v>
          </cell>
          <cell r="K264" t="str">
            <v>สมุทรปราการ</v>
          </cell>
          <cell r="L264" t="str">
            <v>บริษัท พสุพัฒน์ เรียลตี้ จำกัด</v>
          </cell>
        </row>
        <row r="265">
          <cell r="B265" t="str">
            <v>001-00000549-1</v>
          </cell>
          <cell r="C265">
            <v>35037</v>
          </cell>
          <cell r="D265">
            <v>40516</v>
          </cell>
          <cell r="E265">
            <v>1470000</v>
          </cell>
          <cell r="F265">
            <v>1</v>
          </cell>
          <cell r="G265" t="str">
            <v>ที่ดินเปล่า</v>
          </cell>
          <cell r="H265" t="str">
            <v>ฉ.12851</v>
          </cell>
          <cell r="I265" t="str">
            <v>บางบอน</v>
          </cell>
          <cell r="J265" t="str">
            <v>บางขุนเทียน</v>
          </cell>
          <cell r="K265" t="str">
            <v>กรุงเทพมหานคร</v>
          </cell>
          <cell r="L265" t="str">
            <v>บริษัท พสุพัฒน์ เรียลตี้ จำกัด</v>
          </cell>
        </row>
        <row r="266">
          <cell r="B266" t="str">
            <v>001-00000851-2</v>
          </cell>
          <cell r="C266">
            <v>37505</v>
          </cell>
          <cell r="D266">
            <v>38601</v>
          </cell>
          <cell r="E266">
            <v>400000</v>
          </cell>
          <cell r="F266">
            <v>1</v>
          </cell>
          <cell r="G266" t="str">
            <v>บ้านเดี่ยว</v>
          </cell>
          <cell r="H266" t="str">
            <v>ฉ.68333</v>
          </cell>
          <cell r="I266" t="str">
            <v>คลองกุ่ม</v>
          </cell>
          <cell r="J266" t="str">
            <v>บางกะปิ</v>
          </cell>
          <cell r="K266" t="str">
            <v>กรุงเทพมหานคร</v>
          </cell>
          <cell r="L266" t="str">
            <v>บริษัท โปร แอพไพรซัล จำกัด</v>
          </cell>
        </row>
        <row r="267">
          <cell r="B267" t="str">
            <v>001-00000794-6</v>
          </cell>
          <cell r="C267">
            <v>37467</v>
          </cell>
          <cell r="D267">
            <v>44772</v>
          </cell>
          <cell r="E267">
            <v>2040000</v>
          </cell>
          <cell r="F267">
            <v>1</v>
          </cell>
          <cell r="G267" t="str">
            <v>บ้านเดี่ยวตึก 2-3ชั้น</v>
          </cell>
          <cell r="H267" t="str">
            <v>ฉ.1962</v>
          </cell>
          <cell r="I267" t="str">
            <v>สายไหม</v>
          </cell>
          <cell r="J267" t="str">
            <v>สายไหม</v>
          </cell>
          <cell r="K267" t="str">
            <v>กรุงเทพมหานคร</v>
          </cell>
          <cell r="L267" t="e">
            <v>#N/A</v>
          </cell>
        </row>
        <row r="268">
          <cell r="B268" t="str">
            <v>001-00000931-5</v>
          </cell>
          <cell r="C268">
            <v>38075</v>
          </cell>
          <cell r="D268">
            <v>45380</v>
          </cell>
          <cell r="E268">
            <v>4200000</v>
          </cell>
          <cell r="F268">
            <v>1</v>
          </cell>
          <cell r="G268" t="str">
            <v>บ้านเดี่ยว</v>
          </cell>
          <cell r="H268" t="str">
            <v>ฉ.48170</v>
          </cell>
          <cell r="I268" t="str">
            <v xml:space="preserve">คลองตัน </v>
          </cell>
          <cell r="J268" t="str">
            <v>พระโขนง</v>
          </cell>
          <cell r="K268" t="str">
            <v>กรุงเทพมหานคร</v>
          </cell>
          <cell r="L268" t="str">
            <v>บริษัท เยียร์ แอพไพรซัล จำกัด</v>
          </cell>
        </row>
        <row r="269">
          <cell r="B269" t="str">
            <v>001-00000885-8</v>
          </cell>
          <cell r="C269">
            <v>37722</v>
          </cell>
          <cell r="D269">
            <v>43201</v>
          </cell>
          <cell r="E269">
            <v>370000</v>
          </cell>
          <cell r="F269">
            <v>1</v>
          </cell>
          <cell r="G269" t="str">
            <v>ทาวน์เฮ้าส์</v>
          </cell>
          <cell r="H269" t="str">
            <v>ฉ.</v>
          </cell>
          <cell r="I269" t="e">
            <v>#N/A</v>
          </cell>
          <cell r="J269" t="e">
            <v>#N/A</v>
          </cell>
          <cell r="K269" t="e">
            <v>#N/A</v>
          </cell>
          <cell r="L269" t="e">
            <v>#N/A</v>
          </cell>
        </row>
        <row r="270">
          <cell r="B270" t="str">
            <v>001-00000074-3</v>
          </cell>
          <cell r="C270">
            <v>34506</v>
          </cell>
          <cell r="D270">
            <v>39985</v>
          </cell>
          <cell r="E270">
            <v>400000</v>
          </cell>
          <cell r="F270">
            <v>1</v>
          </cell>
          <cell r="G270" t="str">
            <v>ทาวน์เฮ้าส์</v>
          </cell>
          <cell r="H270" t="str">
            <v>ฉ.151446</v>
          </cell>
          <cell r="I270" t="str">
            <v>ลาดพร้าว</v>
          </cell>
          <cell r="J270" t="str">
            <v>บางกะปิ</v>
          </cell>
          <cell r="K270" t="str">
            <v>กรุงเทพมหานคร</v>
          </cell>
          <cell r="L270" t="str">
            <v>บริษัท พสุพัฒน์ เรียลตี้ จำกัด</v>
          </cell>
        </row>
        <row r="271">
          <cell r="B271" t="str">
            <v>001-00000914-2</v>
          </cell>
          <cell r="C271">
            <v>37979</v>
          </cell>
          <cell r="D271">
            <v>45284</v>
          </cell>
          <cell r="E271">
            <v>800000</v>
          </cell>
          <cell r="F271">
            <v>1</v>
          </cell>
          <cell r="G271" t="str">
            <v>ทาวน์เฮ้าส์ 2 ชั้น</v>
          </cell>
          <cell r="H271" t="str">
            <v>ฉ.1720</v>
          </cell>
          <cell r="I271" t="str">
            <v>พระโขนง</v>
          </cell>
          <cell r="J271" t="str">
            <v>คลองเตย</v>
          </cell>
          <cell r="K271" t="str">
            <v>กรุงเทพมหานคร</v>
          </cell>
          <cell r="L271" t="e">
            <v>#N/A</v>
          </cell>
        </row>
        <row r="272">
          <cell r="B272" t="str">
            <v>001-00000727-3</v>
          </cell>
          <cell r="C272">
            <v>35270</v>
          </cell>
          <cell r="D272">
            <v>38922</v>
          </cell>
          <cell r="E272">
            <v>910000</v>
          </cell>
          <cell r="F272">
            <v>1</v>
          </cell>
          <cell r="G272" t="str">
            <v>บ้านเดี่ยวตึกชั้นเดียว</v>
          </cell>
          <cell r="H272" t="str">
            <v>ฉ.32287</v>
          </cell>
          <cell r="I272" t="str">
            <v>สันทรายน้อย</v>
          </cell>
          <cell r="J272" t="str">
            <v>สันทราย</v>
          </cell>
          <cell r="K272" t="str">
            <v>เชียงใหม่</v>
          </cell>
          <cell r="L272" t="str">
            <v>บริษัท ศศิรัชดา จำกัด</v>
          </cell>
        </row>
        <row r="273">
          <cell r="B273" t="str">
            <v>001-00000519-1</v>
          </cell>
          <cell r="C273">
            <v>35311</v>
          </cell>
          <cell r="D273">
            <v>42616</v>
          </cell>
          <cell r="E273">
            <v>2000000</v>
          </cell>
          <cell r="F273">
            <v>1</v>
          </cell>
          <cell r="G273" t="str">
            <v>บ้านเดี่ยวตึก 2-3 ชั้น</v>
          </cell>
          <cell r="H273" t="str">
            <v>ฉ.4975-6</v>
          </cell>
          <cell r="I273" t="str">
            <v>ทุ่งสีกัน</v>
          </cell>
          <cell r="J273" t="str">
            <v>ดอนเมือง</v>
          </cell>
          <cell r="K273" t="str">
            <v>กรุงเทพมหานคร</v>
          </cell>
          <cell r="L273" t="str">
            <v>บริษัท ศศิรัชดา จำกัด</v>
          </cell>
        </row>
        <row r="274">
          <cell r="B274" t="str">
            <v>001-00000102-8</v>
          </cell>
          <cell r="C274">
            <v>38210</v>
          </cell>
          <cell r="D274">
            <v>40737</v>
          </cell>
          <cell r="E274">
            <v>5500000</v>
          </cell>
          <cell r="F274">
            <v>1</v>
          </cell>
          <cell r="G274" t="str">
            <v>ที่ดินเปล่า</v>
          </cell>
          <cell r="H274" t="str">
            <v>ฉ.4071</v>
          </cell>
          <cell r="I274" t="str">
            <v>โคกแฝด</v>
          </cell>
          <cell r="J274" t="str">
            <v>หนองจอก(แสนแสบ)</v>
          </cell>
          <cell r="K274" t="str">
            <v>พระนคร</v>
          </cell>
          <cell r="L274" t="str">
            <v>บริษัท พสุพัฒน์ เรียลตี้ จำกัด</v>
          </cell>
        </row>
        <row r="275">
          <cell r="B275" t="str">
            <v>001-00000826-7</v>
          </cell>
          <cell r="C275">
            <v>37431</v>
          </cell>
          <cell r="D275">
            <v>38527</v>
          </cell>
          <cell r="E275">
            <v>350000</v>
          </cell>
          <cell r="F275">
            <v>1</v>
          </cell>
          <cell r="G275" t="str">
            <v>ทาวน์เฮ้าส์</v>
          </cell>
          <cell r="H275" t="str">
            <v>ฉ.75734</v>
          </cell>
          <cell r="I275" t="str">
            <v>วังทองหลาง</v>
          </cell>
          <cell r="J275" t="str">
            <v>บางกะปิ</v>
          </cell>
          <cell r="K275" t="str">
            <v>กรุงเทพมหานคร</v>
          </cell>
          <cell r="L275" t="str">
            <v>บริษัท โปร แอพไพรซัล จำกัด</v>
          </cell>
        </row>
        <row r="276">
          <cell r="B276" t="str">
            <v>001-00000798-2</v>
          </cell>
          <cell r="C276">
            <v>37342</v>
          </cell>
          <cell r="D276">
            <v>42821</v>
          </cell>
          <cell r="E276">
            <v>650000</v>
          </cell>
          <cell r="F276">
            <v>1</v>
          </cell>
          <cell r="G276" t="str">
            <v>ทาวน์เฮ้าส์</v>
          </cell>
          <cell r="H276" t="str">
            <v>ฉ.106405</v>
          </cell>
          <cell r="I276" t="str">
            <v>คลองสาม</v>
          </cell>
          <cell r="J276" t="str">
            <v>คลองหลวง</v>
          </cell>
          <cell r="K276" t="str">
            <v>ปทุมธานี</v>
          </cell>
          <cell r="L276" t="str">
            <v>บริษัท โปร แอพไพรซัล จำกัด</v>
          </cell>
        </row>
        <row r="277">
          <cell r="B277" t="str">
            <v>001-00000842-1</v>
          </cell>
          <cell r="C277">
            <v>36921</v>
          </cell>
          <cell r="D277">
            <v>40573</v>
          </cell>
          <cell r="E277">
            <v>300000</v>
          </cell>
          <cell r="F277">
            <v>1</v>
          </cell>
          <cell r="G277" t="str">
            <v>บ้านเดี่ยว 1 ชั้น</v>
          </cell>
          <cell r="H277" t="str">
            <v>ฉ.169271</v>
          </cell>
          <cell r="I277" t="str">
            <v>บางแก้ว(สำโรงฝั่งเหนือ)</v>
          </cell>
          <cell r="J277" t="str">
            <v>บางพลี(พระโขนง)</v>
          </cell>
          <cell r="K277" t="str">
            <v>สมุทรปราการ</v>
          </cell>
          <cell r="L277" t="str">
            <v>บริษัท ยูเค แวลูเอชั่น แอนด์ เอเจนซี่ จำกัด</v>
          </cell>
        </row>
        <row r="278">
          <cell r="B278" t="str">
            <v>001-00000853-0</v>
          </cell>
          <cell r="C278">
            <v>35387</v>
          </cell>
          <cell r="D278">
            <v>42692</v>
          </cell>
          <cell r="E278">
            <v>2125000</v>
          </cell>
          <cell r="F278">
            <v>1</v>
          </cell>
          <cell r="G278" t="str">
            <v>ไม่มี</v>
          </cell>
          <cell r="H278" t="e">
            <v>#N/A</v>
          </cell>
          <cell r="I278" t="e">
            <v>#N/A</v>
          </cell>
          <cell r="J278" t="e">
            <v>#N/A</v>
          </cell>
          <cell r="K278" t="e">
            <v>#N/A</v>
          </cell>
          <cell r="L278" t="e">
            <v>#N/A</v>
          </cell>
        </row>
        <row r="279">
          <cell r="B279" t="str">
            <v>001-00000488-5</v>
          </cell>
          <cell r="C279">
            <v>35580</v>
          </cell>
          <cell r="D279">
            <v>41059</v>
          </cell>
          <cell r="E279">
            <v>2800000</v>
          </cell>
          <cell r="F279">
            <v>1</v>
          </cell>
          <cell r="G279" t="str">
            <v>ห้องชุดพักอาศัย</v>
          </cell>
          <cell r="H279" t="str">
            <v>62/39</v>
          </cell>
          <cell r="I279" t="str">
            <v>ถลาง</v>
          </cell>
          <cell r="J279" t="str">
            <v>ภูเก็ต</v>
          </cell>
          <cell r="K279" t="str">
            <v>กรุงเทพมหานคร</v>
          </cell>
          <cell r="L279" t="str">
            <v>บริษัท พสุพัฒน์ เรียลตี้ จำกัด</v>
          </cell>
        </row>
        <row r="280">
          <cell r="B280" t="str">
            <v>001-00000198-2</v>
          </cell>
          <cell r="C280">
            <v>38092</v>
          </cell>
          <cell r="D280">
            <v>38944</v>
          </cell>
          <cell r="E280">
            <v>289000</v>
          </cell>
          <cell r="F280">
            <v>2</v>
          </cell>
          <cell r="G280" t="str">
            <v>ห้องชุดพักอาศัย</v>
          </cell>
          <cell r="H280" t="str">
            <v>250/183</v>
          </cell>
          <cell r="I280" t="str">
            <v>หนองปรือ</v>
          </cell>
          <cell r="J280" t="str">
            <v>บางละมุง</v>
          </cell>
          <cell r="K280" t="str">
            <v>ชลบุรี</v>
          </cell>
          <cell r="L280">
            <v>0</v>
          </cell>
        </row>
        <row r="281">
          <cell r="B281" t="str">
            <v>001-00000435-8</v>
          </cell>
          <cell r="C281">
            <v>35580</v>
          </cell>
          <cell r="D281">
            <v>39232</v>
          </cell>
          <cell r="E281">
            <v>490000</v>
          </cell>
          <cell r="F281">
            <v>2</v>
          </cell>
          <cell r="G281" t="str">
            <v>บ้านเดี่ยวตึกชั้นเดียว</v>
          </cell>
          <cell r="H281" t="str">
            <v>ฉ.15216</v>
          </cell>
          <cell r="I281" t="str">
            <v>แม่สา</v>
          </cell>
          <cell r="J281" t="str">
            <v>แม่ริม</v>
          </cell>
          <cell r="K281" t="str">
            <v>เชียงใหม่</v>
          </cell>
          <cell r="L281" t="e">
            <v>#N/A</v>
          </cell>
        </row>
        <row r="282">
          <cell r="B282" t="str">
            <v>001-00000788-2</v>
          </cell>
          <cell r="C282">
            <v>37252</v>
          </cell>
          <cell r="D282">
            <v>41635</v>
          </cell>
          <cell r="E282">
            <v>1650000</v>
          </cell>
          <cell r="F282">
            <v>2</v>
          </cell>
          <cell r="G282" t="str">
            <v>อาคารพาณิชย์ 3.5 ชั้น</v>
          </cell>
          <cell r="H282" t="str">
            <v>ฉ.14030</v>
          </cell>
          <cell r="I282" t="str">
            <v>ราษฎร์บูรณะ</v>
          </cell>
          <cell r="J282" t="str">
            <v>ราษฎร์บูรณะ</v>
          </cell>
          <cell r="K282" t="str">
            <v>กรุงเทพมหานคร</v>
          </cell>
          <cell r="L282" t="e">
            <v>#N/A</v>
          </cell>
        </row>
        <row r="283">
          <cell r="B283" t="str">
            <v>001-00000352-8</v>
          </cell>
          <cell r="C283">
            <v>35335</v>
          </cell>
          <cell r="D283">
            <v>42640</v>
          </cell>
          <cell r="E283">
            <v>700000</v>
          </cell>
          <cell r="F283">
            <v>2</v>
          </cell>
          <cell r="G283" t="str">
            <v>ทาวน์เฮ้าส์</v>
          </cell>
          <cell r="H283" t="str">
            <v>ฉ.191676</v>
          </cell>
          <cell r="I283" t="str">
            <v>ท่าแร้ง</v>
          </cell>
          <cell r="J283" t="str">
            <v>บางเขน</v>
          </cell>
          <cell r="K283" t="str">
            <v>กรุงเทพมหานคร</v>
          </cell>
          <cell r="L283" t="str">
            <v>บริษัท พสุพัฒน์ เรียลตี้ จำกัด</v>
          </cell>
        </row>
        <row r="284">
          <cell r="B284" t="str">
            <v>001-00000138-2</v>
          </cell>
          <cell r="C284">
            <v>36494</v>
          </cell>
          <cell r="D284">
            <v>43799</v>
          </cell>
          <cell r="E284">
            <v>590000</v>
          </cell>
          <cell r="F284">
            <v>2</v>
          </cell>
          <cell r="G284" t="str">
            <v>ทาวน์เฮ้าส์ 2-3 ชั้น</v>
          </cell>
          <cell r="H284" t="str">
            <v>น.ส.3ก. 137</v>
          </cell>
          <cell r="I284" t="str">
            <v>ช้างซ้าย</v>
          </cell>
          <cell r="J284" t="str">
            <v>พระพรหม</v>
          </cell>
          <cell r="K284" t="str">
            <v>นครศรีธรรมราช</v>
          </cell>
          <cell r="L284" t="e">
            <v>#N/A</v>
          </cell>
        </row>
        <row r="285">
          <cell r="B285" t="str">
            <v>001-00000054-3</v>
          </cell>
          <cell r="C285">
            <v>35426</v>
          </cell>
          <cell r="D285">
            <v>39078</v>
          </cell>
          <cell r="E285">
            <v>535000</v>
          </cell>
          <cell r="F285">
            <v>2</v>
          </cell>
          <cell r="G285" t="str">
            <v>ห้องชุดพักอาศัย</v>
          </cell>
          <cell r="H285" t="str">
            <v>169/131</v>
          </cell>
          <cell r="I285" t="str">
            <v>สามเสนใน (สามเสนใน ฝั่งเหนือ)</v>
          </cell>
          <cell r="J285" t="str">
            <v>พญาไท(บางซื่อ)</v>
          </cell>
          <cell r="K285" t="str">
            <v>กรุงเทพมหานคร</v>
          </cell>
          <cell r="L285" t="str">
            <v>บริษัท พสุพัฒน์ เรียลตี้ จำกัด</v>
          </cell>
        </row>
        <row r="286">
          <cell r="B286" t="str">
            <v>001-00000318-2</v>
          </cell>
          <cell r="C286">
            <v>37956</v>
          </cell>
          <cell r="D286">
            <v>43043</v>
          </cell>
          <cell r="E286">
            <v>1020000</v>
          </cell>
          <cell r="F286">
            <v>2</v>
          </cell>
          <cell r="G286" t="str">
            <v>ห้องชุดพักอาศัย</v>
          </cell>
          <cell r="H286" t="str">
            <v>19/67</v>
          </cell>
          <cell r="I286" t="str">
            <v xml:space="preserve">หัวหมาก </v>
          </cell>
          <cell r="J286" t="str">
            <v>บางกะปิ</v>
          </cell>
          <cell r="K286" t="str">
            <v>กรุงเทพมหานคร</v>
          </cell>
          <cell r="L286">
            <v>0</v>
          </cell>
        </row>
        <row r="287">
          <cell r="B287" t="str">
            <v>001-00000031-6</v>
          </cell>
          <cell r="C287">
            <v>36486</v>
          </cell>
          <cell r="D287">
            <v>41965</v>
          </cell>
          <cell r="E287">
            <v>500000</v>
          </cell>
          <cell r="F287">
            <v>2</v>
          </cell>
          <cell r="G287" t="str">
            <v>บ้านเดี่ยว</v>
          </cell>
          <cell r="H287" t="str">
            <v>ฉ.65261</v>
          </cell>
          <cell r="I287" t="str">
            <v>บางเมือง</v>
          </cell>
          <cell r="J287" t="str">
            <v>เมืองสมุทรปราการ(เมือง)</v>
          </cell>
          <cell r="K287" t="str">
            <v>สมุทรปราการ</v>
          </cell>
          <cell r="L287" t="str">
            <v>บริษัท ศศิรัชดา จำกัด</v>
          </cell>
        </row>
        <row r="288">
          <cell r="B288" t="str">
            <v>001-00000068-9</v>
          </cell>
          <cell r="C288">
            <v>38044</v>
          </cell>
          <cell r="D288">
            <v>41179</v>
          </cell>
          <cell r="E288">
            <v>261395.38</v>
          </cell>
          <cell r="F288">
            <v>2</v>
          </cell>
          <cell r="G288" t="str">
            <v>ห้องชุดพักอาศัย</v>
          </cell>
          <cell r="H288" t="str">
            <v>250/269</v>
          </cell>
          <cell r="I288" t="str">
            <v>หนองปรือ</v>
          </cell>
          <cell r="J288" t="str">
            <v>บางละมุง</v>
          </cell>
          <cell r="K288" t="str">
            <v>ชลบุรี</v>
          </cell>
          <cell r="L288" t="str">
            <v>บริษัท พสุพัฒน์ เรียลตี้ จำกัด</v>
          </cell>
        </row>
        <row r="289">
          <cell r="B289" t="str">
            <v>001-00000828-5</v>
          </cell>
          <cell r="C289">
            <v>34864</v>
          </cell>
          <cell r="D289">
            <v>40343</v>
          </cell>
          <cell r="E289">
            <v>700000</v>
          </cell>
          <cell r="F289">
            <v>2</v>
          </cell>
          <cell r="G289" t="str">
            <v>บ้านเดี่ยว</v>
          </cell>
          <cell r="H289" t="str">
            <v>ฉ.12478</v>
          </cell>
          <cell r="I289" t="str">
            <v>คลองถนน</v>
          </cell>
          <cell r="J289" t="str">
            <v>สายไหม</v>
          </cell>
          <cell r="K289" t="str">
            <v>กรุงเทพมหานคร</v>
          </cell>
          <cell r="L289" t="str">
            <v>บริษัท เมืองไทยประกันชีวิต จำกัด</v>
          </cell>
        </row>
        <row r="290">
          <cell r="B290" t="str">
            <v>001-00000888-5</v>
          </cell>
          <cell r="C290">
            <v>37743</v>
          </cell>
          <cell r="D290">
            <v>39327</v>
          </cell>
          <cell r="E290">
            <v>580000</v>
          </cell>
          <cell r="F290">
            <v>2</v>
          </cell>
          <cell r="G290" t="str">
            <v>ห้องชุดพักอาศัย</v>
          </cell>
          <cell r="H290" t="str">
            <v>1396/61</v>
          </cell>
          <cell r="I290" t="str">
            <v>ชะอำ</v>
          </cell>
          <cell r="J290" t="str">
            <v>ชะอำ</v>
          </cell>
          <cell r="K290" t="str">
            <v>เพชรบุรี</v>
          </cell>
          <cell r="L290" t="str">
            <v>บริษัท โปร แอพไพรซัล จำกัด</v>
          </cell>
        </row>
        <row r="291">
          <cell r="B291" t="str">
            <v>001-00000574-6</v>
          </cell>
          <cell r="C291">
            <v>36339</v>
          </cell>
          <cell r="D291">
            <v>43644</v>
          </cell>
          <cell r="E291">
            <v>975000</v>
          </cell>
          <cell r="F291">
            <v>2</v>
          </cell>
          <cell r="G291" t="str">
            <v>ทาวน์เฮ้าส์ 2 ชั้น</v>
          </cell>
          <cell r="H291" t="str">
            <v>ฉ.121097</v>
          </cell>
          <cell r="I291" t="str">
            <v>หัวหมาก(หัวหมากใต้)</v>
          </cell>
          <cell r="J291" t="str">
            <v>บางกะปิ</v>
          </cell>
          <cell r="K291" t="str">
            <v>กรุงเทพมหานคร</v>
          </cell>
          <cell r="L291" t="str">
            <v>บริษัท พสุพัฒน์ เรียลตี้ จำกัด</v>
          </cell>
        </row>
        <row r="292">
          <cell r="B292" t="str">
            <v>001-00000787-3</v>
          </cell>
          <cell r="C292">
            <v>35135</v>
          </cell>
          <cell r="D292">
            <v>42440</v>
          </cell>
          <cell r="E292">
            <v>2560000</v>
          </cell>
          <cell r="F292">
            <v>2</v>
          </cell>
          <cell r="G292" t="str">
            <v>อาคารพาณิชย์</v>
          </cell>
          <cell r="H292" t="str">
            <v>ฉ.8530</v>
          </cell>
          <cell r="I292" t="str">
            <v>ปากเกร็ด(บ้านวัดบ่อ)</v>
          </cell>
          <cell r="J292" t="str">
            <v>ปากเกร็ด</v>
          </cell>
          <cell r="K292" t="str">
            <v>นนทบุรี</v>
          </cell>
          <cell r="L292" t="str">
            <v>บริษัท ศศิรัชดา จำกัด</v>
          </cell>
        </row>
        <row r="293">
          <cell r="B293" t="str">
            <v>001-00000222-5</v>
          </cell>
          <cell r="C293">
            <v>34831</v>
          </cell>
          <cell r="D293">
            <v>42136</v>
          </cell>
          <cell r="E293">
            <v>3276000</v>
          </cell>
          <cell r="F293">
            <v>2</v>
          </cell>
          <cell r="G293" t="str">
            <v>บ้านเดี่ยว</v>
          </cell>
          <cell r="H293" t="str">
            <v>ฉ.74651</v>
          </cell>
          <cell r="I293" t="str">
            <v>บางรักพัฒนา(บางพลัด)</v>
          </cell>
          <cell r="J293" t="str">
            <v>บางบัวทอง</v>
          </cell>
          <cell r="K293" t="str">
            <v>นนทบุรี</v>
          </cell>
          <cell r="L293" t="str">
            <v>บริษัท พสุพัฒน์ เรียลตี้ จำกัด</v>
          </cell>
        </row>
        <row r="294">
          <cell r="B294" t="str">
            <v>001-00000962-4</v>
          </cell>
          <cell r="C294">
            <v>38288</v>
          </cell>
          <cell r="D294">
            <v>40114</v>
          </cell>
          <cell r="E294">
            <v>500000</v>
          </cell>
          <cell r="F294">
            <v>2</v>
          </cell>
          <cell r="G294" t="str">
            <v>ห้องชุดพักอาศัย</v>
          </cell>
          <cell r="H294" t="e">
            <v>#N/A</v>
          </cell>
          <cell r="I294" t="e">
            <v>#N/A</v>
          </cell>
          <cell r="J294" t="e">
            <v>#N/A</v>
          </cell>
          <cell r="K294" t="e">
            <v>#N/A</v>
          </cell>
          <cell r="L294" t="e">
            <v>#N/A</v>
          </cell>
        </row>
        <row r="295">
          <cell r="B295" t="str">
            <v>001-00000226-1</v>
          </cell>
          <cell r="C295">
            <v>35300</v>
          </cell>
          <cell r="D295">
            <v>42605</v>
          </cell>
          <cell r="E295">
            <v>800000</v>
          </cell>
          <cell r="F295">
            <v>3</v>
          </cell>
          <cell r="G295" t="str">
            <v>ทาวน์เฮ้าส์</v>
          </cell>
          <cell r="H295" t="str">
            <v>ฉ.111273</v>
          </cell>
          <cell r="I295" t="str">
            <v>หลักสอง</v>
          </cell>
          <cell r="J295" t="str">
            <v>ภาษีเจริญ</v>
          </cell>
          <cell r="K295" t="str">
            <v>กรุงเทพมหานคร</v>
          </cell>
          <cell r="L295" t="str">
            <v>บริษัท พสุพัฒน์ เรียลตี้ จำกัด</v>
          </cell>
        </row>
        <row r="296">
          <cell r="B296" t="str">
            <v>001-00000229-8</v>
          </cell>
          <cell r="C296">
            <v>35647</v>
          </cell>
          <cell r="D296">
            <v>41126</v>
          </cell>
          <cell r="E296">
            <v>950000</v>
          </cell>
          <cell r="F296">
            <v>3</v>
          </cell>
          <cell r="G296" t="str">
            <v>ห้องชุดพักอาศัย</v>
          </cell>
          <cell r="H296" t="str">
            <v>79/32</v>
          </cell>
          <cell r="I296" t="str">
            <v>คลองตัน(บางกะปิฝั่งใต้)</v>
          </cell>
          <cell r="J296" t="str">
            <v>พระโขนง(บางกะปิ)</v>
          </cell>
          <cell r="K296" t="str">
            <v>กรุงเทพมหานคร</v>
          </cell>
          <cell r="L296">
            <v>0</v>
          </cell>
        </row>
        <row r="297">
          <cell r="B297" t="str">
            <v>001-00000145-5</v>
          </cell>
          <cell r="C297">
            <v>36888</v>
          </cell>
          <cell r="D297">
            <v>40540</v>
          </cell>
          <cell r="E297">
            <v>670000</v>
          </cell>
          <cell r="F297">
            <v>3</v>
          </cell>
          <cell r="G297" t="str">
            <v>ทาวน์เฮ้าส์ 2-3 ชั้น</v>
          </cell>
          <cell r="H297" t="str">
            <v>ฉ.231699</v>
          </cell>
          <cell r="I297" t="str">
            <v>คลองกุ่ม</v>
          </cell>
          <cell r="J297" t="str">
            <v>บางกะปิ</v>
          </cell>
          <cell r="K297" t="str">
            <v>กรุงเทพมหานคร</v>
          </cell>
          <cell r="L297" t="str">
            <v>บริษัท ศศิรัชดา จำกัด</v>
          </cell>
        </row>
        <row r="298">
          <cell r="B298" t="str">
            <v>001-00000181-9</v>
          </cell>
          <cell r="C298">
            <v>35783</v>
          </cell>
          <cell r="D298">
            <v>43088</v>
          </cell>
          <cell r="E298">
            <v>1140000</v>
          </cell>
          <cell r="F298">
            <v>3</v>
          </cell>
          <cell r="G298" t="str">
            <v>ห้องชุดพักอาศัย</v>
          </cell>
          <cell r="H298" t="str">
            <v>19/52</v>
          </cell>
          <cell r="I298" t="str">
            <v>หัวหมาก</v>
          </cell>
          <cell r="J298" t="str">
            <v>บางกะปิ</v>
          </cell>
          <cell r="K298" t="str">
            <v>กรุงเทพมหานคร</v>
          </cell>
          <cell r="L298">
            <v>0</v>
          </cell>
        </row>
        <row r="299">
          <cell r="B299" t="str">
            <v>001-00000061-6</v>
          </cell>
          <cell r="C299">
            <v>35669</v>
          </cell>
          <cell r="D299">
            <v>42974</v>
          </cell>
          <cell r="E299">
            <v>1500000</v>
          </cell>
          <cell r="F299">
            <v>3</v>
          </cell>
          <cell r="G299" t="str">
            <v>บ้านเดี่ยวตึก 2-3 ชั้น</v>
          </cell>
          <cell r="H299" t="str">
            <v>ฉ.50917</v>
          </cell>
          <cell r="I299" t="str">
            <v>บางแคเหนือ(หลักสอง)</v>
          </cell>
          <cell r="J299" t="str">
            <v>ภาษีเจริญ</v>
          </cell>
          <cell r="K299" t="str">
            <v>กรุงเทพมหานคร</v>
          </cell>
          <cell r="L299" t="str">
            <v>บริษัท ศศิรัชดา จำกัด</v>
          </cell>
        </row>
        <row r="300">
          <cell r="B300" t="str">
            <v>001-00000836-7</v>
          </cell>
          <cell r="C300">
            <v>37334</v>
          </cell>
          <cell r="D300">
            <v>38795</v>
          </cell>
          <cell r="E300">
            <v>150000</v>
          </cell>
          <cell r="F300">
            <v>3</v>
          </cell>
          <cell r="G300" t="str">
            <v>ห้องชุดพักอาศัย</v>
          </cell>
          <cell r="H300" t="e">
            <v>#N/A</v>
          </cell>
          <cell r="I300" t="e">
            <v>#N/A</v>
          </cell>
          <cell r="J300" t="e">
            <v>#N/A</v>
          </cell>
          <cell r="K300" t="e">
            <v>#N/A</v>
          </cell>
          <cell r="L300" t="e">
            <v>#N/A</v>
          </cell>
        </row>
        <row r="301">
          <cell r="B301" t="str">
            <v>001-00000676-7</v>
          </cell>
          <cell r="C301">
            <v>35863</v>
          </cell>
          <cell r="D301">
            <v>39516</v>
          </cell>
          <cell r="E301">
            <v>2000000</v>
          </cell>
          <cell r="F301">
            <v>3</v>
          </cell>
          <cell r="G301" t="str">
            <v>ห้องชุดพักอาศัย</v>
          </cell>
          <cell r="H301" t="str">
            <v>1396/5</v>
          </cell>
          <cell r="I301" t="str">
            <v>ชะอำ</v>
          </cell>
          <cell r="J301" t="str">
            <v>ชะอำ</v>
          </cell>
          <cell r="K301" t="str">
            <v>เพชรบุรี</v>
          </cell>
          <cell r="L301" t="str">
            <v>บริษัท เมืองไทยประกันชีวิต จำกัด</v>
          </cell>
        </row>
        <row r="302">
          <cell r="B302" t="str">
            <v>001-00000924-2</v>
          </cell>
          <cell r="C302">
            <v>38062</v>
          </cell>
          <cell r="D302">
            <v>45428</v>
          </cell>
          <cell r="E302">
            <v>5000000</v>
          </cell>
          <cell r="F302">
            <v>3</v>
          </cell>
          <cell r="G302" t="str">
            <v>บ้านเดี่ยว</v>
          </cell>
          <cell r="H302" t="str">
            <v>ฉ.5921-2</v>
          </cell>
          <cell r="I302" t="str">
            <v>มีนบุรี</v>
          </cell>
          <cell r="J302" t="str">
            <v>มีนบุรี</v>
          </cell>
          <cell r="K302" t="str">
            <v>กรุงเทพมหานคร</v>
          </cell>
          <cell r="L302" t="e">
            <v>#N/A</v>
          </cell>
        </row>
        <row r="303">
          <cell r="B303" t="str">
            <v>001-00000263-4</v>
          </cell>
          <cell r="C303">
            <v>34739</v>
          </cell>
          <cell r="D303">
            <v>40218</v>
          </cell>
          <cell r="E303">
            <v>1020000</v>
          </cell>
          <cell r="F303">
            <v>3</v>
          </cell>
          <cell r="G303" t="str">
            <v>ทาวน์เฮ้าส์</v>
          </cell>
          <cell r="H303" t="str">
            <v>ฉ.188451</v>
          </cell>
          <cell r="I303" t="str">
            <v>บางกระสอ</v>
          </cell>
          <cell r="J303" t="str">
            <v>เมืองนนทบุรี</v>
          </cell>
          <cell r="K303" t="str">
            <v>นนทบุรี</v>
          </cell>
          <cell r="L303" t="str">
            <v>บริษัท พสุพัฒน์ เรียลตี้ จำกัด</v>
          </cell>
        </row>
        <row r="304">
          <cell r="B304" t="str">
            <v>001-00000742-8</v>
          </cell>
          <cell r="C304">
            <v>38168</v>
          </cell>
          <cell r="D304">
            <v>40420</v>
          </cell>
          <cell r="E304">
            <v>300000</v>
          </cell>
          <cell r="F304">
            <v>4</v>
          </cell>
          <cell r="G304" t="str">
            <v>ห้องชุดพักอาศัย</v>
          </cell>
          <cell r="H304" t="str">
            <v>111/443</v>
          </cell>
          <cell r="I304" t="str">
            <v>บ้านเสม็ด</v>
          </cell>
          <cell r="J304" t="str">
            <v>เมืองชลบุรี</v>
          </cell>
          <cell r="K304" t="str">
            <v>ชลบุรี</v>
          </cell>
          <cell r="L304" t="str">
            <v>บริษัท พสุพัฒน์ เรียลตี้ จำกัด</v>
          </cell>
        </row>
        <row r="305">
          <cell r="B305" t="str">
            <v>001-00000741-9</v>
          </cell>
          <cell r="C305">
            <v>38168</v>
          </cell>
          <cell r="D305">
            <v>40420</v>
          </cell>
          <cell r="E305">
            <v>520000</v>
          </cell>
          <cell r="F305">
            <v>4</v>
          </cell>
          <cell r="G305" t="str">
            <v>ห้องชุดพักอาศัย</v>
          </cell>
          <cell r="H305" t="str">
            <v>444/159</v>
          </cell>
          <cell r="I305" t="str">
            <v>บางละมุง</v>
          </cell>
          <cell r="J305" t="str">
            <v>บางละมุง</v>
          </cell>
          <cell r="K305" t="str">
            <v>ชลบุรี</v>
          </cell>
          <cell r="L305">
            <v>0</v>
          </cell>
        </row>
        <row r="306">
          <cell r="B306" t="str">
            <v>001-00000705-5</v>
          </cell>
          <cell r="C306">
            <v>34152</v>
          </cell>
          <cell r="D306">
            <v>37804</v>
          </cell>
          <cell r="E306">
            <v>596000</v>
          </cell>
          <cell r="F306">
            <v>5</v>
          </cell>
          <cell r="G306" t="str">
            <v>ห้องชุดพักอาศัย</v>
          </cell>
          <cell r="H306" t="str">
            <v>250/253</v>
          </cell>
          <cell r="I306" t="str">
            <v>หนองปรือ</v>
          </cell>
          <cell r="J306" t="str">
            <v>บางละมุง</v>
          </cell>
          <cell r="K306" t="str">
            <v>ชลบุรี</v>
          </cell>
          <cell r="L306" t="str">
            <v>บริษัท เมืองไทยประกันชีวิต จำกัด</v>
          </cell>
        </row>
        <row r="307">
          <cell r="B307" t="str">
            <v>001-00000630-7</v>
          </cell>
          <cell r="C307">
            <v>36481</v>
          </cell>
          <cell r="D307">
            <v>43786</v>
          </cell>
          <cell r="E307">
            <v>680000</v>
          </cell>
          <cell r="F307">
            <v>5</v>
          </cell>
          <cell r="G307" t="str">
            <v>ทาวน์เฮ้าส์ 2 ชั้น</v>
          </cell>
          <cell r="H307" t="str">
            <v>ฉ.26576</v>
          </cell>
          <cell r="I307" t="str">
            <v>สามวาตะวันตก</v>
          </cell>
          <cell r="J307" t="str">
            <v>มีนบุรี</v>
          </cell>
          <cell r="K307" t="str">
            <v>กรุงเทพมหานคร</v>
          </cell>
          <cell r="L307" t="str">
            <v>บริษัท ศศิรัชดา จำกัด</v>
          </cell>
        </row>
        <row r="308">
          <cell r="B308" t="str">
            <v>001-00000310-4</v>
          </cell>
          <cell r="C308">
            <v>35524</v>
          </cell>
          <cell r="D308">
            <v>41003</v>
          </cell>
          <cell r="E308">
            <v>1690000</v>
          </cell>
          <cell r="F308">
            <v>5</v>
          </cell>
          <cell r="G308" t="str">
            <v>ห้องชุดพักอาศัย</v>
          </cell>
          <cell r="H308" t="str">
            <v>1345/71</v>
          </cell>
          <cell r="I308" t="str">
            <v>ชะอำ</v>
          </cell>
          <cell r="J308" t="str">
            <v>ชะอำ</v>
          </cell>
          <cell r="K308" t="str">
            <v>เพชรบุรี</v>
          </cell>
          <cell r="L308">
            <v>0</v>
          </cell>
        </row>
        <row r="309">
          <cell r="B309" t="str">
            <v>001-00000203-4</v>
          </cell>
          <cell r="C309">
            <v>38037</v>
          </cell>
          <cell r="D309">
            <v>41911</v>
          </cell>
          <cell r="E309">
            <v>700000</v>
          </cell>
          <cell r="F309">
            <v>5</v>
          </cell>
          <cell r="G309" t="str">
            <v>บ้านเดี่ยว</v>
          </cell>
          <cell r="H309" t="str">
            <v>ฉ.15229</v>
          </cell>
          <cell r="I309" t="str">
            <v>บางนอน</v>
          </cell>
          <cell r="J309" t="str">
            <v>เมืองระนอง</v>
          </cell>
          <cell r="K309" t="str">
            <v>ระนอง</v>
          </cell>
          <cell r="L309" t="e">
            <v>#N/A</v>
          </cell>
        </row>
        <row r="310">
          <cell r="B310" t="str">
            <v>001-00000829-4</v>
          </cell>
          <cell r="C310">
            <v>35857</v>
          </cell>
          <cell r="D310">
            <v>43162</v>
          </cell>
          <cell r="E310">
            <v>750000</v>
          </cell>
          <cell r="F310">
            <v>5</v>
          </cell>
          <cell r="G310" t="str">
            <v>บ้านเดี่ยว</v>
          </cell>
          <cell r="H310" t="str">
            <v>ฉ.14278</v>
          </cell>
          <cell r="I310" t="str">
            <v>คลองถนน</v>
          </cell>
          <cell r="J310" t="str">
            <v>สายไหม</v>
          </cell>
          <cell r="K310" t="str">
            <v>กรุงเทพมหานคร</v>
          </cell>
          <cell r="L310" t="str">
            <v>บริษัท เมืองไทยประกันชีวิต จำกัด</v>
          </cell>
        </row>
        <row r="311">
          <cell r="B311" t="str">
            <v>001-00000143-7</v>
          </cell>
          <cell r="C311">
            <v>34556</v>
          </cell>
          <cell r="D311">
            <v>40035</v>
          </cell>
          <cell r="E311">
            <v>300000</v>
          </cell>
          <cell r="F311">
            <v>6</v>
          </cell>
          <cell r="G311" t="str">
            <v>ทาวน์เฮ้าส์</v>
          </cell>
          <cell r="H311" t="str">
            <v>ฉ.33463</v>
          </cell>
          <cell r="I311" t="str">
            <v>ขามใหญ่</v>
          </cell>
          <cell r="J311" t="str">
            <v>เมืองอุบลราชธานี</v>
          </cell>
          <cell r="K311" t="str">
            <v>อุบลราชธานี</v>
          </cell>
          <cell r="L311" t="e">
            <v>#N/A</v>
          </cell>
        </row>
        <row r="312">
          <cell r="B312" t="str">
            <v>001-00000161-9</v>
          </cell>
          <cell r="C312">
            <v>37875</v>
          </cell>
          <cell r="D312">
            <v>43341</v>
          </cell>
          <cell r="E312">
            <v>1090000</v>
          </cell>
          <cell r="F312">
            <v>6</v>
          </cell>
          <cell r="G312" t="str">
            <v>ห้องชุดพักอาศัย</v>
          </cell>
          <cell r="H312" t="str">
            <v>19/73</v>
          </cell>
          <cell r="I312" t="str">
            <v>หัวหมาก</v>
          </cell>
          <cell r="J312" t="str">
            <v>บางกะปิ</v>
          </cell>
          <cell r="K312" t="str">
            <v>กรุงเทพมหานคร</v>
          </cell>
          <cell r="L312" t="str">
            <v>บริษัท ศิริดา แอพเพรซัล จำกัด</v>
          </cell>
        </row>
        <row r="313">
          <cell r="B313" t="str">
            <v>001-00000012-5</v>
          </cell>
          <cell r="C313">
            <v>34955</v>
          </cell>
          <cell r="D313">
            <v>38608</v>
          </cell>
          <cell r="E313">
            <v>1200000</v>
          </cell>
          <cell r="F313">
            <v>6</v>
          </cell>
          <cell r="G313" t="str">
            <v>ห้องชุดพักอาศัย</v>
          </cell>
          <cell r="H313" t="str">
            <v>218/336</v>
          </cell>
          <cell r="I313" t="str">
            <v>บางพูด</v>
          </cell>
          <cell r="J313" t="str">
            <v>ปากเกร็ด</v>
          </cell>
          <cell r="K313" t="str">
            <v>นนทบุรี</v>
          </cell>
          <cell r="L313" t="str">
            <v>บริษัท พสุพัฒน์ เรียลตี้ จำกัด</v>
          </cell>
        </row>
        <row r="314">
          <cell r="B314" t="str">
            <v>001-00000484-9</v>
          </cell>
          <cell r="C314">
            <v>35585</v>
          </cell>
          <cell r="D314">
            <v>39237</v>
          </cell>
          <cell r="E314">
            <v>170000</v>
          </cell>
          <cell r="F314">
            <v>6</v>
          </cell>
          <cell r="G314" t="str">
            <v>บ้านเดี่ยวตึก2-3 ชั้น</v>
          </cell>
          <cell r="H314" t="str">
            <v>ฉ.6938</v>
          </cell>
          <cell r="I314" t="str">
            <v>โคกแฝด</v>
          </cell>
          <cell r="J314" t="str">
            <v>หนองจอก(แสนแสบ)</v>
          </cell>
          <cell r="K314" t="str">
            <v>กรุงเทพมหานคร</v>
          </cell>
          <cell r="L314" t="str">
            <v>บริษัท พสุพัฒน์ เรียลตี้ จำกัด</v>
          </cell>
        </row>
        <row r="315">
          <cell r="B315" t="str">
            <v>ปัจจุบันและกำหนดชำระไม่เกิน 6 ด. ( 0 - 6 m.)</v>
          </cell>
          <cell r="E315">
            <v>161281395.38</v>
          </cell>
        </row>
        <row r="316">
          <cell r="B316" t="str">
            <v>001-00000492-1</v>
          </cell>
          <cell r="C316">
            <v>37483</v>
          </cell>
          <cell r="D316">
            <v>39971</v>
          </cell>
          <cell r="E316">
            <v>663821.13</v>
          </cell>
          <cell r="F316">
            <v>7</v>
          </cell>
          <cell r="G316" t="str">
            <v>ทาวน์เฮ้าส์</v>
          </cell>
          <cell r="H316" t="str">
            <v>ฉ.184649</v>
          </cell>
          <cell r="I316" t="str">
            <v>คลองจั่น</v>
          </cell>
          <cell r="J316" t="str">
            <v>บางกะปิ</v>
          </cell>
          <cell r="K316" t="str">
            <v>กรุงเทพมหานคร</v>
          </cell>
          <cell r="L316" t="str">
            <v>บริษัท พสุพัฒน์ เรียลตี้ จำกัด</v>
          </cell>
        </row>
        <row r="317">
          <cell r="B317" t="str">
            <v>001-00000728-2</v>
          </cell>
          <cell r="C317">
            <v>37306</v>
          </cell>
          <cell r="D317">
            <v>38402</v>
          </cell>
          <cell r="E317">
            <v>5000000</v>
          </cell>
          <cell r="F317">
            <v>8</v>
          </cell>
          <cell r="G317" t="str">
            <v>บ้านเดี่ยว 2 ชั้น</v>
          </cell>
          <cell r="H317" t="str">
            <v>ฉ.192600</v>
          </cell>
          <cell r="I317" t="str">
            <v>บางนา</v>
          </cell>
          <cell r="J317" t="str">
            <v>พระโขนง</v>
          </cell>
          <cell r="K317" t="str">
            <v>กรุงเทพมหานคร</v>
          </cell>
          <cell r="L317" t="str">
            <v>บริษัท โปรสเปค แอพไพรซัล จำกัด</v>
          </cell>
        </row>
        <row r="318">
          <cell r="B318" t="str">
            <v>001-00000306-4</v>
          </cell>
          <cell r="C318">
            <v>34939</v>
          </cell>
          <cell r="D318">
            <v>38592</v>
          </cell>
          <cell r="E318">
            <v>1400000</v>
          </cell>
          <cell r="F318">
            <v>8</v>
          </cell>
          <cell r="G318" t="str">
            <v>บ้านเดี่ยว</v>
          </cell>
          <cell r="H318" t="str">
            <v>ฉ.160921</v>
          </cell>
          <cell r="I318" t="str">
            <v>หลุมไผ่</v>
          </cell>
          <cell r="J318" t="str">
            <v>บางเขน</v>
          </cell>
          <cell r="K318" t="str">
            <v>กรุงเทพมหานคร</v>
          </cell>
          <cell r="L318" t="str">
            <v>บริษัท พสุพัฒน์ เรียลตี้ จำกัด</v>
          </cell>
        </row>
        <row r="319">
          <cell r="B319" t="str">
            <v>001-00000422-1</v>
          </cell>
          <cell r="C319">
            <v>36291</v>
          </cell>
          <cell r="D319">
            <v>41770</v>
          </cell>
          <cell r="E319">
            <v>1050000</v>
          </cell>
          <cell r="F319">
            <v>8</v>
          </cell>
          <cell r="G319" t="str">
            <v>ทาวน์เฮ้าส์ 2 ชั้น</v>
          </cell>
          <cell r="H319" t="str">
            <v>ฉ.</v>
          </cell>
          <cell r="I319" t="e">
            <v>#N/A</v>
          </cell>
          <cell r="J319" t="e">
            <v>#N/A</v>
          </cell>
          <cell r="K319" t="e">
            <v>#N/A</v>
          </cell>
          <cell r="L319" t="e">
            <v>#N/A</v>
          </cell>
        </row>
        <row r="320">
          <cell r="B320" t="str">
            <v>001-00000443-0</v>
          </cell>
          <cell r="C320">
            <v>35031</v>
          </cell>
          <cell r="D320">
            <v>40510</v>
          </cell>
          <cell r="E320">
            <v>1095000</v>
          </cell>
          <cell r="F320">
            <v>8</v>
          </cell>
          <cell r="G320" t="str">
            <v>อาคารพาณิชย์</v>
          </cell>
          <cell r="H320" t="str">
            <v>ฉ.130550</v>
          </cell>
          <cell r="I320" t="str">
            <v>ทุ่งสองห้อง</v>
          </cell>
          <cell r="J320" t="str">
            <v>ดอนเมือง</v>
          </cell>
          <cell r="K320" t="str">
            <v>กรุงเทพมหานคร</v>
          </cell>
          <cell r="L320" t="str">
            <v>บริษัท ยูเค แวลูเอชั่น แอนด์ เอเจนซี่ จำกัด</v>
          </cell>
        </row>
        <row r="321">
          <cell r="B321" t="str">
            <v>001-00000697-6</v>
          </cell>
          <cell r="C321">
            <v>34960</v>
          </cell>
          <cell r="D321">
            <v>42265</v>
          </cell>
          <cell r="E321">
            <v>720000</v>
          </cell>
          <cell r="F321">
            <v>8</v>
          </cell>
          <cell r="G321" t="str">
            <v>อาคารพาณิชย์</v>
          </cell>
          <cell r="H321" t="str">
            <v>ฉ.86572</v>
          </cell>
          <cell r="I321" t="str">
            <v>บางรักใหญ่</v>
          </cell>
          <cell r="J321" t="str">
            <v>บางบัวทอง</v>
          </cell>
          <cell r="K321" t="str">
            <v>นนทบุรี</v>
          </cell>
          <cell r="L321" t="str">
            <v>บริษัท พสุพัฒน์ เรียลตี้ จำกัด</v>
          </cell>
        </row>
        <row r="322">
          <cell r="B322" t="str">
            <v>001-00000732-8</v>
          </cell>
          <cell r="C322">
            <v>34605</v>
          </cell>
          <cell r="D322">
            <v>40084</v>
          </cell>
          <cell r="E322">
            <v>1000000</v>
          </cell>
          <cell r="F322">
            <v>8</v>
          </cell>
          <cell r="G322" t="str">
            <v>ทาวน์เฮ้าส์</v>
          </cell>
          <cell r="H322" t="str">
            <v>ฉ.161156</v>
          </cell>
          <cell r="I322" t="str">
            <v>หัวหมากใต้</v>
          </cell>
          <cell r="J322" t="str">
            <v>บางกะปิ</v>
          </cell>
          <cell r="K322" t="str">
            <v>กรุงเทพมหานคร</v>
          </cell>
          <cell r="L322" t="str">
            <v>บริษัท พสุพัฒน์ เรียลตี้ จำกัด</v>
          </cell>
        </row>
        <row r="323">
          <cell r="B323" t="str">
            <v>001-00000030-1</v>
          </cell>
          <cell r="C323">
            <v>35236</v>
          </cell>
          <cell r="D323">
            <v>42541</v>
          </cell>
          <cell r="E323">
            <v>600000</v>
          </cell>
          <cell r="F323">
            <v>9</v>
          </cell>
          <cell r="G323" t="str">
            <v>ทาวน์เฮ้าส์ 2-3 ชั้น</v>
          </cell>
          <cell r="H323" t="str">
            <v>ฉ.69327</v>
          </cell>
          <cell r="I323" t="str">
            <v>คลองหนึ่ง(คลองหนึ่งออก)</v>
          </cell>
          <cell r="J323" t="str">
            <v>คลองหลวง</v>
          </cell>
          <cell r="K323" t="str">
            <v>ปทุมธานี(ธัญบุรี)</v>
          </cell>
          <cell r="L323" t="str">
            <v>บริษัท ศศิรัชดา จำกัด</v>
          </cell>
        </row>
        <row r="324">
          <cell r="B324" t="str">
            <v>001-00000431-2</v>
          </cell>
          <cell r="C324">
            <v>34717</v>
          </cell>
          <cell r="D324">
            <v>42022</v>
          </cell>
          <cell r="E324">
            <v>1700000</v>
          </cell>
          <cell r="F324">
            <v>9</v>
          </cell>
          <cell r="G324" t="str">
            <v>ห้องชุดพักอาศัย</v>
          </cell>
          <cell r="H324" t="str">
            <v>252/376</v>
          </cell>
          <cell r="I324" t="str">
            <v>ห้วยขวาง</v>
          </cell>
          <cell r="J324" t="str">
            <v>ห้วยขวาง</v>
          </cell>
          <cell r="K324" t="str">
            <v>กรุงเทพมหานคร</v>
          </cell>
          <cell r="L324">
            <v>0</v>
          </cell>
        </row>
        <row r="325">
          <cell r="B325" t="str">
            <v>001-00000006-1</v>
          </cell>
          <cell r="C325">
            <v>35109</v>
          </cell>
          <cell r="D325">
            <v>40588</v>
          </cell>
          <cell r="E325">
            <v>460000</v>
          </cell>
          <cell r="F325">
            <v>9</v>
          </cell>
          <cell r="G325" t="str">
            <v>ห้องชุดพักอาศัย</v>
          </cell>
          <cell r="H325" t="str">
            <v>5/571</v>
          </cell>
          <cell r="I325" t="str">
            <v>ลาดพร้าว</v>
          </cell>
          <cell r="J325" t="str">
            <v>ลาดพร้าว</v>
          </cell>
          <cell r="K325" t="str">
            <v>กรุงเทพมหานคร</v>
          </cell>
          <cell r="L325" t="str">
            <v>บริษัท พสุพัฒน์ เรียลตี้ จำกัด</v>
          </cell>
        </row>
        <row r="326">
          <cell r="B326" t="str">
            <v>001-00000709-1</v>
          </cell>
          <cell r="C326">
            <v>35188</v>
          </cell>
          <cell r="D326">
            <v>40666</v>
          </cell>
          <cell r="E326">
            <v>4900000</v>
          </cell>
          <cell r="F326">
            <v>9</v>
          </cell>
          <cell r="G326" t="str">
            <v>บ้านเดี่ยว</v>
          </cell>
          <cell r="H326" t="str">
            <v>ฉ.12770 ฉ.43684</v>
          </cell>
          <cell r="I326" t="str">
            <v>ระกาศ , บ้านใหม่</v>
          </cell>
          <cell r="J326" t="str">
            <v>บางเหี้ย , ตลาดขวัญ</v>
          </cell>
          <cell r="K326" t="str">
            <v>สมุทรปราการ , พระนคร</v>
          </cell>
          <cell r="L326" t="str">
            <v>บริษัท พสุพัฒน์ เรียลตี้ จำกัด</v>
          </cell>
        </row>
        <row r="327">
          <cell r="B327" t="str">
            <v>001-00000125-5</v>
          </cell>
          <cell r="C327">
            <v>35745</v>
          </cell>
          <cell r="D327">
            <v>39397</v>
          </cell>
          <cell r="E327">
            <v>420000</v>
          </cell>
          <cell r="F327">
            <v>10</v>
          </cell>
          <cell r="G327" t="str">
            <v>ทาวน์เฮ้าส์ 2-3 ชั้น</v>
          </cell>
          <cell r="H327" t="str">
            <v>ฉ.92758</v>
          </cell>
          <cell r="I327" t="str">
            <v>บ้านคลอง</v>
          </cell>
          <cell r="J327" t="str">
            <v>เมืองพิษณุโลก</v>
          </cell>
          <cell r="K327" t="str">
            <v>พิษณุโลก</v>
          </cell>
          <cell r="L327" t="str">
            <v>บริษัท ศิริดา แอพเพรซัล จำกัด</v>
          </cell>
        </row>
        <row r="328">
          <cell r="B328" t="str">
            <v>001-00000815-8</v>
          </cell>
          <cell r="C328">
            <v>35569</v>
          </cell>
          <cell r="D328">
            <v>41048</v>
          </cell>
          <cell r="E328">
            <v>1125000</v>
          </cell>
          <cell r="F328">
            <v>10</v>
          </cell>
          <cell r="G328" t="str">
            <v>ทาวน์เฮ้าส์</v>
          </cell>
          <cell r="H328" t="str">
            <v>ฉ.62058</v>
          </cell>
          <cell r="I328" t="str">
            <v>สามเสนนอก(สามเสนนอกฝั่งเหนือ)</v>
          </cell>
          <cell r="J328" t="str">
            <v>พญาไท(บางซื่อ)</v>
          </cell>
          <cell r="K328" t="str">
            <v>กรุงเทพมหานคร</v>
          </cell>
          <cell r="L328" t="str">
            <v>บริษัท ศศิรัชดา จำกัด</v>
          </cell>
        </row>
        <row r="329">
          <cell r="B329" t="str">
            <v>001-00000240-1</v>
          </cell>
          <cell r="C329">
            <v>35545</v>
          </cell>
          <cell r="D329">
            <v>39197</v>
          </cell>
          <cell r="E329">
            <v>300000</v>
          </cell>
          <cell r="F329">
            <v>10</v>
          </cell>
          <cell r="G329" t="str">
            <v>ห้องชุดพักอาศัย</v>
          </cell>
          <cell r="H329" t="str">
            <v>473/136</v>
          </cell>
          <cell r="I329" t="str">
            <v>วังทองหลาง</v>
          </cell>
          <cell r="J329" t="str">
            <v>บางกะปิ</v>
          </cell>
          <cell r="K329" t="str">
            <v>กรุงเทพมหานคร</v>
          </cell>
          <cell r="L329" t="str">
            <v>บริษัท ศศิรัชดา จำกัด</v>
          </cell>
        </row>
        <row r="330">
          <cell r="B330" t="str">
            <v>001-00000328-2</v>
          </cell>
          <cell r="C330">
            <v>35671</v>
          </cell>
          <cell r="D330">
            <v>39323</v>
          </cell>
          <cell r="E330">
            <v>1090000</v>
          </cell>
          <cell r="F330">
            <v>10</v>
          </cell>
          <cell r="G330" t="str">
            <v>ห้องชุดพักอาศัย</v>
          </cell>
          <cell r="H330" t="str">
            <v>19/76</v>
          </cell>
          <cell r="I330" t="str">
            <v>หัวหมาก</v>
          </cell>
          <cell r="J330" t="str">
            <v>บางกะปิ</v>
          </cell>
          <cell r="K330" t="str">
            <v>กรุงเทพมหานคร</v>
          </cell>
          <cell r="L330" t="str">
            <v>บริษัท ศศิรัชดา จำกัด</v>
          </cell>
        </row>
        <row r="331">
          <cell r="B331" t="str">
            <v>001-00000436-7</v>
          </cell>
          <cell r="C331">
            <v>35250</v>
          </cell>
          <cell r="D331">
            <v>40728</v>
          </cell>
          <cell r="E331">
            <v>616000</v>
          </cell>
          <cell r="F331">
            <v>10</v>
          </cell>
          <cell r="G331" t="str">
            <v>ทาวน์เฮ้าส์</v>
          </cell>
          <cell r="H331" t="str">
            <v>ฉ.71273</v>
          </cell>
          <cell r="I331" t="str">
            <v>คูคต</v>
          </cell>
          <cell r="J331" t="str">
            <v>ลำลูกกา</v>
          </cell>
          <cell r="K331" t="str">
            <v>ปทุมธานี</v>
          </cell>
          <cell r="L331" t="str">
            <v>บริษัท ศศิรัชดา จำกัด</v>
          </cell>
        </row>
        <row r="332">
          <cell r="B332" t="str">
            <v>001-00000170-4</v>
          </cell>
          <cell r="C332">
            <v>35710</v>
          </cell>
          <cell r="D332">
            <v>41189</v>
          </cell>
          <cell r="E332">
            <v>2200000</v>
          </cell>
          <cell r="F332">
            <v>10</v>
          </cell>
          <cell r="G332" t="str">
            <v>ห้องชุดพักอาศัย</v>
          </cell>
          <cell r="H332" t="str">
            <v>252/293</v>
          </cell>
          <cell r="I332" t="str">
            <v>ห้วยขวาง</v>
          </cell>
          <cell r="J332" t="str">
            <v>ห้วยขวาง</v>
          </cell>
          <cell r="K332" t="str">
            <v>กรุงเทพมหานคร</v>
          </cell>
          <cell r="L332">
            <v>0</v>
          </cell>
        </row>
        <row r="333">
          <cell r="B333" t="str">
            <v>001-00000568-2</v>
          </cell>
          <cell r="C333">
            <v>34799</v>
          </cell>
          <cell r="D333">
            <v>40278</v>
          </cell>
          <cell r="E333">
            <v>1300000</v>
          </cell>
          <cell r="F333">
            <v>12</v>
          </cell>
          <cell r="G333" t="str">
            <v>ห้องชุดพักอาศัย</v>
          </cell>
          <cell r="H333" t="str">
            <v>9/27</v>
          </cell>
          <cell r="I333" t="str">
            <v>บางพัง (ศรีกัน)</v>
          </cell>
          <cell r="J333" t="str">
            <v>ปากเกร็ด</v>
          </cell>
          <cell r="K333" t="str">
            <v>นนทบุรี</v>
          </cell>
          <cell r="L333" t="str">
            <v>บริษัท พสุพัฒน์ เรียลตี้ จำกัด</v>
          </cell>
        </row>
        <row r="334">
          <cell r="B334" t="str">
            <v>001-00000618-5</v>
          </cell>
          <cell r="C334">
            <v>35762</v>
          </cell>
          <cell r="D334">
            <v>41241</v>
          </cell>
          <cell r="E334">
            <v>1160000</v>
          </cell>
          <cell r="F334">
            <v>12</v>
          </cell>
          <cell r="G334" t="str">
            <v>บ้านครึ่งตึกครึ่งไม้</v>
          </cell>
          <cell r="H334" t="str">
            <v>น.ส.3ก. 2533</v>
          </cell>
          <cell r="I334" t="str">
            <v>วังด้ง</v>
          </cell>
          <cell r="J334" t="str">
            <v>เมืองกาญจนบุรี</v>
          </cell>
          <cell r="K334" t="str">
            <v>กรุงเทพมหานคร</v>
          </cell>
          <cell r="L334" t="str">
            <v>บริษัท ศศิรัชดา จำกัด</v>
          </cell>
        </row>
        <row r="335">
          <cell r="B335" t="str">
            <v>001-00000489-4</v>
          </cell>
          <cell r="C335">
            <v>35790</v>
          </cell>
          <cell r="D335">
            <v>41269</v>
          </cell>
          <cell r="E335">
            <v>2100000</v>
          </cell>
          <cell r="F335">
            <v>12</v>
          </cell>
          <cell r="G335" t="str">
            <v>ห้องชุดพักอาศัย</v>
          </cell>
          <cell r="H335" t="str">
            <v>1396/71</v>
          </cell>
          <cell r="I335" t="str">
            <v>ชะอำ</v>
          </cell>
          <cell r="J335" t="str">
            <v>ชะอำ</v>
          </cell>
          <cell r="K335" t="str">
            <v>เพชรบุรี</v>
          </cell>
          <cell r="L335">
            <v>0</v>
          </cell>
        </row>
        <row r="336">
          <cell r="B336" t="str">
            <v>001-00000796-4</v>
          </cell>
          <cell r="C336">
            <v>37011</v>
          </cell>
          <cell r="D336">
            <v>39568</v>
          </cell>
          <cell r="E336">
            <v>1850000</v>
          </cell>
          <cell r="F336">
            <v>12</v>
          </cell>
          <cell r="G336" t="str">
            <v>บ้านเดี่ยว 2 ชั้น</v>
          </cell>
          <cell r="H336" t="str">
            <v>ฉ.19062, 21443 , 21655 ,21701 ,21716 , 81727 , 81728</v>
          </cell>
          <cell r="I336" t="str">
            <v xml:space="preserve">ในเมือง, ป่าเลา </v>
          </cell>
          <cell r="J336" t="str">
            <v>เมือง</v>
          </cell>
          <cell r="K336" t="str">
            <v>เพชรบูรณ์</v>
          </cell>
          <cell r="L336" t="str">
            <v>บริษัท พสุพัฒน์ เรียลตี้ จำกัด</v>
          </cell>
        </row>
        <row r="337">
          <cell r="B337" t="str">
            <v>เกินกำหนดมากกว่า 6 ด. แต่ไม่เกิน 12 ด. (6.1 - 12 m.)</v>
          </cell>
          <cell r="E337">
            <v>30749821.129999999</v>
          </cell>
          <cell r="F337">
            <v>199</v>
          </cell>
          <cell r="G337">
            <v>0</v>
          </cell>
        </row>
        <row r="338">
          <cell r="B338" t="str">
            <v>001-00000271-6</v>
          </cell>
          <cell r="C338">
            <v>37022</v>
          </cell>
          <cell r="D338">
            <v>39579</v>
          </cell>
          <cell r="E338">
            <v>2404688.36</v>
          </cell>
          <cell r="F338">
            <v>13</v>
          </cell>
          <cell r="G338" t="str">
            <v>ห้องชุดพักอาศัย</v>
          </cell>
          <cell r="H338" t="str">
            <v>159/582</v>
          </cell>
          <cell r="I338" t="str">
            <v>บางบำหรุ</v>
          </cell>
          <cell r="J338" t="str">
            <v>บางพลัด</v>
          </cell>
          <cell r="K338" t="str">
            <v>กรุงเทพมหานคร</v>
          </cell>
          <cell r="L338" t="str">
            <v>บริษัท ศศิรัชดา จำกัด</v>
          </cell>
        </row>
        <row r="339">
          <cell r="B339" t="str">
            <v>001-00000749-1</v>
          </cell>
          <cell r="C339">
            <v>35229</v>
          </cell>
          <cell r="D339">
            <v>42534</v>
          </cell>
          <cell r="E339">
            <v>1140000</v>
          </cell>
          <cell r="F339">
            <v>13</v>
          </cell>
          <cell r="G339" t="str">
            <v>บ้านเดี่ยว</v>
          </cell>
          <cell r="H339" t="str">
            <v>ฉ.31082</v>
          </cell>
          <cell r="I339" t="str">
            <v>สักัน</v>
          </cell>
          <cell r="J339" t="str">
            <v>บางเขน</v>
          </cell>
          <cell r="K339" t="str">
            <v>กรุงเทพมหานคร</v>
          </cell>
          <cell r="L339" t="str">
            <v>บริษัท พสุพัฒน์ เรียลตี้ จำกัด</v>
          </cell>
        </row>
        <row r="340">
          <cell r="B340" t="str">
            <v>001-00000616-7</v>
          </cell>
          <cell r="C340">
            <v>35285</v>
          </cell>
          <cell r="D340">
            <v>40763</v>
          </cell>
          <cell r="E340">
            <v>2980000</v>
          </cell>
          <cell r="F340">
            <v>15</v>
          </cell>
          <cell r="G340" t="str">
            <v>ห้องชุดพักอาศัย</v>
          </cell>
          <cell r="H340" t="str">
            <v>122/24</v>
          </cell>
          <cell r="I340" t="str">
            <v>หนองแก</v>
          </cell>
          <cell r="J340" t="str">
            <v>หัวหิน</v>
          </cell>
          <cell r="K340" t="str">
            <v>ประจวบคีรีขันธ์</v>
          </cell>
          <cell r="L340" t="str">
            <v>บริษัท ศศิรัชดา จำกัด</v>
          </cell>
        </row>
        <row r="341">
          <cell r="B341" t="str">
            <v>001-00000255-2</v>
          </cell>
          <cell r="C341">
            <v>37426</v>
          </cell>
          <cell r="D341">
            <v>38614</v>
          </cell>
          <cell r="E341">
            <v>365242.15</v>
          </cell>
          <cell r="F341">
            <v>15</v>
          </cell>
          <cell r="G341" t="str">
            <v>ห้องชุดพักอาศัย</v>
          </cell>
          <cell r="H341" t="str">
            <v>444/14</v>
          </cell>
          <cell r="I341" t="str">
            <v>บางละมุง</v>
          </cell>
          <cell r="J341" t="str">
            <v>บางละมุง</v>
          </cell>
          <cell r="K341" t="str">
            <v>ชลบุรี</v>
          </cell>
          <cell r="L341">
            <v>0</v>
          </cell>
        </row>
        <row r="342">
          <cell r="B342" t="str">
            <v>001-00000508-2</v>
          </cell>
          <cell r="C342">
            <v>35264</v>
          </cell>
          <cell r="D342">
            <v>40742</v>
          </cell>
          <cell r="E342">
            <v>900000</v>
          </cell>
          <cell r="F342">
            <v>15</v>
          </cell>
          <cell r="G342" t="str">
            <v>ทาวน์เฮ้าส์ 2-3 ชั้น</v>
          </cell>
          <cell r="H342" t="str">
            <v>ฉ.226304</v>
          </cell>
          <cell r="I342" t="str">
            <v>คลองกุ่ม</v>
          </cell>
          <cell r="J342" t="str">
            <v>บางกะปิ</v>
          </cell>
          <cell r="K342" t="str">
            <v>กรุงเทพมหานคร</v>
          </cell>
          <cell r="L342" t="str">
            <v>บริษัท ศศิรัชดา จำกัด</v>
          </cell>
        </row>
        <row r="343">
          <cell r="B343" t="str">
            <v>001-00000612-1</v>
          </cell>
          <cell r="C343">
            <v>34683</v>
          </cell>
          <cell r="D343">
            <v>40162</v>
          </cell>
          <cell r="E343">
            <v>1300000</v>
          </cell>
          <cell r="F343">
            <v>15</v>
          </cell>
          <cell r="G343" t="str">
            <v>ห้องชุดพักอาศัย</v>
          </cell>
          <cell r="H343" t="str">
            <v>224/265</v>
          </cell>
          <cell r="I343" t="str">
            <v>บางพูด</v>
          </cell>
          <cell r="J343" t="str">
            <v>ปากเกร็ด</v>
          </cell>
          <cell r="K343" t="str">
            <v>นนทบุรี</v>
          </cell>
          <cell r="L343">
            <v>0</v>
          </cell>
        </row>
        <row r="344">
          <cell r="B344" t="str">
            <v>001-00000725-5</v>
          </cell>
          <cell r="C344">
            <v>35004</v>
          </cell>
          <cell r="D344">
            <v>40483</v>
          </cell>
          <cell r="E344">
            <v>1550000</v>
          </cell>
          <cell r="F344">
            <v>15</v>
          </cell>
          <cell r="G344" t="str">
            <v>บ้านพักอาศัย 2 ชั้น</v>
          </cell>
          <cell r="H344" t="str">
            <v>ฉ.131803 , ฉ.170857</v>
          </cell>
          <cell r="I344" t="str">
            <v>จรเข้บัว</v>
          </cell>
          <cell r="J344" t="str">
            <v>บางกะปิ</v>
          </cell>
          <cell r="K344" t="str">
            <v>กรุงเทพมหานคร</v>
          </cell>
          <cell r="L344" t="str">
            <v>บริษัท พสุพัฒน์ เรียลตี้ จำกัด</v>
          </cell>
        </row>
        <row r="345">
          <cell r="B345" t="str">
            <v>001-00000007-0</v>
          </cell>
          <cell r="C345">
            <v>34960</v>
          </cell>
          <cell r="D345">
            <v>40439</v>
          </cell>
          <cell r="E345">
            <v>630000</v>
          </cell>
          <cell r="F345">
            <v>16</v>
          </cell>
          <cell r="G345" t="str">
            <v>ทาวน์เฮ้าส์ 2-3 ชั้น</v>
          </cell>
          <cell r="H345" t="str">
            <v>ฉ.3771-2</v>
          </cell>
          <cell r="I345" t="str">
            <v>ไทรน้อย</v>
          </cell>
          <cell r="J345" t="str">
            <v>ไทรน้อย</v>
          </cell>
          <cell r="K345" t="str">
            <v>นนทบุรี</v>
          </cell>
          <cell r="L345" t="str">
            <v>บริษัท พสุพัฒน์ เรียลตี้ จำกัด</v>
          </cell>
        </row>
        <row r="346">
          <cell r="B346" t="str">
            <v>001-00000326-4</v>
          </cell>
          <cell r="C346">
            <v>35412</v>
          </cell>
          <cell r="D346">
            <v>42717</v>
          </cell>
          <cell r="E346">
            <v>660000</v>
          </cell>
          <cell r="F346">
            <v>16</v>
          </cell>
          <cell r="G346" t="str">
            <v>บ้านเดี่ยว</v>
          </cell>
          <cell r="H346" t="str">
            <v>ฉ.44072</v>
          </cell>
          <cell r="I346" t="str">
            <v>บางควัด</v>
          </cell>
          <cell r="J346" t="str">
            <v>เมือง</v>
          </cell>
          <cell r="K346" t="str">
            <v>ปทุมธานี</v>
          </cell>
          <cell r="L346" t="str">
            <v>บริษัท พสุพัฒน์ เรียลตี้ จำกัด</v>
          </cell>
        </row>
        <row r="347">
          <cell r="B347" t="str">
            <v>001-00000894-9</v>
          </cell>
          <cell r="C347">
            <v>37810</v>
          </cell>
          <cell r="D347">
            <v>42193</v>
          </cell>
          <cell r="E347">
            <v>250000</v>
          </cell>
          <cell r="F347">
            <v>16</v>
          </cell>
          <cell r="G347" t="str">
            <v>ห้องชุดพักอาศัย</v>
          </cell>
          <cell r="H347" t="str">
            <v>250/76</v>
          </cell>
          <cell r="I347" t="str">
            <v>หนองปรือ</v>
          </cell>
          <cell r="J347" t="str">
            <v>บางละมุง</v>
          </cell>
          <cell r="K347" t="str">
            <v>ชลบุรี</v>
          </cell>
          <cell r="L347" t="str">
            <v>บริษัท โปร แอพไพรซัล จำกัด</v>
          </cell>
        </row>
        <row r="348">
          <cell r="B348" t="str">
            <v>001-00000208-9</v>
          </cell>
          <cell r="C348">
            <v>33578</v>
          </cell>
          <cell r="D348">
            <v>37231</v>
          </cell>
          <cell r="E348">
            <v>470000</v>
          </cell>
          <cell r="F348">
            <v>16</v>
          </cell>
          <cell r="G348" t="str">
            <v>ห้องชุดพักอาศัย</v>
          </cell>
          <cell r="H348" t="str">
            <v>444/91</v>
          </cell>
          <cell r="I348" t="str">
            <v>บางละมุง</v>
          </cell>
          <cell r="J348" t="str">
            <v>บางละมุง</v>
          </cell>
          <cell r="K348" t="str">
            <v>ชลบุรี</v>
          </cell>
          <cell r="L348" t="str">
            <v>บริษัท เมืองไทยประกันชีวิต จำกัด</v>
          </cell>
        </row>
        <row r="349">
          <cell r="B349" t="str">
            <v>001-00000617-6</v>
          </cell>
          <cell r="C349">
            <v>37748</v>
          </cell>
          <cell r="D349">
            <v>41364</v>
          </cell>
          <cell r="E349">
            <v>2320000</v>
          </cell>
          <cell r="F349">
            <v>17</v>
          </cell>
          <cell r="G349" t="str">
            <v>ที่ดินเปล่า</v>
          </cell>
          <cell r="H349" t="str">
            <v>ฉ.57109</v>
          </cell>
          <cell r="I349" t="str">
            <v>วัดสำโรง</v>
          </cell>
          <cell r="J349" t="str">
            <v>นครชัยศรี</v>
          </cell>
          <cell r="K349" t="str">
            <v>นครปฐม</v>
          </cell>
          <cell r="L349" t="str">
            <v>บริษัท พสุพัฒน์ เรียลตี้ จำกัด</v>
          </cell>
        </row>
        <row r="350">
          <cell r="B350" t="str">
            <v>001-00000136-4</v>
          </cell>
          <cell r="C350">
            <v>35174</v>
          </cell>
          <cell r="D350">
            <v>42479</v>
          </cell>
          <cell r="E350">
            <v>600000</v>
          </cell>
          <cell r="F350">
            <v>19</v>
          </cell>
          <cell r="G350" t="str">
            <v>ทาวน์เฮ้าส์ 2-3 ชั้น</v>
          </cell>
          <cell r="H350" t="str">
            <v>ฉ.175965</v>
          </cell>
          <cell r="I350" t="str">
            <v>สายไหม</v>
          </cell>
          <cell r="J350" t="str">
            <v>บางเขน</v>
          </cell>
          <cell r="K350" t="str">
            <v>กรุงเทพมหานคร</v>
          </cell>
          <cell r="L350" t="str">
            <v>บริษัท ศศิรัชดา จำกัด</v>
          </cell>
        </row>
        <row r="351">
          <cell r="B351" t="str">
            <v>001-00000221-6</v>
          </cell>
          <cell r="C351">
            <v>35787</v>
          </cell>
          <cell r="D351">
            <v>43092</v>
          </cell>
          <cell r="E351">
            <v>3100000</v>
          </cell>
          <cell r="F351">
            <v>19</v>
          </cell>
          <cell r="G351" t="str">
            <v>บ้านเดี่ยวตึก 2-3 ชั้น</v>
          </cell>
          <cell r="I351" t="str">
            <v>ทับเที่ยง</v>
          </cell>
          <cell r="J351" t="str">
            <v>เมือง</v>
          </cell>
          <cell r="K351" t="str">
            <v>ตรัง</v>
          </cell>
          <cell r="L351" t="str">
            <v>บริษัท พสุพัฒน์ เรียลตี้ จำกัด</v>
          </cell>
        </row>
        <row r="352">
          <cell r="B352" t="str">
            <v>001-00000766-4</v>
          </cell>
          <cell r="C352">
            <v>35080</v>
          </cell>
          <cell r="D352">
            <v>42385</v>
          </cell>
          <cell r="E352">
            <v>870000</v>
          </cell>
          <cell r="F352">
            <v>20</v>
          </cell>
          <cell r="G352" t="str">
            <v>ทาวน์เฮ้าส์</v>
          </cell>
          <cell r="I352" t="str">
            <v>หลักสอง</v>
          </cell>
          <cell r="J352" t="str">
            <v>หนองแขม</v>
          </cell>
          <cell r="K352" t="str">
            <v>กรุงเทพมหานคร</v>
          </cell>
          <cell r="L352" t="str">
            <v>บริษัท ศศิรัชดา จำกัด</v>
          </cell>
        </row>
        <row r="353">
          <cell r="B353" t="str">
            <v>001-00000210-1</v>
          </cell>
          <cell r="C353">
            <v>34521</v>
          </cell>
          <cell r="D353">
            <v>38174</v>
          </cell>
          <cell r="E353">
            <v>300000</v>
          </cell>
          <cell r="F353">
            <v>20</v>
          </cell>
          <cell r="G353" t="str">
            <v>บ้านเดี่ยว</v>
          </cell>
          <cell r="I353" t="str">
            <v>สำโรงฝั่งเหนือ</v>
          </cell>
          <cell r="J353" t="str">
            <v>พระโขนง</v>
          </cell>
          <cell r="K353" t="str">
            <v>สมุทรปราการ</v>
          </cell>
          <cell r="L353" t="str">
            <v>บริษัท พสุพัฒน์ เรียลตี้ จำกัด</v>
          </cell>
        </row>
        <row r="354">
          <cell r="B354" t="str">
            <v>001-00000101-9</v>
          </cell>
          <cell r="C354">
            <v>34758</v>
          </cell>
          <cell r="D354">
            <v>40237</v>
          </cell>
          <cell r="E354">
            <v>500000</v>
          </cell>
          <cell r="F354">
            <v>21</v>
          </cell>
          <cell r="G354" t="str">
            <v>อาคารพาณิชย์</v>
          </cell>
          <cell r="H354" t="str">
            <v>ฉ.4063, ฉ.32287</v>
          </cell>
          <cell r="I354" t="str">
            <v>ทุ่งสีกัน, สันทรายน้อย</v>
          </cell>
          <cell r="J354" t="str">
            <v>ดอนเมือง, สันทราย</v>
          </cell>
          <cell r="K354" t="str">
            <v>กรุงเทพมหานคร, เชียงใหม่</v>
          </cell>
          <cell r="L354" t="str">
            <v>บริษัท พสุพัฒน์ เรียลตี้ จำกัด, บริษัท ศศิรัชดา จำกัด</v>
          </cell>
        </row>
        <row r="355">
          <cell r="B355" t="str">
            <v>001-00000496-7</v>
          </cell>
          <cell r="C355">
            <v>37653</v>
          </cell>
          <cell r="D355">
            <v>40867</v>
          </cell>
          <cell r="E355">
            <v>3647324.21</v>
          </cell>
          <cell r="F355">
            <v>21</v>
          </cell>
          <cell r="G355" t="str">
            <v>อาคารพาณิชย์</v>
          </cell>
          <cell r="H355" t="str">
            <v>ฉ.171735,ฉ.13992</v>
          </cell>
          <cell r="I355" t="str">
            <v>บางตลาด</v>
          </cell>
          <cell r="J355" t="str">
            <v>ปากเกร็ด</v>
          </cell>
          <cell r="K355" t="str">
            <v>นนทบุรี</v>
          </cell>
          <cell r="L355" t="str">
            <v>บริษัท ศศิรัชดา จำกัด</v>
          </cell>
        </row>
        <row r="356">
          <cell r="B356" t="str">
            <v>001-00000246-1</v>
          </cell>
          <cell r="C356">
            <v>35508</v>
          </cell>
          <cell r="D356">
            <v>40987</v>
          </cell>
          <cell r="E356">
            <v>770000</v>
          </cell>
          <cell r="F356">
            <v>21</v>
          </cell>
          <cell r="G356" t="str">
            <v>ทาวน์เฮ้าส์</v>
          </cell>
          <cell r="H356" t="str">
            <v>ฉ.3611</v>
          </cell>
          <cell r="I356" t="str">
            <v>คลองสองต้นนุ่น</v>
          </cell>
          <cell r="J356" t="str">
            <v>ลาดกระบัง</v>
          </cell>
          <cell r="K356" t="str">
            <v>กรุงเทพมหานคร</v>
          </cell>
          <cell r="L356" t="str">
            <v>บริษัท พสุพัฒน์ เรียลตี้ จำกัด</v>
          </cell>
        </row>
        <row r="357">
          <cell r="B357" t="str">
            <v>001-00000642-1</v>
          </cell>
          <cell r="C357">
            <v>36392</v>
          </cell>
          <cell r="D357">
            <v>38219</v>
          </cell>
          <cell r="E357">
            <v>300000</v>
          </cell>
          <cell r="F357">
            <v>22</v>
          </cell>
          <cell r="G357" t="str">
            <v>บ้านเดี่ยว 1 ชั้น</v>
          </cell>
          <cell r="H357" t="str">
            <v>ฉ.15241</v>
          </cell>
          <cell r="I357" t="str">
            <v>บางนอน</v>
          </cell>
          <cell r="J357" t="str">
            <v>เมืองระนอง</v>
          </cell>
          <cell r="K357" t="str">
            <v>ระนอง</v>
          </cell>
          <cell r="L357" t="str">
            <v>บริษัท เมืองไทยประกันชีวิต จำกัด</v>
          </cell>
        </row>
        <row r="358">
          <cell r="B358" t="str">
            <v>001-00000369-1</v>
          </cell>
          <cell r="C358">
            <v>36615</v>
          </cell>
          <cell r="D358">
            <v>42093</v>
          </cell>
          <cell r="E358">
            <v>500000</v>
          </cell>
          <cell r="F358">
            <v>23</v>
          </cell>
          <cell r="G358" t="str">
            <v>ห้องชุดพักอาศัย</v>
          </cell>
          <cell r="H358" t="str">
            <v>182/65</v>
          </cell>
          <cell r="I358" t="str">
            <v>วังทองหลาง</v>
          </cell>
          <cell r="J358" t="str">
            <v>บางกะปิ</v>
          </cell>
          <cell r="K358" t="str">
            <v>กรุงเทพมหานคร</v>
          </cell>
          <cell r="L358" t="str">
            <v>บริษัท ศศิรัชดา จำกัด</v>
          </cell>
        </row>
        <row r="359">
          <cell r="B359" t="str">
            <v>001-00000669-4</v>
          </cell>
          <cell r="C359">
            <v>35202</v>
          </cell>
          <cell r="D359">
            <v>38854</v>
          </cell>
          <cell r="E359">
            <v>5000000</v>
          </cell>
          <cell r="F359">
            <v>23</v>
          </cell>
          <cell r="G359" t="str">
            <v>ห้องชุดพักอาศัย</v>
          </cell>
          <cell r="H359" t="str">
            <v>27/81</v>
          </cell>
          <cell r="I359" t="str">
            <v>คลองตัน</v>
          </cell>
          <cell r="J359" t="str">
            <v>พระโขนง</v>
          </cell>
          <cell r="K359" t="str">
            <v>กรุงเทพมหานคร</v>
          </cell>
          <cell r="L359">
            <v>0</v>
          </cell>
        </row>
        <row r="360">
          <cell r="B360" t="str">
            <v>001-00000447-6</v>
          </cell>
          <cell r="C360">
            <v>33444</v>
          </cell>
          <cell r="D360">
            <v>38923</v>
          </cell>
          <cell r="E360">
            <v>430000</v>
          </cell>
          <cell r="F360">
            <v>24</v>
          </cell>
          <cell r="G360" t="str">
            <v>บ้านเดี่ยว</v>
          </cell>
          <cell r="H360" t="str">
            <v>ฉ.162968</v>
          </cell>
          <cell r="I360" t="str">
            <v>ตลาดบางเขน</v>
          </cell>
          <cell r="J360" t="str">
            <v>บางเขน</v>
          </cell>
          <cell r="K360" t="str">
            <v>กรุงเทพมหานคร</v>
          </cell>
          <cell r="L360" t="str">
            <v>บริษัท เมืองไทยประกันชีวิต จำกัด</v>
          </cell>
        </row>
        <row r="361">
          <cell r="B361" t="str">
            <v>001-00000521-9</v>
          </cell>
          <cell r="C361">
            <v>37530</v>
          </cell>
          <cell r="D361">
            <v>42689</v>
          </cell>
          <cell r="E361">
            <v>2309079.9300000002</v>
          </cell>
          <cell r="F361">
            <v>25</v>
          </cell>
          <cell r="G361" t="str">
            <v>ทาวน์เฮ้าส์</v>
          </cell>
          <cell r="H361" t="str">
            <v>ฉ.29269</v>
          </cell>
          <cell r="I361" t="str">
            <v>ชะอำ</v>
          </cell>
          <cell r="J361" t="str">
            <v>ชะอำ</v>
          </cell>
          <cell r="K361" t="str">
            <v>เพชรบุรี</v>
          </cell>
          <cell r="L361" t="str">
            <v>บริษัท พสุพัฒน์ เรียลตี้ จำกัด</v>
          </cell>
        </row>
        <row r="362">
          <cell r="B362" t="str">
            <v>001-00000715-5</v>
          </cell>
          <cell r="C362">
            <v>35711</v>
          </cell>
          <cell r="D362">
            <v>43016</v>
          </cell>
          <cell r="E362">
            <v>3200000</v>
          </cell>
          <cell r="F362">
            <v>29</v>
          </cell>
          <cell r="G362" t="str">
            <v>อาคารพาณิชย์ 4 ชั้น</v>
          </cell>
          <cell r="H362" t="str">
            <v>ฉ.43061</v>
          </cell>
          <cell r="I362" t="str">
            <v>มีนบุรี</v>
          </cell>
          <cell r="J362" t="str">
            <v>มีนบุรี</v>
          </cell>
          <cell r="K362" t="str">
            <v>กรุงเทพมหานคร</v>
          </cell>
        </row>
        <row r="363">
          <cell r="B363" t="str">
            <v>001-00000261-6</v>
          </cell>
          <cell r="C363">
            <v>34719</v>
          </cell>
          <cell r="D363">
            <v>40198</v>
          </cell>
          <cell r="E363">
            <v>1330000</v>
          </cell>
          <cell r="F363">
            <v>29</v>
          </cell>
          <cell r="G363" t="str">
            <v>ทาวน์เฮ้าส์</v>
          </cell>
          <cell r="H363" t="str">
            <v>ฉ.12690</v>
          </cell>
          <cell r="I363" t="str">
            <v>บางพูด</v>
          </cell>
          <cell r="J363" t="str">
            <v>ปากเกร็ด</v>
          </cell>
          <cell r="K363" t="str">
            <v>นนทบุรี</v>
          </cell>
          <cell r="L363" t="str">
            <v>บริษัท พสุพัฒน์ เรียลตี้ จำกัด</v>
          </cell>
        </row>
        <row r="364">
          <cell r="B364" t="str">
            <v>001-00000257-0</v>
          </cell>
          <cell r="C364">
            <v>35307</v>
          </cell>
          <cell r="D364">
            <v>37133</v>
          </cell>
          <cell r="E364">
            <v>700000</v>
          </cell>
          <cell r="F364">
            <v>30</v>
          </cell>
          <cell r="G364" t="str">
            <v>ทาวน์เฮ้าส์</v>
          </cell>
          <cell r="H364" t="str">
            <v>ฉ.30921</v>
          </cell>
          <cell r="I364" t="str">
            <v>ชะอำ</v>
          </cell>
          <cell r="J364" t="str">
            <v>นายาง</v>
          </cell>
          <cell r="K364" t="str">
            <v>เพชรบุรี</v>
          </cell>
          <cell r="L364" t="str">
            <v>บริษัท พสุพัฒน์ เรียลตี้ จำกัด</v>
          </cell>
        </row>
        <row r="365">
          <cell r="B365" t="str">
            <v>001-00000417-6</v>
          </cell>
          <cell r="C365">
            <v>35999</v>
          </cell>
          <cell r="D365">
            <v>40382</v>
          </cell>
          <cell r="E365">
            <v>1800000</v>
          </cell>
          <cell r="F365">
            <v>31</v>
          </cell>
          <cell r="G365" t="str">
            <v>บ้านเดี่ยว</v>
          </cell>
          <cell r="H365" t="str">
            <v>ฉ.14891, ฉ.14520, ฉ.14521, ฉ.14522</v>
          </cell>
          <cell r="I365" t="str">
            <v>บางนอน</v>
          </cell>
          <cell r="J365" t="str">
            <v>เมืองระนอง</v>
          </cell>
          <cell r="K365" t="str">
            <v>ระนอง</v>
          </cell>
          <cell r="L365" t="str">
            <v>บริษัท ศศิรัชดา จำกัด</v>
          </cell>
        </row>
        <row r="366">
          <cell r="B366" t="str">
            <v>001-00000051-6</v>
          </cell>
          <cell r="C366">
            <v>33487</v>
          </cell>
          <cell r="D366">
            <v>38966</v>
          </cell>
          <cell r="E366">
            <v>500000</v>
          </cell>
          <cell r="F366">
            <v>32</v>
          </cell>
          <cell r="G366" t="str">
            <v>ทาวน์เฮ้าส์</v>
          </cell>
          <cell r="H366" t="str">
            <v>ฉ.162541</v>
          </cell>
          <cell r="I366" t="str">
            <v>ตลาดบางเขน (ตูมแดง)</v>
          </cell>
          <cell r="J366" t="str">
            <v>บางเขน</v>
          </cell>
          <cell r="K366" t="str">
            <v>กรุงเทพมหานคร</v>
          </cell>
          <cell r="L366" t="str">
            <v>NA</v>
          </cell>
        </row>
        <row r="367">
          <cell r="B367" t="str">
            <v>001-00000185-5</v>
          </cell>
          <cell r="C367">
            <v>35083</v>
          </cell>
          <cell r="D367">
            <v>40562</v>
          </cell>
          <cell r="E367">
            <v>490000</v>
          </cell>
          <cell r="F367">
            <v>32</v>
          </cell>
          <cell r="G367" t="str">
            <v>ห้องชุดพักอาศัย</v>
          </cell>
          <cell r="H367" t="str">
            <v>7/168</v>
          </cell>
          <cell r="I367" t="str">
            <v>สุเทพ</v>
          </cell>
          <cell r="J367" t="str">
            <v>เมืองเชียงใหม่</v>
          </cell>
          <cell r="K367" t="str">
            <v>เชียงใหม่</v>
          </cell>
          <cell r="L367">
            <v>0</v>
          </cell>
        </row>
        <row r="368">
          <cell r="B368" t="str">
            <v>001-00000065-2</v>
          </cell>
          <cell r="C368">
            <v>35248</v>
          </cell>
          <cell r="D368">
            <v>40726</v>
          </cell>
          <cell r="E368">
            <v>750000</v>
          </cell>
          <cell r="F368">
            <v>33</v>
          </cell>
          <cell r="G368" t="str">
            <v>ทาวน์เฮ้าส์ 2 ชั้น</v>
          </cell>
          <cell r="H368" t="str">
            <v>ฉ.241937</v>
          </cell>
          <cell r="I368" t="str">
            <v>คันนายาว</v>
          </cell>
          <cell r="J368" t="str">
            <v>บึงกุ่ม</v>
          </cell>
          <cell r="K368" t="str">
            <v>กรุงเทพมหานคร</v>
          </cell>
          <cell r="L368" t="str">
            <v>บริษัท พสุพัฒน์ เรียลตี้ จำกัด</v>
          </cell>
        </row>
        <row r="369">
          <cell r="B369" t="str">
            <v>001-00000303-7</v>
          </cell>
          <cell r="C369">
            <v>34012</v>
          </cell>
          <cell r="D369">
            <v>37664</v>
          </cell>
          <cell r="E369">
            <v>280000</v>
          </cell>
          <cell r="F369">
            <v>35</v>
          </cell>
          <cell r="G369" t="str">
            <v>ห้องชุดพักอาศัย</v>
          </cell>
          <cell r="H369" t="str">
            <v>250/149</v>
          </cell>
          <cell r="I369" t="str">
            <v>หนองปรือ</v>
          </cell>
          <cell r="J369" t="str">
            <v>บางละมุง</v>
          </cell>
          <cell r="K369" t="str">
            <v>ชลบุรี</v>
          </cell>
          <cell r="L369">
            <v>0</v>
          </cell>
        </row>
        <row r="370">
          <cell r="B370" t="str">
            <v>001-00000212-5</v>
          </cell>
          <cell r="C370">
            <v>36859</v>
          </cell>
          <cell r="D370">
            <v>44164</v>
          </cell>
          <cell r="E370">
            <v>4690000</v>
          </cell>
          <cell r="F370">
            <v>35</v>
          </cell>
          <cell r="G370" t="str">
            <v>บ้านเดี่ยว</v>
          </cell>
          <cell r="I370" t="str">
            <v>หมูสี</v>
          </cell>
          <cell r="J370" t="str">
            <v>ปากช่อง</v>
          </cell>
          <cell r="K370" t="str">
            <v>นครราชสีมา</v>
          </cell>
          <cell r="L370">
            <v>0</v>
          </cell>
        </row>
        <row r="371">
          <cell r="B371" t="str">
            <v>001-00000566-4</v>
          </cell>
          <cell r="C371">
            <v>36364</v>
          </cell>
          <cell r="D371">
            <v>41843</v>
          </cell>
          <cell r="E371">
            <v>220000</v>
          </cell>
          <cell r="F371">
            <v>39</v>
          </cell>
          <cell r="G371" t="str">
            <v>ห้องชุดพักอาศัย</v>
          </cell>
          <cell r="H371" t="str">
            <v>201/82</v>
          </cell>
          <cell r="I371" t="str">
            <v>สีกัน</v>
          </cell>
          <cell r="J371" t="str">
            <v>ดอนเมือง (ตลาดขวัญ)</v>
          </cell>
          <cell r="K371" t="str">
            <v>กรุงเทพมหานคร</v>
          </cell>
          <cell r="L371" t="str">
            <v>บริษัท ศศิรัชดา จำกัด</v>
          </cell>
        </row>
        <row r="372">
          <cell r="B372" t="str">
            <v>001-00000336-4</v>
          </cell>
          <cell r="C372">
            <v>35314</v>
          </cell>
          <cell r="D372">
            <v>40792</v>
          </cell>
          <cell r="E372">
            <v>560000</v>
          </cell>
          <cell r="F372">
            <v>39</v>
          </cell>
          <cell r="G372" t="str">
            <v>ทาวน์เฮ้าส์</v>
          </cell>
          <cell r="H372" t="str">
            <v>ฉ.95278</v>
          </cell>
          <cell r="I372" t="str">
            <v>พิมลราช</v>
          </cell>
          <cell r="J372" t="str">
            <v>บางบัวทอง</v>
          </cell>
          <cell r="K372" t="str">
            <v>นนทบุรี</v>
          </cell>
          <cell r="L372">
            <v>0</v>
          </cell>
        </row>
        <row r="373">
          <cell r="B373" t="str">
            <v>001-00000493-0</v>
          </cell>
          <cell r="C373">
            <v>34662</v>
          </cell>
          <cell r="D373">
            <v>38315</v>
          </cell>
          <cell r="E373">
            <v>800000</v>
          </cell>
          <cell r="F373">
            <v>39</v>
          </cell>
          <cell r="G373" t="str">
            <v>ห้องชุดพักอาศัย</v>
          </cell>
          <cell r="H373" t="str">
            <v>251/74</v>
          </cell>
          <cell r="I373" t="str">
            <v>หนองปรือ</v>
          </cell>
          <cell r="J373" t="str">
            <v>บางละมุง</v>
          </cell>
          <cell r="K373" t="str">
            <v>ชลบุรี</v>
          </cell>
          <cell r="L373" t="str">
            <v>บริษัท พสุพัฒน์ เรียลตี้ จำกัด</v>
          </cell>
        </row>
        <row r="374">
          <cell r="B374" t="str">
            <v>001-00000099-8</v>
          </cell>
          <cell r="C374">
            <v>34291</v>
          </cell>
          <cell r="D374">
            <v>39770</v>
          </cell>
          <cell r="E374">
            <v>634620.38</v>
          </cell>
          <cell r="F374">
            <v>39</v>
          </cell>
          <cell r="G374" t="str">
            <v>บ้านเดี่ยว</v>
          </cell>
          <cell r="H374" t="str">
            <v>ฉ.192589, ฉ.197547</v>
          </cell>
          <cell r="I374" t="str">
            <v>ตลาดขวัญ</v>
          </cell>
          <cell r="J374" t="str">
            <v>เมือง</v>
          </cell>
          <cell r="K374" t="str">
            <v>นนทบุรี</v>
          </cell>
          <cell r="L374" t="str">
            <v>บริษัท พสุพัฒน์ เรียลตี้ จำกัด</v>
          </cell>
        </row>
        <row r="375">
          <cell r="B375" t="str">
            <v>001-00000411-2</v>
          </cell>
          <cell r="C375">
            <v>35510</v>
          </cell>
          <cell r="D375">
            <v>37336</v>
          </cell>
          <cell r="E375">
            <v>1400000</v>
          </cell>
          <cell r="F375">
            <v>41</v>
          </cell>
          <cell r="G375" t="str">
            <v>ทาวน์เฮ้าส์</v>
          </cell>
          <cell r="H375" t="str">
            <v>ฉ.27147, ฉ.134402</v>
          </cell>
          <cell r="I375" t="str">
            <v>บางพูน, ตลาดขวัญ(บางแพก)</v>
          </cell>
          <cell r="J375" t="str">
            <v>เมืองปทุมธานี, เมืองนนทบุรี</v>
          </cell>
          <cell r="K375" t="str">
            <v>ปทุมธานี, นนทบุรี</v>
          </cell>
          <cell r="L375" t="str">
            <v>บริษัท ศศิรัชดา จำกัด</v>
          </cell>
        </row>
        <row r="376">
          <cell r="B376" t="str">
            <v>001-00000452-1</v>
          </cell>
          <cell r="C376">
            <v>34695</v>
          </cell>
          <cell r="D376">
            <v>38348</v>
          </cell>
          <cell r="E376">
            <v>6700000</v>
          </cell>
          <cell r="F376">
            <v>42</v>
          </cell>
          <cell r="G376" t="str">
            <v>ที่ดินเปล่า</v>
          </cell>
          <cell r="H376" t="str">
            <v>ฉ.224959, ฉ.224960, ฉ.224954</v>
          </cell>
          <cell r="I376" t="str">
            <v>คลองจั่น</v>
          </cell>
          <cell r="J376" t="str">
            <v>บางกะปิ</v>
          </cell>
          <cell r="K376" t="str">
            <v>กรุงเทพมหานคร</v>
          </cell>
          <cell r="L376" t="str">
            <v>บริษัท เมืองไทยประกันชีวิต จำกัด</v>
          </cell>
        </row>
        <row r="377">
          <cell r="B377" t="str">
            <v>001-00000396-4</v>
          </cell>
          <cell r="C377">
            <v>35608</v>
          </cell>
          <cell r="D377">
            <v>39260</v>
          </cell>
          <cell r="E377">
            <v>3090000</v>
          </cell>
          <cell r="F377">
            <v>43</v>
          </cell>
          <cell r="G377" t="str">
            <v>ห้องชุดพักอาศัย</v>
          </cell>
          <cell r="H377" t="str">
            <v>252/395</v>
          </cell>
          <cell r="I377" t="str">
            <v>ห้วยขวาง</v>
          </cell>
          <cell r="J377" t="str">
            <v>ห้วยขวาง (บางซื่อ)</v>
          </cell>
          <cell r="K377" t="str">
            <v>กรุงเทพมหานคร</v>
          </cell>
          <cell r="L377" t="str">
            <v>บริษัท ศศิรัชดา จำกัด</v>
          </cell>
        </row>
        <row r="378">
          <cell r="B378" t="str">
            <v>001-00000621-2</v>
          </cell>
          <cell r="C378">
            <v>35475</v>
          </cell>
          <cell r="D378">
            <v>39127</v>
          </cell>
          <cell r="E378">
            <v>280000</v>
          </cell>
          <cell r="F378">
            <v>47</v>
          </cell>
          <cell r="G378" t="str">
            <v>ทาวน์เฮ้าส์ 1 ชั้น</v>
          </cell>
          <cell r="H378" t="str">
            <v>ฉ.120533</v>
          </cell>
          <cell r="I378" t="str">
            <v>บางคุรัด</v>
          </cell>
          <cell r="J378" t="str">
            <v>บางบัวทอง</v>
          </cell>
          <cell r="K378" t="str">
            <v>นนทบุรี</v>
          </cell>
          <cell r="L378" t="str">
            <v>บริษัท พสุพัฒน์ เรียลตี้ จำกัด</v>
          </cell>
        </row>
        <row r="379">
          <cell r="B379" t="str">
            <v>001-00000429-4</v>
          </cell>
          <cell r="C379">
            <v>34765</v>
          </cell>
          <cell r="D379">
            <v>40244</v>
          </cell>
          <cell r="E379">
            <v>550000</v>
          </cell>
          <cell r="F379">
            <v>53</v>
          </cell>
          <cell r="G379" t="str">
            <v>ที่ดินเปล่า</v>
          </cell>
          <cell r="H379" t="str">
            <v>ฉ.11057</v>
          </cell>
          <cell r="I379" t="str">
            <v>ท่าแร้ง</v>
          </cell>
          <cell r="J379" t="str">
            <v>บางเขน</v>
          </cell>
          <cell r="K379" t="str">
            <v>กรุงเทพมหานคร</v>
          </cell>
          <cell r="L379" t="str">
            <v>บริษัท พสุพัฒน์ เรียลตี้ จำกัด</v>
          </cell>
        </row>
        <row r="380">
          <cell r="B380" t="str">
            <v>001-00000176-4</v>
          </cell>
          <cell r="C380">
            <v>35502</v>
          </cell>
          <cell r="D380">
            <v>42807</v>
          </cell>
          <cell r="E380">
            <v>850000</v>
          </cell>
          <cell r="F380">
            <v>57</v>
          </cell>
          <cell r="G380" t="str">
            <v>ทาวน์เฮ้าส์ 2 ชั้น</v>
          </cell>
          <cell r="H380" t="str">
            <v>ฉ.30432</v>
          </cell>
          <cell r="I380" t="str">
            <v>ราษฎร์บูรณะ</v>
          </cell>
          <cell r="J380" t="str">
            <v>ราษฎร์บูรณะ</v>
          </cell>
          <cell r="K380" t="str">
            <v>กรุงเทพมหานคร</v>
          </cell>
        </row>
        <row r="381">
          <cell r="B381" t="str">
            <v>001-00000324-6</v>
          </cell>
          <cell r="C381">
            <v>34858</v>
          </cell>
          <cell r="D381">
            <v>40337</v>
          </cell>
          <cell r="E381">
            <v>430000</v>
          </cell>
          <cell r="F381">
            <v>57</v>
          </cell>
          <cell r="G381" t="str">
            <v>ทาวน์เฮ้าส์</v>
          </cell>
          <cell r="H381" t="str">
            <v>ฉ.17406</v>
          </cell>
          <cell r="I381" t="str">
            <v>บางเตย</v>
          </cell>
          <cell r="J381" t="str">
            <v>สามโคก</v>
          </cell>
          <cell r="K381" t="str">
            <v>ปทุมธานี</v>
          </cell>
          <cell r="L381" t="str">
            <v>บริษัท พสุพัฒน์ เรียลตี้ จำกัด</v>
          </cell>
        </row>
        <row r="382">
          <cell r="B382" t="str">
            <v>001-00000190-4</v>
          </cell>
          <cell r="C382">
            <v>34556</v>
          </cell>
          <cell r="D382">
            <v>40035</v>
          </cell>
          <cell r="E382">
            <v>250000</v>
          </cell>
          <cell r="F382">
            <v>57</v>
          </cell>
          <cell r="G382" t="str">
            <v>ทาวน์เฮ้าส์ 1 ชั้น</v>
          </cell>
          <cell r="H382" t="str">
            <v>ฉ.33517</v>
          </cell>
          <cell r="I382" t="str">
            <v>ขามใหญ่</v>
          </cell>
          <cell r="J382" t="str">
            <v>เมืองอุบลราชธานี</v>
          </cell>
          <cell r="K382" t="str">
            <v>อุบลราชธานี</v>
          </cell>
          <cell r="L382">
            <v>0</v>
          </cell>
        </row>
        <row r="383">
          <cell r="B383" t="str">
            <v>001-00000660-7</v>
          </cell>
          <cell r="C383">
            <v>36472</v>
          </cell>
          <cell r="D383">
            <v>39029</v>
          </cell>
          <cell r="E383">
            <v>630000</v>
          </cell>
          <cell r="F383">
            <v>58</v>
          </cell>
          <cell r="G383" t="str">
            <v>ที่ดินเปล่า</v>
          </cell>
          <cell r="H383" t="str">
            <v>ฉ.29251</v>
          </cell>
          <cell r="I383" t="str">
            <v>วังตะกู</v>
          </cell>
          <cell r="J383" t="str">
            <v>เมืองนครปฐม</v>
          </cell>
          <cell r="K383" t="str">
            <v>นครปฐม</v>
          </cell>
          <cell r="L383" t="str">
            <v>บริษัท พสุพัฒน์ เรียลตี้ จำกัด</v>
          </cell>
        </row>
        <row r="384">
          <cell r="B384" t="str">
            <v>001-00000043-4</v>
          </cell>
          <cell r="C384">
            <v>36045</v>
          </cell>
          <cell r="D384">
            <v>41524</v>
          </cell>
          <cell r="E384">
            <v>620000</v>
          </cell>
          <cell r="F384">
            <v>58</v>
          </cell>
          <cell r="G384" t="str">
            <v>ทาวน์เฮ้าส์ 2 ชั้น</v>
          </cell>
          <cell r="H384" t="str">
            <v>น.ส.3ก. 18</v>
          </cell>
          <cell r="I384" t="str">
            <v>ช้างซ้าย</v>
          </cell>
          <cell r="J384" t="str">
            <v>พระพรหม</v>
          </cell>
          <cell r="K384" t="str">
            <v>นครศรีธรรมราช</v>
          </cell>
          <cell r="L384">
            <v>0</v>
          </cell>
        </row>
        <row r="385">
          <cell r="B385" t="str">
            <v>001-00000561-9</v>
          </cell>
          <cell r="C385">
            <v>34683</v>
          </cell>
          <cell r="D385">
            <v>37605</v>
          </cell>
          <cell r="E385">
            <v>1280000</v>
          </cell>
          <cell r="F385">
            <v>60</v>
          </cell>
          <cell r="G385" t="str">
            <v>ห้องชุดพักอาศัย</v>
          </cell>
          <cell r="I385" t="str">
            <v>บางพูด</v>
          </cell>
          <cell r="J385" t="str">
            <v>ปากเกร็ด</v>
          </cell>
          <cell r="K385" t="str">
            <v>นนทบุรี</v>
          </cell>
          <cell r="L385" t="str">
            <v>บริษัท พสุพัฒน์ เรียลตี้ จำกัด</v>
          </cell>
        </row>
        <row r="386">
          <cell r="B386" t="str">
            <v>เกินกำหนดมากกว่า 12 ด. แต่ไม่เกิน 60 ด. (12.1 - 60 m.)</v>
          </cell>
          <cell r="E386">
            <v>65330955.030000001</v>
          </cell>
          <cell r="G386">
            <v>0</v>
          </cell>
        </row>
        <row r="387">
          <cell r="B387" t="str">
            <v>001-00000547-3</v>
          </cell>
          <cell r="C387">
            <v>34922</v>
          </cell>
          <cell r="D387">
            <v>40401</v>
          </cell>
          <cell r="E387">
            <v>2000000</v>
          </cell>
          <cell r="F387">
            <v>62</v>
          </cell>
          <cell r="G387" t="str">
            <v>ห้องชุดพักอาศัย</v>
          </cell>
          <cell r="H387" t="str">
            <v>252/398</v>
          </cell>
          <cell r="I387" t="str">
            <v>ห้วยขวาง</v>
          </cell>
          <cell r="J387" t="str">
            <v>ห้วยขวาง (บางซื่อ)</v>
          </cell>
          <cell r="K387" t="str">
            <v>กรุงเทพมหานคร</v>
          </cell>
          <cell r="L387">
            <v>0</v>
          </cell>
        </row>
        <row r="388">
          <cell r="B388" t="str">
            <v>001-00000760-4</v>
          </cell>
          <cell r="C388">
            <v>35121</v>
          </cell>
          <cell r="D388">
            <v>40600</v>
          </cell>
          <cell r="E388">
            <v>230000</v>
          </cell>
          <cell r="F388">
            <v>65</v>
          </cell>
          <cell r="G388" t="str">
            <v>ห้องชุดพักอาศัย</v>
          </cell>
          <cell r="H388" t="str">
            <v>1630/120</v>
          </cell>
          <cell r="I388" t="str">
            <v>คลองจั่น</v>
          </cell>
          <cell r="J388" t="str">
            <v>บางกะปิ</v>
          </cell>
          <cell r="K388" t="str">
            <v>กรุงเทพมหานคร</v>
          </cell>
          <cell r="L388">
            <v>0</v>
          </cell>
        </row>
        <row r="389">
          <cell r="B389" t="str">
            <v>001-00000767-3</v>
          </cell>
          <cell r="C389">
            <v>34345</v>
          </cell>
          <cell r="D389">
            <v>39824</v>
          </cell>
          <cell r="E389">
            <v>1250000</v>
          </cell>
          <cell r="F389">
            <v>65</v>
          </cell>
          <cell r="G389" t="str">
            <v>ทาวน์เฮ้าส์ 4 ชั้น</v>
          </cell>
          <cell r="H389" t="str">
            <v>ฉ.30926</v>
          </cell>
          <cell r="I389" t="str">
            <v>ชะอำ</v>
          </cell>
          <cell r="J389" t="str">
            <v>นายาง</v>
          </cell>
          <cell r="K389" t="str">
            <v>เพชรบุรี</v>
          </cell>
          <cell r="L389" t="str">
            <v>บริษัท พสุพัฒน์ เรียลตี้ จำกัด</v>
          </cell>
        </row>
        <row r="390">
          <cell r="B390" t="str">
            <v>001-00000531-9</v>
          </cell>
          <cell r="C390">
            <v>34604</v>
          </cell>
          <cell r="D390">
            <v>40083</v>
          </cell>
          <cell r="E390">
            <v>1200000</v>
          </cell>
          <cell r="F390">
            <v>67</v>
          </cell>
          <cell r="G390" t="str">
            <v>อาคารพาณิชย์ 3 ชั้น</v>
          </cell>
          <cell r="H390" t="str">
            <v>ฉ.59861</v>
          </cell>
          <cell r="I390" t="str">
            <v>โคกแฝด</v>
          </cell>
          <cell r="J390" t="str">
            <v>แสนแสบ</v>
          </cell>
          <cell r="K390" t="str">
            <v>กรุงเทพมหานคร</v>
          </cell>
          <cell r="L390" t="str">
            <v>บริษัท พสุพัฒน์ เรียลตี้ จำกัด</v>
          </cell>
        </row>
        <row r="391">
          <cell r="B391" t="str">
            <v>001-00000474-9</v>
          </cell>
          <cell r="C391">
            <v>34977</v>
          </cell>
          <cell r="D391">
            <v>40456</v>
          </cell>
          <cell r="E391">
            <v>385000</v>
          </cell>
          <cell r="F391">
            <v>67</v>
          </cell>
          <cell r="G391" t="str">
            <v>ห้องชุดพักอาศัย</v>
          </cell>
          <cell r="H391" t="str">
            <v>2/833</v>
          </cell>
          <cell r="I391" t="str">
            <v>บางพัง (ศรีกัน)</v>
          </cell>
          <cell r="J391" t="str">
            <v>ปากเกร็ด (ตลาดขวัญ)</v>
          </cell>
          <cell r="K391" t="str">
            <v>นนทบุรี</v>
          </cell>
          <cell r="L391" t="str">
            <v>บริษัท พสุพัฒน์ เรียลตี้ จำกัด</v>
          </cell>
        </row>
        <row r="392">
          <cell r="B392" t="str">
            <v>001-00000706-4</v>
          </cell>
          <cell r="C392">
            <v>35734</v>
          </cell>
          <cell r="D392">
            <v>43039</v>
          </cell>
          <cell r="E392">
            <v>700000</v>
          </cell>
          <cell r="F392">
            <v>68</v>
          </cell>
          <cell r="G392" t="str">
            <v>ทาวน์เฮ้าส์</v>
          </cell>
          <cell r="H392" t="str">
            <v>น.ส.3ก. 91</v>
          </cell>
          <cell r="I392" t="str">
            <v>ช้างซ้าย</v>
          </cell>
          <cell r="J392" t="str">
            <v>พระพรหม</v>
          </cell>
          <cell r="K392" t="str">
            <v>นครศรีธรรมราช</v>
          </cell>
          <cell r="L392">
            <v>0</v>
          </cell>
        </row>
        <row r="393">
          <cell r="B393" t="str">
            <v>001-00000194-6</v>
          </cell>
          <cell r="C393">
            <v>34831</v>
          </cell>
          <cell r="D393">
            <v>42136</v>
          </cell>
          <cell r="E393">
            <v>640000</v>
          </cell>
          <cell r="F393">
            <v>68</v>
          </cell>
          <cell r="G393" t="str">
            <v>ทาวน์เฮ้าส์ 2 ชั้น</v>
          </cell>
          <cell r="H393" t="str">
            <v>ฉ.9915</v>
          </cell>
          <cell r="I393" t="str">
            <v>บางชัน</v>
          </cell>
          <cell r="J393" t="str">
            <v>มีนบุรี</v>
          </cell>
          <cell r="K393" t="str">
            <v>กรุงเทพมหานคร</v>
          </cell>
          <cell r="L393" t="str">
            <v>บริษัท พสุพัฒน์ เรียลตี้ จำกัด</v>
          </cell>
        </row>
        <row r="394">
          <cell r="B394" t="str">
            <v>001-00000645-8</v>
          </cell>
          <cell r="C394">
            <v>35999</v>
          </cell>
          <cell r="D394">
            <v>39652</v>
          </cell>
          <cell r="E394">
            <v>1450000</v>
          </cell>
          <cell r="F394">
            <v>69</v>
          </cell>
          <cell r="G394" t="str">
            <v>บ้านเดี่ยว 1 ชั้น</v>
          </cell>
          <cell r="H394" t="str">
            <v>ฉ.11894 - 5</v>
          </cell>
          <cell r="I394" t="str">
            <v>บางนอน</v>
          </cell>
          <cell r="J394" t="str">
            <v>เมืองระนอง</v>
          </cell>
          <cell r="K394" t="str">
            <v>กรุงเทพมหานคร</v>
          </cell>
          <cell r="L394" t="str">
            <v>บริษัท เมืองไทยประกันชีวิต จำกัด</v>
          </cell>
        </row>
        <row r="395">
          <cell r="B395" t="str">
            <v>001-00000759-1</v>
          </cell>
          <cell r="C395">
            <v>34500</v>
          </cell>
          <cell r="D395">
            <v>39979</v>
          </cell>
          <cell r="E395">
            <v>2200000</v>
          </cell>
          <cell r="F395">
            <v>70</v>
          </cell>
          <cell r="G395" t="str">
            <v>บ้านเดี่ยว 1 ชั้น</v>
          </cell>
          <cell r="H395" t="str">
            <v>ฉ.153373</v>
          </cell>
          <cell r="I395" t="str">
            <v>บางจาก</v>
          </cell>
          <cell r="J395" t="str">
            <v>พระโขนง</v>
          </cell>
          <cell r="K395" t="str">
            <v>กรุงเทพมหานคร</v>
          </cell>
          <cell r="L395" t="str">
            <v>บริษัท พสุพัฒน์ เรียลตี้ จำกัด</v>
          </cell>
        </row>
        <row r="396">
          <cell r="B396" t="str">
            <v>001-00000195-5</v>
          </cell>
          <cell r="C396">
            <v>34005</v>
          </cell>
          <cell r="D396">
            <v>34370</v>
          </cell>
          <cell r="E396">
            <v>569000</v>
          </cell>
          <cell r="F396">
            <v>71</v>
          </cell>
          <cell r="G396" t="str">
            <v>ห้องชุดพักอาศัย</v>
          </cell>
          <cell r="H396" t="str">
            <v>260/96</v>
          </cell>
          <cell r="I396" t="str">
            <v>หนองปรือ</v>
          </cell>
          <cell r="J396" t="str">
            <v>บางละมุง</v>
          </cell>
          <cell r="K396" t="str">
            <v>ชลบุรี</v>
          </cell>
          <cell r="L396">
            <v>0</v>
          </cell>
        </row>
        <row r="397">
          <cell r="B397" t="str">
            <v>001-00000066-1</v>
          </cell>
          <cell r="C397">
            <v>34376</v>
          </cell>
          <cell r="D397">
            <v>39855</v>
          </cell>
          <cell r="E397">
            <v>1000000</v>
          </cell>
          <cell r="F397">
            <v>71</v>
          </cell>
          <cell r="G397" t="str">
            <v>บ้านเดี่ยว</v>
          </cell>
          <cell r="H397" t="str">
            <v>ฉ.14033</v>
          </cell>
          <cell r="I397" t="str">
            <v>บางบอน</v>
          </cell>
          <cell r="J397" t="str">
            <v>บางขุนเทียน</v>
          </cell>
          <cell r="K397" t="str">
            <v>กรุงเทพมหานคร</v>
          </cell>
          <cell r="L397" t="str">
            <v>บริษัท ศศิรัชดา จำกัด</v>
          </cell>
        </row>
        <row r="398">
          <cell r="B398" t="str">
            <v>001-00000050-1</v>
          </cell>
          <cell r="C398">
            <v>35671</v>
          </cell>
          <cell r="D398">
            <v>41150</v>
          </cell>
          <cell r="E398">
            <v>940000</v>
          </cell>
          <cell r="F398">
            <v>71</v>
          </cell>
          <cell r="G398" t="str">
            <v>ห้องชุดพักอาศัย</v>
          </cell>
          <cell r="H398" t="str">
            <v>19/76</v>
          </cell>
          <cell r="I398" t="str">
            <v>หัวหมาก</v>
          </cell>
          <cell r="J398" t="str">
            <v>บางกะปิ</v>
          </cell>
          <cell r="K398" t="str">
            <v>กรุงเทพมหานคร</v>
          </cell>
          <cell r="L398" t="str">
            <v>บริษัท ศศิรัชดา จำกัด</v>
          </cell>
        </row>
        <row r="399">
          <cell r="B399" t="str">
            <v>001-00000633-0</v>
          </cell>
          <cell r="C399">
            <v>35998</v>
          </cell>
          <cell r="D399">
            <v>40381</v>
          </cell>
          <cell r="E399">
            <v>600000</v>
          </cell>
          <cell r="F399">
            <v>72</v>
          </cell>
          <cell r="G399" t="str">
            <v>บ้านแฝด 1 ชั้น</v>
          </cell>
          <cell r="H399" t="str">
            <v>ฉ.15177</v>
          </cell>
          <cell r="I399" t="str">
            <v>บางนอน</v>
          </cell>
          <cell r="J399" t="str">
            <v>เมืองระนอง</v>
          </cell>
          <cell r="K399" t="str">
            <v>ระนอง</v>
          </cell>
          <cell r="L399">
            <v>0</v>
          </cell>
        </row>
        <row r="400">
          <cell r="B400" t="str">
            <v>001-00000816-7</v>
          </cell>
          <cell r="C400">
            <v>35178</v>
          </cell>
          <cell r="D400">
            <v>42483</v>
          </cell>
          <cell r="E400">
            <v>2920000</v>
          </cell>
          <cell r="F400">
            <v>72</v>
          </cell>
          <cell r="G400" t="str">
            <v>บ้านเดี่ยว 2 ชั้น</v>
          </cell>
          <cell r="H400" t="str">
            <v>ฉ.3875</v>
          </cell>
          <cell r="I400" t="str">
            <v>ประเวศ</v>
          </cell>
          <cell r="J400" t="str">
            <v>ประเวศ</v>
          </cell>
          <cell r="K400" t="str">
            <v>กรุงเทพมหานคร</v>
          </cell>
          <cell r="L400">
            <v>0</v>
          </cell>
        </row>
        <row r="401">
          <cell r="B401" t="str">
            <v>001-00000405-8</v>
          </cell>
          <cell r="C401">
            <v>34773</v>
          </cell>
          <cell r="D401">
            <v>40252</v>
          </cell>
          <cell r="E401">
            <v>490000</v>
          </cell>
          <cell r="F401">
            <v>72</v>
          </cell>
          <cell r="G401" t="str">
            <v>ห้องชุดพักอาศัย</v>
          </cell>
          <cell r="H401" t="str">
            <v>1396/112</v>
          </cell>
          <cell r="I401" t="str">
            <v>ชะอำ (บางควาย)</v>
          </cell>
          <cell r="J401" t="str">
            <v>ชะอำ (นายาง)</v>
          </cell>
          <cell r="K401" t="str">
            <v>เพชรบุรี</v>
          </cell>
          <cell r="L401">
            <v>0</v>
          </cell>
        </row>
        <row r="402">
          <cell r="B402" t="str">
            <v>001-00000588-2</v>
          </cell>
          <cell r="C402">
            <v>35041</v>
          </cell>
          <cell r="D402">
            <v>40520</v>
          </cell>
          <cell r="E402">
            <v>1900000</v>
          </cell>
          <cell r="F402">
            <v>73</v>
          </cell>
          <cell r="G402" t="str">
            <v>อาคารพาณิชย์</v>
          </cell>
          <cell r="H402" t="str">
            <v>ฉ.19847</v>
          </cell>
          <cell r="I402" t="str">
            <v>ระแหง</v>
          </cell>
          <cell r="J402" t="str">
            <v>ลาดหลุมแก้ว</v>
          </cell>
          <cell r="K402" t="str">
            <v>ปทุมธานี</v>
          </cell>
          <cell r="L402" t="str">
            <v>บริษัท พสุพัฒน์ เรียลตี้ จำกัด</v>
          </cell>
        </row>
        <row r="403">
          <cell r="B403" t="str">
            <v>001-00000401-2</v>
          </cell>
          <cell r="C403">
            <v>34781</v>
          </cell>
          <cell r="D403">
            <v>42086</v>
          </cell>
          <cell r="E403">
            <v>2880000</v>
          </cell>
          <cell r="F403">
            <v>73</v>
          </cell>
          <cell r="G403" t="str">
            <v>บ้านเดี่ยว</v>
          </cell>
          <cell r="I403" t="str">
            <v>คลองกุ่ม</v>
          </cell>
          <cell r="J403" t="str">
            <v>บางกะปิ</v>
          </cell>
          <cell r="K403" t="str">
            <v>กรุงเทพมหานคร</v>
          </cell>
          <cell r="L403">
            <v>0</v>
          </cell>
        </row>
        <row r="404">
          <cell r="B404" t="str">
            <v>001-00000319-1</v>
          </cell>
          <cell r="C404">
            <v>33693</v>
          </cell>
          <cell r="D404">
            <v>37345</v>
          </cell>
          <cell r="E404">
            <v>1000000</v>
          </cell>
          <cell r="F404">
            <v>73</v>
          </cell>
          <cell r="G404" t="str">
            <v>ห้องชุดพักอาศัย</v>
          </cell>
          <cell r="H404" t="str">
            <v>444/207, 444/208</v>
          </cell>
          <cell r="I404" t="str">
            <v>บางละมุง</v>
          </cell>
          <cell r="J404" t="str">
            <v>บางละมุง</v>
          </cell>
          <cell r="K404" t="str">
            <v>ชลบุรี</v>
          </cell>
          <cell r="L404">
            <v>0</v>
          </cell>
        </row>
        <row r="405">
          <cell r="B405" t="str">
            <v>001-00000440-7</v>
          </cell>
          <cell r="C405">
            <v>34547</v>
          </cell>
          <cell r="D405">
            <v>40026</v>
          </cell>
          <cell r="E405">
            <v>4700000</v>
          </cell>
          <cell r="F405">
            <v>74</v>
          </cell>
          <cell r="G405" t="str">
            <v>บ้านเดี่ยว</v>
          </cell>
          <cell r="H405" t="str">
            <v>ฉ.20973, ฉ.20972</v>
          </cell>
          <cell r="I405" t="str">
            <v>บางบัวทอง</v>
          </cell>
          <cell r="J405" t="str">
            <v>บางบัวทอง</v>
          </cell>
          <cell r="K405" t="str">
            <v>นนทบุรี</v>
          </cell>
          <cell r="L405" t="str">
            <v>บริษัท พสุพัฒน์ เรียลตี้ จำกัด</v>
          </cell>
        </row>
        <row r="406">
          <cell r="B406" t="str">
            <v>001-00000200-1</v>
          </cell>
          <cell r="C406">
            <v>35366</v>
          </cell>
          <cell r="D406">
            <v>40844</v>
          </cell>
          <cell r="E406">
            <v>820000</v>
          </cell>
          <cell r="F406">
            <v>74</v>
          </cell>
          <cell r="G406" t="str">
            <v>ทาวน์เฮ้าส์</v>
          </cell>
          <cell r="H406" t="str">
            <v>ฉ.13418</v>
          </cell>
          <cell r="I406" t="str">
            <v>คลองสองต้นนุ่น</v>
          </cell>
          <cell r="J406" t="str">
            <v>ลาดกระบัง</v>
          </cell>
          <cell r="K406" t="str">
            <v>กรุงเทพมหานคร</v>
          </cell>
          <cell r="L406" t="str">
            <v>บริษัท พสุพัฒน์ เรียลตี้ จำกัด</v>
          </cell>
        </row>
        <row r="407">
          <cell r="B407" t="str">
            <v>001-00000624-9</v>
          </cell>
          <cell r="C407">
            <v>35662</v>
          </cell>
          <cell r="D407">
            <v>41141</v>
          </cell>
          <cell r="E407">
            <v>500000</v>
          </cell>
          <cell r="F407">
            <v>77</v>
          </cell>
          <cell r="G407" t="str">
            <v>บ้านเดี่ยว 1 ชั้น</v>
          </cell>
          <cell r="H407" t="str">
            <v>ฉ.103973</v>
          </cell>
          <cell r="I407" t="str">
            <v>ลาดพร้าว</v>
          </cell>
          <cell r="J407" t="str">
            <v>บางกะปิ</v>
          </cell>
          <cell r="K407" t="str">
            <v>กรุงเทพมหานคร</v>
          </cell>
          <cell r="L407" t="str">
            <v>บริษัท ศศิรัชดา จำกัด</v>
          </cell>
        </row>
        <row r="408">
          <cell r="B408" t="str">
            <v>001-00000202-5</v>
          </cell>
          <cell r="C408">
            <v>34451</v>
          </cell>
          <cell r="D408">
            <v>39930</v>
          </cell>
          <cell r="E408">
            <v>800000</v>
          </cell>
          <cell r="F408">
            <v>77</v>
          </cell>
          <cell r="G408" t="str">
            <v>ที่ดินเปล่า</v>
          </cell>
          <cell r="H408" t="str">
            <v>ฉ.7474</v>
          </cell>
          <cell r="I408" t="str">
            <v>รอบเวียง</v>
          </cell>
          <cell r="J408" t="str">
            <v>เมืองเชียงราย</v>
          </cell>
          <cell r="K408" t="str">
            <v>เชียงราย</v>
          </cell>
          <cell r="L408">
            <v>0</v>
          </cell>
        </row>
        <row r="409">
          <cell r="B409" t="str">
            <v>001-00000606-7</v>
          </cell>
          <cell r="C409">
            <v>35675</v>
          </cell>
          <cell r="D409">
            <v>42980</v>
          </cell>
          <cell r="E409">
            <v>700000</v>
          </cell>
          <cell r="F409">
            <v>78</v>
          </cell>
          <cell r="G409" t="str">
            <v>ทาวน์เฮ้าส์</v>
          </cell>
          <cell r="H409" t="str">
            <v>ฉ.31615</v>
          </cell>
          <cell r="I409" t="str">
            <v>สำโรงเหนือ</v>
          </cell>
          <cell r="J409" t="str">
            <v>เมืองสมุทรปราการ</v>
          </cell>
          <cell r="K409" t="str">
            <v>กรุงเทพมหานคร</v>
          </cell>
          <cell r="L409" t="str">
            <v>บริษัท ศศิรัชดา จำกัด</v>
          </cell>
        </row>
        <row r="410">
          <cell r="B410" t="str">
            <v>001-00000301-9</v>
          </cell>
          <cell r="C410">
            <v>34492</v>
          </cell>
          <cell r="D410">
            <v>39971</v>
          </cell>
          <cell r="E410">
            <v>1400000</v>
          </cell>
          <cell r="F410">
            <v>81</v>
          </cell>
          <cell r="G410" t="str">
            <v>บ้านเดี่ยว</v>
          </cell>
          <cell r="H410" t="str">
            <v>ฉ.21674</v>
          </cell>
          <cell r="I410" t="str">
            <v>บางระมาด</v>
          </cell>
          <cell r="J410" t="str">
            <v>ตลิ่งชัน</v>
          </cell>
          <cell r="K410" t="str">
            <v>กรุงเทพมหานคร</v>
          </cell>
          <cell r="L410" t="str">
            <v>บริษัท ศศิรัชดา จำกัด</v>
          </cell>
        </row>
        <row r="411">
          <cell r="B411" t="str">
            <v>001-00000309-1</v>
          </cell>
          <cell r="C411">
            <v>35135</v>
          </cell>
          <cell r="D411">
            <v>42440</v>
          </cell>
          <cell r="E411">
            <v>5000000</v>
          </cell>
          <cell r="F411">
            <v>81</v>
          </cell>
          <cell r="G411" t="str">
            <v>อาคารพาณิชย์</v>
          </cell>
          <cell r="H411" t="str">
            <v>ฉ.8474</v>
          </cell>
          <cell r="I411" t="str">
            <v>ปากเกร็ด</v>
          </cell>
          <cell r="J411" t="str">
            <v>ปากเกร็ด</v>
          </cell>
          <cell r="K411" t="str">
            <v>นนทบุรี</v>
          </cell>
          <cell r="L411" t="str">
            <v>บริษัท ศศิรัชดา จำกัด</v>
          </cell>
        </row>
        <row r="412">
          <cell r="B412" t="str">
            <v>001-00000821-2</v>
          </cell>
          <cell r="C412">
            <v>35398</v>
          </cell>
          <cell r="D412">
            <v>40876</v>
          </cell>
          <cell r="E412">
            <v>4200000</v>
          </cell>
          <cell r="F412">
            <v>82</v>
          </cell>
          <cell r="G412" t="str">
            <v>บ้านเดี่ยว 2 ชั้น</v>
          </cell>
          <cell r="H412" t="str">
            <v>ฉ.3777</v>
          </cell>
          <cell r="I412" t="str">
            <v>หลักหก</v>
          </cell>
          <cell r="J412" t="str">
            <v>เมืองปทุมธานี</v>
          </cell>
          <cell r="K412" t="str">
            <v>ปทุมธานี</v>
          </cell>
          <cell r="L412" t="str">
            <v>บริษัท พสุพัฒน์ เรียลตี้ จำกัด</v>
          </cell>
        </row>
        <row r="413">
          <cell r="B413" t="str">
            <v>001-00000622-1</v>
          </cell>
          <cell r="C413">
            <v>35425</v>
          </cell>
          <cell r="D413">
            <v>40903</v>
          </cell>
          <cell r="E413">
            <v>600000</v>
          </cell>
          <cell r="F413">
            <v>84</v>
          </cell>
          <cell r="G413" t="str">
            <v>ทาวน์เฮ้าส์</v>
          </cell>
          <cell r="H413" t="str">
            <v>ฉ.193282</v>
          </cell>
          <cell r="I413" t="str">
            <v>ออเงิน</v>
          </cell>
          <cell r="J413" t="str">
            <v>บางเขน</v>
          </cell>
          <cell r="K413" t="str">
            <v>กรุงเทพมหานคร</v>
          </cell>
          <cell r="L413" t="str">
            <v>บริษัท พสุพัฒน์ เรียลตี้ จำกัด</v>
          </cell>
        </row>
        <row r="414">
          <cell r="B414" t="str">
            <v>001-00000164-6</v>
          </cell>
          <cell r="C414">
            <v>35135</v>
          </cell>
          <cell r="D414">
            <v>42440</v>
          </cell>
          <cell r="E414">
            <v>5000000</v>
          </cell>
          <cell r="F414">
            <v>84</v>
          </cell>
          <cell r="G414" t="str">
            <v>อาคารพาณิชย์</v>
          </cell>
          <cell r="H414" t="str">
            <v>ฉ.8529, ฉ.8528</v>
          </cell>
          <cell r="I414" t="str">
            <v>ปากเกร็ด</v>
          </cell>
          <cell r="J414" t="str">
            <v>ปากเกร็ด</v>
          </cell>
          <cell r="K414" t="str">
            <v>นนทบุรี</v>
          </cell>
          <cell r="L414" t="str">
            <v>บริษัท ศศิรัชดา จำกัด</v>
          </cell>
        </row>
        <row r="415">
          <cell r="B415" t="str">
            <v>001-00000108-2</v>
          </cell>
          <cell r="C415">
            <v>35033</v>
          </cell>
          <cell r="D415">
            <v>40512</v>
          </cell>
          <cell r="E415">
            <v>1500000</v>
          </cell>
          <cell r="F415">
            <v>85</v>
          </cell>
          <cell r="G415" t="str">
            <v>ห้องชุดพักอาศัย</v>
          </cell>
          <cell r="H415" t="str">
            <v>252/300</v>
          </cell>
          <cell r="I415" t="str">
            <v>ห้วยขวาง (บางซื่อฝั่งใต้)</v>
          </cell>
          <cell r="J415" t="str">
            <v>ห้วยขวาง (บางซื่อ)</v>
          </cell>
          <cell r="K415" t="str">
            <v>กรุงเทพมหานคร</v>
          </cell>
          <cell r="L415">
            <v>0</v>
          </cell>
        </row>
        <row r="416">
          <cell r="B416" t="str">
            <v>001-00000128-2</v>
          </cell>
          <cell r="C416">
            <v>34410</v>
          </cell>
          <cell r="D416">
            <v>39158</v>
          </cell>
          <cell r="E416">
            <v>900000</v>
          </cell>
          <cell r="F416">
            <v>85</v>
          </cell>
          <cell r="G416" t="str">
            <v>บ้านเดี่ยว</v>
          </cell>
          <cell r="H416" t="str">
            <v>ฉ.212639</v>
          </cell>
          <cell r="I416" t="str">
            <v>สะพานสูง</v>
          </cell>
          <cell r="J416" t="str">
            <v>บางกะปิ</v>
          </cell>
          <cell r="K416" t="str">
            <v>กรุงเทพมหานคร</v>
          </cell>
          <cell r="L416" t="str">
            <v>บริษัท พสุพัฒน์ เรียลตี้ จำกัด</v>
          </cell>
        </row>
        <row r="417">
          <cell r="B417" t="str">
            <v>001-00000818-5</v>
          </cell>
          <cell r="C417">
            <v>34705</v>
          </cell>
          <cell r="D417">
            <v>40184</v>
          </cell>
          <cell r="E417">
            <v>800000</v>
          </cell>
          <cell r="F417">
            <v>86</v>
          </cell>
          <cell r="G417" t="str">
            <v>ห้องชุดพักอาศัย</v>
          </cell>
          <cell r="H417" t="str">
            <v>444/77</v>
          </cell>
          <cell r="I417" t="str">
            <v>บางละมุง</v>
          </cell>
          <cell r="J417" t="str">
            <v>บางละมุง</v>
          </cell>
          <cell r="K417" t="str">
            <v>ชลบุรี</v>
          </cell>
          <cell r="L417" t="str">
            <v>บริษัท พสุพัฒน์ เรียลตี้ จำกัด</v>
          </cell>
        </row>
        <row r="418">
          <cell r="B418" t="str">
            <v>001-00000745-5</v>
          </cell>
          <cell r="C418">
            <v>35580</v>
          </cell>
          <cell r="D418">
            <v>41059</v>
          </cell>
          <cell r="E418">
            <v>4100000</v>
          </cell>
          <cell r="F418">
            <v>87</v>
          </cell>
          <cell r="G418" t="str">
            <v>ห้องชุดพักอาศัย</v>
          </cell>
          <cell r="H418" t="str">
            <v>62/67</v>
          </cell>
          <cell r="I418" t="str">
            <v>เทพกระษัตรี</v>
          </cell>
          <cell r="J418" t="str">
            <v>ถลาง</v>
          </cell>
          <cell r="K418" t="str">
            <v>ภูเก็ต</v>
          </cell>
          <cell r="L418" t="str">
            <v>บริษัท เมืองไทยประกันชีวิต จำกัด</v>
          </cell>
        </row>
        <row r="419">
          <cell r="B419" t="str">
            <v>001-00000564-6</v>
          </cell>
          <cell r="C419">
            <v>34068</v>
          </cell>
          <cell r="D419">
            <v>37720</v>
          </cell>
          <cell r="E419">
            <v>4000000</v>
          </cell>
          <cell r="F419">
            <v>88</v>
          </cell>
          <cell r="G419" t="str">
            <v>ห้องชุดพักอาศัย</v>
          </cell>
          <cell r="H419" t="str">
            <v>250/261,250/249,250/250,250/253,250/254,250/256</v>
          </cell>
          <cell r="I419" t="str">
            <v>หนองปรือ</v>
          </cell>
          <cell r="J419" t="str">
            <v>บางละมุง</v>
          </cell>
          <cell r="K419" t="str">
            <v>ชลบุรี</v>
          </cell>
          <cell r="L419" t="str">
            <v>บริษัท เมืองไทยประกันชีวิต จำกัด</v>
          </cell>
        </row>
        <row r="420">
          <cell r="B420" t="str">
            <v>001-00000421-2</v>
          </cell>
          <cell r="C420">
            <v>34345</v>
          </cell>
          <cell r="D420">
            <v>37997</v>
          </cell>
          <cell r="E420">
            <v>1250000</v>
          </cell>
          <cell r="F420">
            <v>89</v>
          </cell>
          <cell r="G420" t="str">
            <v>ทาวน์เฮ้าส์ 4 ชั้น</v>
          </cell>
          <cell r="H420" t="str">
            <v>ฉ.30923</v>
          </cell>
          <cell r="I420" t="str">
            <v>ชะอำ</v>
          </cell>
          <cell r="J420" t="str">
            <v>นายาง</v>
          </cell>
          <cell r="K420" t="str">
            <v>เพชรบุรี</v>
          </cell>
          <cell r="L420" t="str">
            <v>บริษัท พสุพัฒน์ เรียลตี้ จำกัด</v>
          </cell>
        </row>
        <row r="421">
          <cell r="B421" t="str">
            <v>001-00000479-4</v>
          </cell>
          <cell r="C421">
            <v>34346</v>
          </cell>
          <cell r="D421">
            <v>39825</v>
          </cell>
          <cell r="E421">
            <v>1250000</v>
          </cell>
          <cell r="F421">
            <v>89</v>
          </cell>
          <cell r="G421" t="str">
            <v>ทาวน์เฮ้าส์ 4 ชั้น</v>
          </cell>
          <cell r="H421" t="str">
            <v>ฉ.30922</v>
          </cell>
          <cell r="I421" t="str">
            <v>ชะอำ</v>
          </cell>
          <cell r="J421" t="str">
            <v>ชะอำ (นายา)</v>
          </cell>
          <cell r="K421" t="str">
            <v>เพชรบุรี</v>
          </cell>
          <cell r="L421" t="str">
            <v>บริษัท พสุพัฒน์ เรียลตี้ จำกัด</v>
          </cell>
        </row>
        <row r="422">
          <cell r="B422" t="str">
            <v>001-00000579-1</v>
          </cell>
          <cell r="C422">
            <v>35202</v>
          </cell>
          <cell r="D422">
            <v>40680</v>
          </cell>
          <cell r="E422">
            <v>5000000</v>
          </cell>
          <cell r="F422">
            <v>90</v>
          </cell>
          <cell r="G422" t="str">
            <v>บ้านเดี่ยว 2 ชั้น</v>
          </cell>
          <cell r="H422" t="str">
            <v>ฉ.36489</v>
          </cell>
          <cell r="I422" t="str">
            <v>สามวาตะวันตก</v>
          </cell>
          <cell r="J422" t="str">
            <v>มีนบุรี</v>
          </cell>
          <cell r="K422" t="str">
            <v>กรุงเทพมหานคร</v>
          </cell>
          <cell r="L422" t="str">
            <v>บริษัท พสุพัฒน์ เรียลตี้ จำกัด</v>
          </cell>
        </row>
        <row r="423">
          <cell r="B423" t="str">
            <v>001-00000833-0</v>
          </cell>
          <cell r="C423">
            <v>35552</v>
          </cell>
          <cell r="D423">
            <v>39204</v>
          </cell>
          <cell r="E423">
            <v>4200000</v>
          </cell>
          <cell r="F423">
            <v>90</v>
          </cell>
          <cell r="G423" t="str">
            <v>ห้องชุดพักอาศัย</v>
          </cell>
          <cell r="H423" t="str">
            <v>119/20, 119/28</v>
          </cell>
          <cell r="I423" t="str">
            <v>ลุมพีนี (บางกะปิฝั่งใต้)</v>
          </cell>
          <cell r="J423" t="str">
            <v>ปทุมวัน (บางกะปิ)</v>
          </cell>
          <cell r="K423" t="str">
            <v>กรุงเทพมหานคร</v>
          </cell>
          <cell r="L423" t="str">
            <v>บริษัท บรูค ฮิลลิเออร์ พาร์คเกอร์ (ประเทศไทย) จำกัด</v>
          </cell>
        </row>
        <row r="424">
          <cell r="B424" t="str">
            <v>001-00000127-3</v>
          </cell>
          <cell r="C424">
            <v>35503</v>
          </cell>
          <cell r="D424">
            <v>40982</v>
          </cell>
          <cell r="E424">
            <v>2000000</v>
          </cell>
          <cell r="F424">
            <v>90</v>
          </cell>
          <cell r="G424" t="str">
            <v>อาคารพาณิชย์</v>
          </cell>
          <cell r="H424" t="str">
            <v>ฉ.53980</v>
          </cell>
          <cell r="I424" t="str">
            <v>บางซื่อ</v>
          </cell>
          <cell r="J424" t="str">
            <v>บางเขน (ฝั่งใต้)</v>
          </cell>
          <cell r="K424" t="str">
            <v>กรุงเทพมหานคร</v>
          </cell>
          <cell r="L424" t="str">
            <v>บริษัท พสุพัฒน์ เรียลตี้ จำกัด</v>
          </cell>
        </row>
        <row r="425">
          <cell r="B425" t="str">
            <v>001-00000844-9</v>
          </cell>
          <cell r="C425">
            <v>34656</v>
          </cell>
          <cell r="D425">
            <v>40135</v>
          </cell>
          <cell r="E425">
            <v>3520000</v>
          </cell>
          <cell r="F425">
            <v>91</v>
          </cell>
          <cell r="G425" t="str">
            <v>บ้านเดี่ยว</v>
          </cell>
          <cell r="I425" t="str">
            <v>บางนา</v>
          </cell>
          <cell r="J425" t="str">
            <v>พระโขนง</v>
          </cell>
          <cell r="K425" t="str">
            <v>กรุงเทพมหานคร</v>
          </cell>
          <cell r="L425">
            <v>0</v>
          </cell>
        </row>
        <row r="426">
          <cell r="B426" t="str">
            <v>001-00000513-7</v>
          </cell>
          <cell r="C426">
            <v>33834</v>
          </cell>
          <cell r="D426">
            <v>39312</v>
          </cell>
          <cell r="E426">
            <v>2500000</v>
          </cell>
          <cell r="F426">
            <v>91</v>
          </cell>
          <cell r="G426" t="str">
            <v>อพาร์ทเมนท์</v>
          </cell>
          <cell r="H426" t="str">
            <v>ฉ.129280</v>
          </cell>
          <cell r="I426" t="str">
            <v>ทุ่งสองห้อง (ศรีกัน)</v>
          </cell>
          <cell r="J426" t="str">
            <v>ดอนเมือง</v>
          </cell>
          <cell r="K426" t="str">
            <v>กรุงเทพมหานคร</v>
          </cell>
          <cell r="L426" t="str">
            <v>บริษัท พสุพัฒน์ เรียลตี้ จำกัด</v>
          </cell>
        </row>
        <row r="427">
          <cell r="B427" t="str">
            <v>001-00000859-4</v>
          </cell>
          <cell r="C427">
            <v>34508</v>
          </cell>
          <cell r="D427">
            <v>38891</v>
          </cell>
          <cell r="E427">
            <v>5000000</v>
          </cell>
          <cell r="F427">
            <v>92</v>
          </cell>
          <cell r="G427" t="str">
            <v>ทาวน์เฮ้าส์</v>
          </cell>
          <cell r="H427" t="str">
            <v>ฉ.139479</v>
          </cell>
          <cell r="I427" t="str">
            <v>สามเสนใน</v>
          </cell>
          <cell r="J427" t="str">
            <v>พญาไท</v>
          </cell>
          <cell r="K427" t="str">
            <v>กรุงเทพมหานคร</v>
          </cell>
          <cell r="L427" t="str">
            <v>บริษัท พสุพัฒน์ เรียลตี้ จำกัด</v>
          </cell>
        </row>
        <row r="428">
          <cell r="B428" t="str">
            <v>001-00000610-7</v>
          </cell>
          <cell r="C428">
            <v>35405</v>
          </cell>
          <cell r="D428">
            <v>40883</v>
          </cell>
          <cell r="E428">
            <v>650000</v>
          </cell>
          <cell r="F428">
            <v>92</v>
          </cell>
          <cell r="G428" t="str">
            <v>ทาวน์เฮ้าส์ 2 ชั้น</v>
          </cell>
          <cell r="H428" t="str">
            <v>ฉ.95304</v>
          </cell>
          <cell r="I428" t="str">
            <v>พิมลราช</v>
          </cell>
          <cell r="J428" t="str">
            <v>บางบัวทอง</v>
          </cell>
          <cell r="K428" t="str">
            <v>นนทบุรี</v>
          </cell>
          <cell r="L428">
            <v>0</v>
          </cell>
        </row>
        <row r="429">
          <cell r="B429" t="str">
            <v>001-00000860-7</v>
          </cell>
          <cell r="C429">
            <v>33868</v>
          </cell>
          <cell r="D429">
            <v>39346</v>
          </cell>
          <cell r="E429">
            <v>3150000</v>
          </cell>
          <cell r="F429">
            <v>92</v>
          </cell>
          <cell r="G429" t="str">
            <v>ทาวน์เฮ้าส์</v>
          </cell>
          <cell r="I429" t="str">
            <v>ทุ่งสองห้อง</v>
          </cell>
          <cell r="J429" t="str">
            <v>ดอนเมือง</v>
          </cell>
          <cell r="K429" t="str">
            <v>กรุงเทพมหานคร</v>
          </cell>
          <cell r="L429">
            <v>0</v>
          </cell>
        </row>
        <row r="430">
          <cell r="B430" t="str">
            <v>001-00000425-8</v>
          </cell>
          <cell r="C430">
            <v>34922</v>
          </cell>
          <cell r="D430">
            <v>38575</v>
          </cell>
          <cell r="E430">
            <v>3150000</v>
          </cell>
          <cell r="F430">
            <v>92</v>
          </cell>
          <cell r="G430" t="str">
            <v>ห้องชุดพักอาศัย</v>
          </cell>
          <cell r="H430" t="str">
            <v>252/312</v>
          </cell>
          <cell r="I430" t="str">
            <v>ห้วยขวาง (บางซื่อฝั่งใต้)</v>
          </cell>
          <cell r="J430" t="str">
            <v>ห้วยขวาง (บางซื่อ)</v>
          </cell>
          <cell r="K430" t="str">
            <v>กรุงเทพมหานคร</v>
          </cell>
          <cell r="L430">
            <v>0</v>
          </cell>
        </row>
        <row r="431">
          <cell r="B431" t="str">
            <v>001-00000831-2</v>
          </cell>
          <cell r="C431">
            <v>34534</v>
          </cell>
          <cell r="D431">
            <v>40013</v>
          </cell>
          <cell r="E431">
            <v>3000000</v>
          </cell>
          <cell r="F431">
            <v>92</v>
          </cell>
          <cell r="G431" t="str">
            <v>ที่ดินเปล่า</v>
          </cell>
          <cell r="I431" t="str">
            <v>วังทองหลาง</v>
          </cell>
          <cell r="J431" t="str">
            <v>บางกะปิ</v>
          </cell>
          <cell r="K431" t="str">
            <v>กรุงเทพมหานคร</v>
          </cell>
          <cell r="L431">
            <v>0</v>
          </cell>
        </row>
        <row r="432">
          <cell r="B432" t="str">
            <v>001-00000410-7</v>
          </cell>
          <cell r="C432">
            <v>33620</v>
          </cell>
          <cell r="D432">
            <v>36177</v>
          </cell>
          <cell r="E432">
            <v>500000</v>
          </cell>
          <cell r="F432">
            <v>92</v>
          </cell>
          <cell r="G432" t="str">
            <v>ห้องชุดพักอาศัย</v>
          </cell>
          <cell r="H432" t="str">
            <v>444/111</v>
          </cell>
          <cell r="I432" t="str">
            <v>บางละมุง</v>
          </cell>
          <cell r="J432" t="str">
            <v>บางละมุง</v>
          </cell>
          <cell r="K432" t="str">
            <v>ชลบุรี</v>
          </cell>
          <cell r="L432">
            <v>0</v>
          </cell>
        </row>
        <row r="433">
          <cell r="B433" t="str">
            <v>001-00000817-6</v>
          </cell>
          <cell r="C433">
            <v>34962</v>
          </cell>
          <cell r="D433">
            <v>38615</v>
          </cell>
          <cell r="E433">
            <v>650000</v>
          </cell>
          <cell r="F433">
            <v>94</v>
          </cell>
          <cell r="G433" t="str">
            <v>ทาวน์เฮ้าส์</v>
          </cell>
          <cell r="H433" t="str">
            <v>ฉ.70229</v>
          </cell>
          <cell r="I433" t="str">
            <v>บึงลาดสวาย</v>
          </cell>
          <cell r="J433" t="str">
            <v>ลำลูกกา</v>
          </cell>
          <cell r="K433" t="str">
            <v>ปทุมธานี</v>
          </cell>
          <cell r="L433" t="str">
            <v>บริษัท พสุพัฒน์ เรียลตี้ จำกัด</v>
          </cell>
        </row>
        <row r="434">
          <cell r="B434" t="str">
            <v>001-00000820-7</v>
          </cell>
          <cell r="C434">
            <v>34787</v>
          </cell>
          <cell r="D434">
            <v>42092</v>
          </cell>
          <cell r="E434">
            <v>1820000</v>
          </cell>
          <cell r="F434">
            <v>94</v>
          </cell>
          <cell r="G434" t="str">
            <v>ห้องชุดพักอาศัย</v>
          </cell>
          <cell r="H434" t="str">
            <v>20/215</v>
          </cell>
          <cell r="I434" t="str">
            <v>ลาดยาว</v>
          </cell>
          <cell r="J434" t="str">
            <v>บางเขน(บางซื่อ)</v>
          </cell>
          <cell r="K434" t="str">
            <v>กรุงเทพมหานคร</v>
          </cell>
          <cell r="L434" t="str">
            <v>บริษัท พสุพัฒน์ เรียลตี้ จำกัด</v>
          </cell>
        </row>
        <row r="435">
          <cell r="B435" t="str">
            <v>001-00000082-5</v>
          </cell>
          <cell r="C435">
            <v>35118</v>
          </cell>
          <cell r="D435">
            <v>40597</v>
          </cell>
          <cell r="E435">
            <v>960000</v>
          </cell>
          <cell r="F435">
            <v>94</v>
          </cell>
          <cell r="G435" t="str">
            <v>ทาวน์เฮ้าส์ 2 ชั้น</v>
          </cell>
          <cell r="H435" t="str">
            <v>ฉ.10020</v>
          </cell>
          <cell r="I435" t="str">
            <v>บางชัน</v>
          </cell>
          <cell r="J435" t="str">
            <v>มีนบุรี</v>
          </cell>
          <cell r="K435" t="str">
            <v>กรุงเทพมหานคร</v>
          </cell>
          <cell r="L435" t="str">
            <v>บริษัท พสุพัฒน์ เรียลตี้ จำกัด</v>
          </cell>
        </row>
        <row r="436">
          <cell r="B436" t="str">
            <v>001-00000022-5</v>
          </cell>
          <cell r="C436">
            <v>31002</v>
          </cell>
          <cell r="D436">
            <v>40133</v>
          </cell>
          <cell r="E436">
            <v>400000</v>
          </cell>
          <cell r="F436">
            <v>99</v>
          </cell>
          <cell r="G436" t="str">
            <v>บ้านเดี่ยว</v>
          </cell>
          <cell r="H436" t="str">
            <v>ฉ.153428</v>
          </cell>
          <cell r="I436" t="str">
            <v>บางจาก</v>
          </cell>
          <cell r="J436" t="str">
            <v>พระโขนง</v>
          </cell>
          <cell r="K436" t="str">
            <v>กรุงเทพมหานคร</v>
          </cell>
          <cell r="L436">
            <v>0</v>
          </cell>
        </row>
        <row r="437">
          <cell r="B437" t="str">
            <v>001-00000822-1</v>
          </cell>
          <cell r="C437">
            <v>34260</v>
          </cell>
          <cell r="D437">
            <v>39739</v>
          </cell>
          <cell r="E437">
            <v>3150000</v>
          </cell>
          <cell r="F437">
            <v>100</v>
          </cell>
          <cell r="G437" t="str">
            <v>ทาวน์เฮ้าส์</v>
          </cell>
          <cell r="H437" t="str">
            <v>ฉ.42990</v>
          </cell>
          <cell r="I437" t="str">
            <v>ทุ่งสองห้อง</v>
          </cell>
          <cell r="J437" t="str">
            <v>บางเขน</v>
          </cell>
          <cell r="K437" t="str">
            <v>กรุงเทพมหานคร</v>
          </cell>
          <cell r="L437">
            <v>0</v>
          </cell>
        </row>
        <row r="438">
          <cell r="B438" t="str">
            <v>001-00000532-8</v>
          </cell>
          <cell r="C438">
            <v>34969</v>
          </cell>
          <cell r="D438">
            <v>38622</v>
          </cell>
          <cell r="E438">
            <v>200000</v>
          </cell>
          <cell r="F438">
            <v>102</v>
          </cell>
          <cell r="G438" t="str">
            <v>ห้องชุดพักอาศัย</v>
          </cell>
          <cell r="H438" t="str">
            <v>2017/151</v>
          </cell>
          <cell r="I438" t="str">
            <v>สำโรงเหนือ</v>
          </cell>
          <cell r="J438" t="str">
            <v>เมือง</v>
          </cell>
          <cell r="K438" t="str">
            <v>สมุทรปราการ</v>
          </cell>
          <cell r="L438" t="str">
            <v>บริษัท พสุพัฒน์ เรียลตี้ จำกัด</v>
          </cell>
        </row>
        <row r="439">
          <cell r="B439" t="str">
            <v>001-00000400-7</v>
          </cell>
          <cell r="C439">
            <v>32574</v>
          </cell>
          <cell r="D439">
            <v>38053</v>
          </cell>
          <cell r="E439">
            <v>750000</v>
          </cell>
          <cell r="F439">
            <v>103</v>
          </cell>
          <cell r="G439" t="str">
            <v>บ้านเดี่ยว</v>
          </cell>
          <cell r="H439" t="str">
            <v>ฉ.130081</v>
          </cell>
          <cell r="I439" t="str">
            <v>ลาดพร้าว</v>
          </cell>
          <cell r="J439" t="str">
            <v>บางกะปิ</v>
          </cell>
          <cell r="K439" t="str">
            <v>กรุงเทพมหานคร</v>
          </cell>
          <cell r="L439">
            <v>0</v>
          </cell>
        </row>
        <row r="440">
          <cell r="B440" t="str">
            <v>001-00000703-7</v>
          </cell>
          <cell r="C440">
            <v>33891</v>
          </cell>
          <cell r="D440">
            <v>37543</v>
          </cell>
          <cell r="E440">
            <v>789000</v>
          </cell>
          <cell r="F440">
            <v>104</v>
          </cell>
          <cell r="G440" t="str">
            <v>ห้องชุดพักอาศัย</v>
          </cell>
          <cell r="H440" t="str">
            <v>250/286</v>
          </cell>
          <cell r="I440" t="str">
            <v>หนองปรือ</v>
          </cell>
          <cell r="J440" t="str">
            <v>บางละมุง</v>
          </cell>
          <cell r="K440" t="str">
            <v>ชลบุรี</v>
          </cell>
          <cell r="L440">
            <v>0</v>
          </cell>
        </row>
        <row r="441">
          <cell r="B441" t="str">
            <v>001-00000451-2</v>
          </cell>
          <cell r="C441">
            <v>34409</v>
          </cell>
          <cell r="D441">
            <v>38062</v>
          </cell>
          <cell r="E441">
            <v>2500000</v>
          </cell>
          <cell r="F441">
            <v>106</v>
          </cell>
          <cell r="G441" t="str">
            <v>บ้านเดี่ยว</v>
          </cell>
          <cell r="H441" t="str">
            <v>ฉ.56479</v>
          </cell>
          <cell r="I441" t="str">
            <v>สามเสนนอก (สามเสนนอกฝั่งเหนือ)</v>
          </cell>
          <cell r="J441" t="str">
            <v>พญาไท</v>
          </cell>
          <cell r="K441" t="str">
            <v>กรุงเทพมหานคร</v>
          </cell>
          <cell r="L441" t="str">
            <v>บริษัท พสุพัฒน์ เรียลตี้ จำกัด</v>
          </cell>
        </row>
        <row r="442">
          <cell r="B442" t="str">
            <v>001-00000087-0</v>
          </cell>
          <cell r="C442">
            <v>34522</v>
          </cell>
          <cell r="D442">
            <v>40001</v>
          </cell>
          <cell r="E442">
            <v>940000</v>
          </cell>
          <cell r="F442">
            <v>111</v>
          </cell>
          <cell r="G442" t="str">
            <v>บ้านเดี่ยว 1 ชั้น</v>
          </cell>
          <cell r="H442" t="str">
            <v>ฉ.12882</v>
          </cell>
          <cell r="I442" t="str">
            <v>บึงสวาย (คลองซอยที่ 4 ฝั่งตะวันตก)</v>
          </cell>
          <cell r="J442" t="str">
            <v>ลำลูกกา</v>
          </cell>
          <cell r="K442" t="str">
            <v>ปทุมธานี</v>
          </cell>
          <cell r="L442" t="str">
            <v>บริษัท พสุพัฒน์ เรียลตี้ จำกัด</v>
          </cell>
        </row>
        <row r="443">
          <cell r="B443" t="str">
            <v>001-00000644-9</v>
          </cell>
          <cell r="C443">
            <v>34165</v>
          </cell>
          <cell r="D443">
            <v>37817</v>
          </cell>
          <cell r="E443">
            <v>315000</v>
          </cell>
          <cell r="F443">
            <v>112</v>
          </cell>
          <cell r="G443" t="str">
            <v>ห้องชุดพักอาศัย</v>
          </cell>
          <cell r="H443" t="str">
            <v>250/305</v>
          </cell>
          <cell r="I443" t="str">
            <v>หนองปรือ</v>
          </cell>
          <cell r="J443" t="str">
            <v>บางละมุง</v>
          </cell>
          <cell r="K443" t="str">
            <v>ชลบุรี</v>
          </cell>
          <cell r="L443" t="str">
            <v>บริษัท เมืองไทยประกันชีวิต จำกัด</v>
          </cell>
        </row>
        <row r="444">
          <cell r="B444" t="str">
            <v>001-00000243-4</v>
          </cell>
          <cell r="C444">
            <v>34683</v>
          </cell>
          <cell r="D444">
            <v>40162</v>
          </cell>
          <cell r="E444">
            <v>1300000</v>
          </cell>
          <cell r="F444">
            <v>117</v>
          </cell>
          <cell r="G444" t="str">
            <v>ทาวน์เฮ้าส์</v>
          </cell>
          <cell r="H444" t="str">
            <v>ฉ.1716</v>
          </cell>
          <cell r="I444" t="str">
            <v>สะพานสูง</v>
          </cell>
          <cell r="J444" t="str">
            <v>บึงกุ่ม</v>
          </cell>
          <cell r="K444" t="str">
            <v>กรุงเทพมหานคร</v>
          </cell>
          <cell r="L444" t="str">
            <v>บริษัท พสุพัฒน์ เรียลตี้ จำกัด</v>
          </cell>
        </row>
        <row r="445">
          <cell r="B445" t="str">
            <v>001-00000290-1</v>
          </cell>
          <cell r="C445">
            <v>33542</v>
          </cell>
          <cell r="D445">
            <v>37195</v>
          </cell>
          <cell r="E445">
            <v>280000</v>
          </cell>
          <cell r="F445">
            <v>120</v>
          </cell>
          <cell r="G445" t="str">
            <v>ห้องชุดพักอาศัย</v>
          </cell>
          <cell r="H445" t="str">
            <v>444/13</v>
          </cell>
          <cell r="I445" t="str">
            <v>บางละมุง</v>
          </cell>
          <cell r="J445" t="str">
            <v>บางละมุง</v>
          </cell>
          <cell r="K445" t="str">
            <v>ชลบุรี</v>
          </cell>
          <cell r="L445">
            <v>0</v>
          </cell>
        </row>
        <row r="446">
          <cell r="B446" t="str">
            <v>001-00000080-1</v>
          </cell>
          <cell r="C446">
            <v>34180</v>
          </cell>
          <cell r="D446">
            <v>39659</v>
          </cell>
          <cell r="E446">
            <v>3150000</v>
          </cell>
          <cell r="F446">
            <v>129</v>
          </cell>
          <cell r="G446" t="str">
            <v>ทาวน์เฮ้าส์</v>
          </cell>
          <cell r="H446" t="str">
            <v>ฉ.129285</v>
          </cell>
          <cell r="I446" t="str">
            <v>ทุ่งสองห้อง</v>
          </cell>
          <cell r="J446" t="str">
            <v>ดอนเมือง</v>
          </cell>
          <cell r="K446" t="str">
            <v>กรุงเทพมหานคร</v>
          </cell>
          <cell r="L446" t="str">
            <v>บริษัท พสุพัฒน์ เรียลตี้ จำกัด</v>
          </cell>
        </row>
        <row r="447">
          <cell r="B447" t="str">
            <v>001-00000331-9</v>
          </cell>
          <cell r="C447">
            <v>34038</v>
          </cell>
          <cell r="D447">
            <v>39517</v>
          </cell>
          <cell r="E447">
            <v>3150000</v>
          </cell>
          <cell r="F447">
            <v>134</v>
          </cell>
          <cell r="G447" t="str">
            <v>ทาวน์เฮ้าส์</v>
          </cell>
          <cell r="H447" t="str">
            <v>ฉ.129284</v>
          </cell>
          <cell r="I447" t="str">
            <v>ทุ่งสองห้อง</v>
          </cell>
          <cell r="J447" t="str">
            <v>ดอนเมือง</v>
          </cell>
          <cell r="K447" t="str">
            <v>กรุงเทพมหานคร</v>
          </cell>
          <cell r="L447">
            <v>0</v>
          </cell>
        </row>
        <row r="448">
          <cell r="B448" t="str">
            <v>เกินกำหนดชำระ 60 ด. ขึ้นไป ( over 60 m.)</v>
          </cell>
          <cell r="E448">
            <v>112898000</v>
          </cell>
          <cell r="G448">
            <v>0</v>
          </cell>
        </row>
        <row r="449">
          <cell r="B449" t="str">
            <v>รวมเงินให้กู้ยืมแก่บุคคลหรือกิจการที่ไม่เกี่ยวข้องกัน</v>
          </cell>
          <cell r="E449">
            <v>370260171.53999996</v>
          </cell>
          <cell r="G449">
            <v>0</v>
          </cell>
        </row>
        <row r="450">
          <cell r="E450">
            <v>393332108.49999994</v>
          </cell>
          <cell r="G450">
            <v>0</v>
          </cell>
        </row>
        <row r="452">
          <cell r="B452" t="str">
            <v>รวม ธุรกิจ +ที่อยู่อาศัย</v>
          </cell>
        </row>
      </sheetData>
      <sheetData sheetId="5" refreshError="1"/>
      <sheetData sheetId="6" refreshError="1">
        <row r="1">
          <cell r="V1">
            <v>1</v>
          </cell>
          <cell r="W1">
            <v>2</v>
          </cell>
          <cell r="X1">
            <v>3</v>
          </cell>
          <cell r="Y1">
            <v>4</v>
          </cell>
          <cell r="Z1">
            <v>5</v>
          </cell>
          <cell r="AA1">
            <v>6</v>
          </cell>
        </row>
        <row r="2">
          <cell r="V2" t="str">
            <v>Account no.</v>
          </cell>
          <cell r="W2" t="str">
            <v>มูลหนี้ที่ศาลรับฟ้อง</v>
          </cell>
          <cell r="AA2" t="str">
            <v>หมายเหตุ</v>
          </cell>
        </row>
        <row r="3">
          <cell r="W3" t="str">
            <v>เงินต้น</v>
          </cell>
          <cell r="X3" t="str">
            <v>ดอกเบี้ย</v>
          </cell>
          <cell r="Y3" t="str">
            <v>ค่า บปก.อัคคีภัย</v>
          </cell>
          <cell r="Z3" t="str">
            <v>รวม</v>
          </cell>
          <cell r="AA3" t="str">
            <v>คิดจากเงินต้น</v>
          </cell>
        </row>
        <row r="4">
          <cell r="V4" t="str">
            <v>001-00000703-7</v>
          </cell>
          <cell r="W4">
            <v>767715</v>
          </cell>
          <cell r="X4">
            <v>187296.51</v>
          </cell>
          <cell r="Y4">
            <v>312</v>
          </cell>
          <cell r="Z4">
            <v>955323.51</v>
          </cell>
          <cell r="AA4">
            <v>0.19</v>
          </cell>
        </row>
        <row r="5">
          <cell r="V5" t="str">
            <v>001-00000859-4</v>
          </cell>
          <cell r="W5">
            <v>4411481.2300000004</v>
          </cell>
          <cell r="X5">
            <v>1022738.47</v>
          </cell>
          <cell r="Y5">
            <v>3242</v>
          </cell>
          <cell r="Z5">
            <v>5437461.7000000002</v>
          </cell>
          <cell r="AA5">
            <v>0.19</v>
          </cell>
        </row>
        <row r="6">
          <cell r="V6" t="str">
            <v>001-00000108-2</v>
          </cell>
          <cell r="W6">
            <v>1314122.3400000001</v>
          </cell>
          <cell r="X6">
            <v>311897.03000000003</v>
          </cell>
          <cell r="Y6">
            <v>0</v>
          </cell>
          <cell r="Z6">
            <v>1626019.37</v>
          </cell>
          <cell r="AA6">
            <v>0.19</v>
          </cell>
        </row>
        <row r="7">
          <cell r="V7" t="str">
            <v>001-00000759-1</v>
          </cell>
          <cell r="W7">
            <v>2171385.9700000002</v>
          </cell>
          <cell r="X7">
            <v>826334.29</v>
          </cell>
          <cell r="Y7">
            <v>1297</v>
          </cell>
          <cell r="Z7">
            <v>2999017.26</v>
          </cell>
          <cell r="AA7">
            <v>0.19</v>
          </cell>
        </row>
        <row r="8">
          <cell r="V8" t="str">
            <v>001-00000411-2</v>
          </cell>
          <cell r="W8">
            <v>1176606.43</v>
          </cell>
          <cell r="X8">
            <v>276228.51</v>
          </cell>
          <cell r="Y8">
            <v>1343.92</v>
          </cell>
          <cell r="Z8">
            <v>1454178.86</v>
          </cell>
          <cell r="AA8">
            <v>0.19</v>
          </cell>
        </row>
        <row r="9">
          <cell r="V9" t="str">
            <v>001-00000194-6</v>
          </cell>
          <cell r="W9">
            <v>552602.18000000005</v>
          </cell>
          <cell r="X9">
            <v>308819.45</v>
          </cell>
          <cell r="Y9">
            <v>0</v>
          </cell>
          <cell r="Z9">
            <v>861421.63</v>
          </cell>
          <cell r="AA9" t="str">
            <v>NA.</v>
          </cell>
        </row>
        <row r="10">
          <cell r="W10">
            <v>10393913.15</v>
          </cell>
          <cell r="X10">
            <v>2933314.26</v>
          </cell>
          <cell r="Y10">
            <v>6194.92</v>
          </cell>
          <cell r="Z10">
            <v>13333422.33</v>
          </cell>
        </row>
        <row r="11">
          <cell r="V11" t="str">
            <v>001-00000834-9</v>
          </cell>
          <cell r="W11">
            <v>25000000</v>
          </cell>
          <cell r="X11">
            <v>5551006</v>
          </cell>
          <cell r="Y11">
            <v>0</v>
          </cell>
          <cell r="Z11">
            <v>30551096</v>
          </cell>
          <cell r="AA11" t="str">
            <v>15%(20.00ลบ.) 19%(5.00ลบ.)</v>
          </cell>
        </row>
        <row r="12">
          <cell r="V12" t="str">
            <v>001-00000290-1</v>
          </cell>
          <cell r="W12">
            <v>277394</v>
          </cell>
          <cell r="X12">
            <v>77643.5</v>
          </cell>
          <cell r="Y12">
            <v>972</v>
          </cell>
          <cell r="Z12">
            <v>356009.5</v>
          </cell>
          <cell r="AA12">
            <v>0.19</v>
          </cell>
        </row>
        <row r="13">
          <cell r="V13" t="str">
            <v>001-00000243-4</v>
          </cell>
          <cell r="W13">
            <v>1300000</v>
          </cell>
          <cell r="X13">
            <v>202336.98</v>
          </cell>
          <cell r="Y13">
            <v>0</v>
          </cell>
          <cell r="Z13">
            <v>1502336.98</v>
          </cell>
          <cell r="AA13">
            <v>0.19</v>
          </cell>
        </row>
        <row r="14">
          <cell r="V14" t="str">
            <v>001-00000644-9</v>
          </cell>
          <cell r="W14">
            <v>302775.59000000003</v>
          </cell>
          <cell r="X14">
            <v>78965.429999999993</v>
          </cell>
          <cell r="Y14">
            <v>312</v>
          </cell>
          <cell r="Z14">
            <v>382053.02</v>
          </cell>
          <cell r="AA14">
            <v>0.19</v>
          </cell>
        </row>
        <row r="15">
          <cell r="V15" t="str">
            <v>001-00000406-7</v>
          </cell>
          <cell r="W15">
            <v>1050645.3500000001</v>
          </cell>
          <cell r="X15">
            <v>379556.42</v>
          </cell>
          <cell r="Y15">
            <v>2860</v>
          </cell>
          <cell r="Z15">
            <v>1433061.77</v>
          </cell>
          <cell r="AA15">
            <v>0.19</v>
          </cell>
        </row>
        <row r="16">
          <cell r="V16" t="str">
            <v>001-00000740-4</v>
          </cell>
          <cell r="W16">
            <v>957941</v>
          </cell>
          <cell r="X16">
            <v>336093.65</v>
          </cell>
          <cell r="Y16">
            <v>0</v>
          </cell>
          <cell r="Z16">
            <v>1294034.6499999999</v>
          </cell>
          <cell r="AA16" t="str">
            <v>19% (3,957,116.-บาท)</v>
          </cell>
        </row>
        <row r="17">
          <cell r="V17" t="str">
            <v>001-00000738-2</v>
          </cell>
          <cell r="W17">
            <v>2999175</v>
          </cell>
          <cell r="X17">
            <v>1364906.63</v>
          </cell>
          <cell r="Y17">
            <v>0</v>
          </cell>
          <cell r="Z17">
            <v>4364081.63</v>
          </cell>
          <cell r="AA17">
            <v>0.19</v>
          </cell>
        </row>
        <row r="18">
          <cell r="V18" t="str">
            <v>001-00000319-1</v>
          </cell>
          <cell r="W18">
            <v>655790.13</v>
          </cell>
          <cell r="X18">
            <v>98997.36</v>
          </cell>
          <cell r="Y18">
            <v>675</v>
          </cell>
          <cell r="Z18">
            <v>755462.49</v>
          </cell>
          <cell r="AA18" t="str">
            <v>19%(655,790.13 บาท)</v>
          </cell>
        </row>
        <row r="19">
          <cell r="V19" t="str">
            <v>001-00000451-2</v>
          </cell>
          <cell r="W19">
            <v>2485275.52</v>
          </cell>
          <cell r="X19">
            <v>1145168.55</v>
          </cell>
          <cell r="Y19">
            <v>0</v>
          </cell>
          <cell r="Z19">
            <v>3630444.07</v>
          </cell>
          <cell r="AA19">
            <v>0.19</v>
          </cell>
        </row>
        <row r="20">
          <cell r="V20" t="str">
            <v>001-00000847-6</v>
          </cell>
          <cell r="W20">
            <v>17135048.940000001</v>
          </cell>
          <cell r="X20">
            <v>5316090.25</v>
          </cell>
          <cell r="Y20">
            <v>10889</v>
          </cell>
          <cell r="Z20">
            <v>22462028.190000001</v>
          </cell>
          <cell r="AA20">
            <v>0.19</v>
          </cell>
        </row>
        <row r="21">
          <cell r="V21" t="str">
            <v>001-00000425-8</v>
          </cell>
          <cell r="W21">
            <v>2733123.62</v>
          </cell>
          <cell r="X21">
            <v>742660.82</v>
          </cell>
          <cell r="Y21">
            <v>6680</v>
          </cell>
          <cell r="Z21">
            <v>3482464.44</v>
          </cell>
          <cell r="AA21">
            <v>0.19</v>
          </cell>
        </row>
        <row r="22">
          <cell r="V22" t="str">
            <v>001-00000850-7</v>
          </cell>
          <cell r="W22">
            <v>5600000</v>
          </cell>
          <cell r="X22">
            <v>762367.11</v>
          </cell>
          <cell r="Y22">
            <v>0</v>
          </cell>
          <cell r="Z22">
            <v>6362367.1100000003</v>
          </cell>
          <cell r="AA22">
            <v>0.19</v>
          </cell>
        </row>
        <row r="23">
          <cell r="V23" t="str">
            <v>001-00000121-9</v>
          </cell>
          <cell r="W23">
            <v>9700000</v>
          </cell>
          <cell r="X23">
            <v>5580505.2199999997</v>
          </cell>
          <cell r="Y23">
            <v>0</v>
          </cell>
          <cell r="Z23">
            <v>15280505.219999999</v>
          </cell>
          <cell r="AA23" t="str">
            <v>NA.</v>
          </cell>
        </row>
        <row r="24">
          <cell r="V24" t="str">
            <v>001-00000817-6</v>
          </cell>
          <cell r="W24">
            <v>609166.99</v>
          </cell>
          <cell r="X24">
            <v>227421.92</v>
          </cell>
          <cell r="Y24">
            <v>843</v>
          </cell>
          <cell r="Z24">
            <v>837431.91</v>
          </cell>
          <cell r="AA24" t="str">
            <v>NA.</v>
          </cell>
        </row>
        <row r="25">
          <cell r="V25" t="str">
            <v>001-00000846-7</v>
          </cell>
          <cell r="W25">
            <v>1980991.78</v>
          </cell>
          <cell r="X25">
            <v>260508.14</v>
          </cell>
          <cell r="Y25">
            <v>2685.7</v>
          </cell>
          <cell r="Z25">
            <v>2244185.62</v>
          </cell>
          <cell r="AA25">
            <v>0.16</v>
          </cell>
        </row>
        <row r="26">
          <cell r="V26" t="str">
            <v>001-00000844-9</v>
          </cell>
          <cell r="W26">
            <v>3246066.78</v>
          </cell>
          <cell r="X26">
            <v>1918049.34</v>
          </cell>
          <cell r="Y26">
            <v>3959.81</v>
          </cell>
          <cell r="Z26">
            <v>5168075.93</v>
          </cell>
          <cell r="AA26" t="str">
            <v>19%(665,203.55 บาท)</v>
          </cell>
        </row>
        <row r="27">
          <cell r="V27" t="str">
            <v>001-00000438-5</v>
          </cell>
          <cell r="W27">
            <v>665203.55000000005</v>
          </cell>
          <cell r="X27">
            <v>240657.89</v>
          </cell>
          <cell r="Y27">
            <v>0</v>
          </cell>
          <cell r="Z27">
            <v>905861.44</v>
          </cell>
          <cell r="AA27">
            <v>0.19</v>
          </cell>
        </row>
        <row r="28">
          <cell r="V28" t="str">
            <v>001-00000531-9</v>
          </cell>
          <cell r="W28">
            <v>995833.65</v>
          </cell>
          <cell r="X28">
            <v>434673.09</v>
          </cell>
          <cell r="Y28">
            <v>0</v>
          </cell>
          <cell r="Z28">
            <v>1430506.74</v>
          </cell>
          <cell r="AA28" t="str">
            <v>12.5%(995,833.65 บาท)</v>
          </cell>
        </row>
        <row r="29">
          <cell r="W29">
            <v>77694431.900000006</v>
          </cell>
          <cell r="X29">
            <v>26459134.43</v>
          </cell>
          <cell r="Y29">
            <v>29876.51</v>
          </cell>
          <cell r="Z29">
            <v>104183442.84</v>
          </cell>
        </row>
        <row r="30">
          <cell r="V30" t="str">
            <v>001-00000353-7</v>
          </cell>
          <cell r="W30">
            <v>306851.3</v>
          </cell>
          <cell r="X30">
            <v>1294.98</v>
          </cell>
          <cell r="Y30">
            <v>1536</v>
          </cell>
          <cell r="Z30">
            <v>309684.28000000003</v>
          </cell>
          <cell r="AA30">
            <v>0.19</v>
          </cell>
        </row>
        <row r="31">
          <cell r="V31" t="str">
            <v>001-00000705-5</v>
          </cell>
          <cell r="W31">
            <v>467966.4</v>
          </cell>
          <cell r="X31">
            <v>151031.35</v>
          </cell>
          <cell r="Y31">
            <v>416</v>
          </cell>
          <cell r="Z31">
            <v>619413.75</v>
          </cell>
          <cell r="AA31">
            <v>0.15</v>
          </cell>
        </row>
        <row r="32">
          <cell r="V32" t="str">
            <v>001-00000678-5</v>
          </cell>
          <cell r="W32">
            <v>487960.63</v>
          </cell>
          <cell r="X32">
            <v>158246.29999999999</v>
          </cell>
          <cell r="Y32">
            <v>416</v>
          </cell>
          <cell r="Z32">
            <v>646622.93000000005</v>
          </cell>
          <cell r="AA32">
            <v>0.19</v>
          </cell>
        </row>
        <row r="33">
          <cell r="V33" t="str">
            <v>001-00000429-4</v>
          </cell>
          <cell r="W33">
            <v>484397.97</v>
          </cell>
          <cell r="X33">
            <v>276317.71999999997</v>
          </cell>
          <cell r="Y33">
            <v>5495.52</v>
          </cell>
          <cell r="Z33">
            <v>766211.21</v>
          </cell>
          <cell r="AA33">
            <v>0.19</v>
          </cell>
        </row>
        <row r="34">
          <cell r="V34" t="str">
            <v>001-00000719-1</v>
          </cell>
          <cell r="W34">
            <v>184237.91</v>
          </cell>
          <cell r="X34">
            <v>124402.35</v>
          </cell>
          <cell r="Y34">
            <v>0</v>
          </cell>
          <cell r="Z34">
            <v>308640.26</v>
          </cell>
          <cell r="AA34">
            <v>0.19</v>
          </cell>
        </row>
        <row r="35">
          <cell r="V35" t="str">
            <v>001-00000717-3</v>
          </cell>
          <cell r="W35">
            <v>857699.05</v>
          </cell>
          <cell r="X35">
            <v>640983.56999999995</v>
          </cell>
          <cell r="Y35">
            <v>0</v>
          </cell>
          <cell r="Z35">
            <v>1498682.62</v>
          </cell>
          <cell r="AA35">
            <v>0.19</v>
          </cell>
        </row>
        <row r="36">
          <cell r="V36" t="str">
            <v>001-00000161-9</v>
          </cell>
          <cell r="W36">
            <v>1090000</v>
          </cell>
          <cell r="X36">
            <v>863267.01</v>
          </cell>
          <cell r="Y36">
            <v>0</v>
          </cell>
          <cell r="Z36">
            <v>1953267.01</v>
          </cell>
          <cell r="AA36">
            <v>0.19</v>
          </cell>
        </row>
        <row r="37">
          <cell r="V37" t="str">
            <v>001-00000318-2</v>
          </cell>
          <cell r="W37">
            <v>1012906.97</v>
          </cell>
          <cell r="X37">
            <v>318410.44</v>
          </cell>
          <cell r="Y37">
            <v>0</v>
          </cell>
          <cell r="Z37">
            <v>1331317.4099999999</v>
          </cell>
          <cell r="AA37">
            <v>0.19</v>
          </cell>
        </row>
        <row r="38">
          <cell r="V38" t="str">
            <v>001-00000588-2</v>
          </cell>
          <cell r="W38">
            <v>1875993.68</v>
          </cell>
          <cell r="X38">
            <v>1626554.11</v>
          </cell>
          <cell r="Y38">
            <v>0</v>
          </cell>
          <cell r="Z38">
            <v>3502547.79</v>
          </cell>
          <cell r="AA38">
            <v>0.19</v>
          </cell>
        </row>
        <row r="39">
          <cell r="V39" t="str">
            <v>001-00000068-9</v>
          </cell>
          <cell r="W39">
            <v>262500.34999999998</v>
          </cell>
          <cell r="X39">
            <v>168342.31</v>
          </cell>
          <cell r="Y39">
            <v>0</v>
          </cell>
          <cell r="Z39">
            <v>430842.66</v>
          </cell>
          <cell r="AA39">
            <v>0.19</v>
          </cell>
        </row>
        <row r="40">
          <cell r="V40" t="str">
            <v>001-00000198-2</v>
          </cell>
          <cell r="W40">
            <v>92678.73</v>
          </cell>
          <cell r="X40">
            <v>60889.93</v>
          </cell>
          <cell r="Y40">
            <v>1290.42</v>
          </cell>
          <cell r="Z40">
            <v>154859.07999999999</v>
          </cell>
          <cell r="AA40">
            <v>0.19</v>
          </cell>
        </row>
        <row r="41">
          <cell r="V41" t="str">
            <v>001-00000203-4</v>
          </cell>
          <cell r="W41">
            <v>692497.12</v>
          </cell>
          <cell r="X41">
            <v>403566.83</v>
          </cell>
          <cell r="Y41">
            <v>1768.71</v>
          </cell>
          <cell r="Z41">
            <v>1097832.6599999999</v>
          </cell>
          <cell r="AA41">
            <v>0.19</v>
          </cell>
        </row>
        <row r="42">
          <cell r="V42" t="str">
            <v>001-00000444-9</v>
          </cell>
          <cell r="W42">
            <v>1594661.97</v>
          </cell>
          <cell r="X42">
            <v>303881.42</v>
          </cell>
          <cell r="Y42">
            <v>0</v>
          </cell>
          <cell r="Z42">
            <v>1898543.39</v>
          </cell>
          <cell r="AA42">
            <v>0.19</v>
          </cell>
        </row>
        <row r="43">
          <cell r="V43" t="str">
            <v>001-00000674-9</v>
          </cell>
          <cell r="W43">
            <v>31146.6</v>
          </cell>
          <cell r="X43">
            <v>11550.7</v>
          </cell>
          <cell r="Y43">
            <v>0</v>
          </cell>
          <cell r="Z43">
            <v>42697.3</v>
          </cell>
          <cell r="AA43">
            <v>0.19</v>
          </cell>
        </row>
        <row r="44">
          <cell r="V44" t="str">
            <v>001-00000673-0</v>
          </cell>
          <cell r="W44">
            <v>173637.4</v>
          </cell>
          <cell r="X44">
            <v>64393.32</v>
          </cell>
          <cell r="Y44">
            <v>0</v>
          </cell>
          <cell r="Z44">
            <v>238030.72</v>
          </cell>
          <cell r="AA44">
            <v>0.19</v>
          </cell>
        </row>
        <row r="45">
          <cell r="V45" t="str">
            <v>001-00000017-0</v>
          </cell>
          <cell r="W45">
            <v>842770.02</v>
          </cell>
          <cell r="X45">
            <v>196795.27</v>
          </cell>
          <cell r="Y45">
            <v>2364.6999999999998</v>
          </cell>
          <cell r="Z45">
            <v>1041929.99</v>
          </cell>
          <cell r="AA45">
            <v>0.19</v>
          </cell>
        </row>
        <row r="46">
          <cell r="W46">
            <v>10457906.1</v>
          </cell>
          <cell r="X46">
            <v>5432201.209999999</v>
          </cell>
          <cell r="Y46">
            <v>13287.35</v>
          </cell>
          <cell r="Z46">
            <v>15903394.660000002</v>
          </cell>
        </row>
        <row r="47">
          <cell r="V47" t="str">
            <v>001-00000822-1</v>
          </cell>
          <cell r="W47">
            <v>3150000</v>
          </cell>
          <cell r="X47">
            <v>580463</v>
          </cell>
          <cell r="Y47">
            <v>4248</v>
          </cell>
          <cell r="Z47">
            <v>3734711</v>
          </cell>
          <cell r="AA47">
            <v>0.19</v>
          </cell>
        </row>
        <row r="48">
          <cell r="V48" t="str">
            <v>001-00000331-9</v>
          </cell>
          <cell r="W48">
            <v>3131888</v>
          </cell>
          <cell r="X48">
            <v>687226</v>
          </cell>
          <cell r="Y48">
            <v>3921</v>
          </cell>
          <cell r="Z48">
            <v>3823035</v>
          </cell>
          <cell r="AA48">
            <v>0.19</v>
          </cell>
        </row>
        <row r="49">
          <cell r="V49" t="str">
            <v>001-00000564-6</v>
          </cell>
          <cell r="W49">
            <v>2785152.62</v>
          </cell>
          <cell r="X49">
            <v>826389.11</v>
          </cell>
          <cell r="Y49">
            <v>3164</v>
          </cell>
          <cell r="Z49">
            <v>3614705.73</v>
          </cell>
          <cell r="AA49">
            <v>0.19</v>
          </cell>
        </row>
        <row r="50">
          <cell r="V50" t="str">
            <v>001-00000087-0</v>
          </cell>
          <cell r="W50">
            <v>928993.68</v>
          </cell>
          <cell r="X50">
            <v>142357.74</v>
          </cell>
          <cell r="Y50">
            <v>1499</v>
          </cell>
          <cell r="Z50">
            <v>1072850.42</v>
          </cell>
          <cell r="AA50">
            <v>0.19</v>
          </cell>
        </row>
        <row r="51">
          <cell r="V51" t="str">
            <v>001-00000301-9</v>
          </cell>
          <cell r="W51">
            <v>1343674.07</v>
          </cell>
          <cell r="X51">
            <v>282266.25</v>
          </cell>
          <cell r="Y51">
            <v>1764</v>
          </cell>
          <cell r="Z51">
            <v>1627704.3200000001</v>
          </cell>
          <cell r="AA51">
            <v>0.19</v>
          </cell>
        </row>
        <row r="52">
          <cell r="V52" t="str">
            <v>001-00000080-1</v>
          </cell>
          <cell r="W52">
            <v>3150000</v>
          </cell>
          <cell r="X52">
            <v>1528584.28</v>
          </cell>
          <cell r="Y52">
            <v>4284</v>
          </cell>
          <cell r="Z52">
            <v>4682868.28</v>
          </cell>
          <cell r="AA52">
            <v>0.19</v>
          </cell>
        </row>
        <row r="53">
          <cell r="V53" t="str">
            <v>001-00000410-7</v>
          </cell>
          <cell r="W53">
            <v>357948.27</v>
          </cell>
          <cell r="X53">
            <v>75090.679999999993</v>
          </cell>
          <cell r="Y53">
            <v>325</v>
          </cell>
          <cell r="Z53">
            <v>433363.95</v>
          </cell>
          <cell r="AA53">
            <v>0.19</v>
          </cell>
        </row>
        <row r="54">
          <cell r="V54" t="str">
            <v>001-00000099-8</v>
          </cell>
          <cell r="W54">
            <v>1838117.82</v>
          </cell>
          <cell r="X54">
            <v>389749.87</v>
          </cell>
          <cell r="Y54">
            <v>3983</v>
          </cell>
          <cell r="Z54">
            <v>2231850.69</v>
          </cell>
          <cell r="AA54">
            <v>0.19</v>
          </cell>
        </row>
        <row r="55">
          <cell r="V55" t="str">
            <v>001-00000195-5</v>
          </cell>
          <cell r="W55">
            <v>496341.01</v>
          </cell>
          <cell r="X55">
            <v>101814.43</v>
          </cell>
          <cell r="Y55">
            <v>312</v>
          </cell>
          <cell r="Z55">
            <v>598467.43999999994</v>
          </cell>
          <cell r="AA55">
            <v>0.19</v>
          </cell>
        </row>
        <row r="56">
          <cell r="V56" t="str">
            <v>001-00000244-3</v>
          </cell>
          <cell r="W56">
            <v>40000000</v>
          </cell>
          <cell r="X56">
            <v>15538630.130000001</v>
          </cell>
          <cell r="Y56">
            <v>0</v>
          </cell>
          <cell r="Z56">
            <v>55538630.130000003</v>
          </cell>
          <cell r="AA56">
            <v>0.19</v>
          </cell>
        </row>
        <row r="57">
          <cell r="V57" t="str">
            <v>001-00000532-8</v>
          </cell>
          <cell r="W57">
            <v>200000</v>
          </cell>
          <cell r="X57">
            <v>35241.06</v>
          </cell>
          <cell r="Y57">
            <v>416</v>
          </cell>
          <cell r="Z57">
            <v>235657.06</v>
          </cell>
          <cell r="AA57">
            <v>0.19</v>
          </cell>
        </row>
        <row r="58">
          <cell r="V58" t="str">
            <v>001-00000610-7</v>
          </cell>
          <cell r="W58">
            <v>649794.51</v>
          </cell>
          <cell r="X58">
            <v>69537.08</v>
          </cell>
          <cell r="Y58">
            <v>843</v>
          </cell>
          <cell r="Z58">
            <v>720174.59</v>
          </cell>
          <cell r="AA58">
            <v>0.19</v>
          </cell>
        </row>
        <row r="59">
          <cell r="V59" t="str">
            <v>001-00000208-9</v>
          </cell>
          <cell r="W59">
            <v>271892.13</v>
          </cell>
          <cell r="X59">
            <v>82634.64</v>
          </cell>
          <cell r="Y59">
            <v>416</v>
          </cell>
          <cell r="Z59">
            <v>354942.77</v>
          </cell>
          <cell r="AA59">
            <v>0.19</v>
          </cell>
        </row>
        <row r="60">
          <cell r="V60" t="str">
            <v>001-00000513-7</v>
          </cell>
          <cell r="W60">
            <v>2156117.48</v>
          </cell>
          <cell r="X60">
            <v>486972.51</v>
          </cell>
          <cell r="Y60">
            <v>0</v>
          </cell>
          <cell r="Z60">
            <v>2643089.9900000002</v>
          </cell>
          <cell r="AA60">
            <v>0.19</v>
          </cell>
        </row>
        <row r="61">
          <cell r="V61" t="str">
            <v>001-00000833-0</v>
          </cell>
          <cell r="W61">
            <v>4180292.16</v>
          </cell>
          <cell r="X61">
            <v>955282.65</v>
          </cell>
          <cell r="Y61">
            <v>2594</v>
          </cell>
          <cell r="Z61">
            <v>5138168.8099999996</v>
          </cell>
          <cell r="AA61">
            <v>0.19</v>
          </cell>
        </row>
        <row r="62">
          <cell r="V62" t="str">
            <v>001-00000820-7</v>
          </cell>
          <cell r="W62">
            <v>1723553.65</v>
          </cell>
          <cell r="X62">
            <v>426513.66</v>
          </cell>
          <cell r="Y62">
            <v>1297</v>
          </cell>
          <cell r="Z62">
            <v>2151364.31</v>
          </cell>
          <cell r="AA62">
            <v>0.19</v>
          </cell>
        </row>
        <row r="63">
          <cell r="V63" t="str">
            <v>001-00000400-7</v>
          </cell>
          <cell r="W63">
            <v>606172.32999999996</v>
          </cell>
          <cell r="X63">
            <v>199737.93</v>
          </cell>
          <cell r="Y63">
            <v>1324</v>
          </cell>
          <cell r="Z63">
            <v>807234.26</v>
          </cell>
          <cell r="AA63">
            <v>0.19</v>
          </cell>
        </row>
        <row r="64">
          <cell r="V64" t="str">
            <v>001-00000128-2</v>
          </cell>
          <cell r="W64">
            <v>767672.39</v>
          </cell>
          <cell r="X64">
            <v>165764.15</v>
          </cell>
          <cell r="Y64">
            <v>0</v>
          </cell>
          <cell r="Z64">
            <v>933436.54</v>
          </cell>
          <cell r="AA64">
            <v>0.19</v>
          </cell>
        </row>
        <row r="65">
          <cell r="V65" t="str">
            <v>001-00000255-2</v>
          </cell>
          <cell r="W65">
            <v>365242.15</v>
          </cell>
          <cell r="X65">
            <v>89059.88</v>
          </cell>
          <cell r="Y65">
            <v>832</v>
          </cell>
          <cell r="Z65">
            <v>455134.03</v>
          </cell>
          <cell r="AA65">
            <v>0.19</v>
          </cell>
        </row>
        <row r="66">
          <cell r="V66" t="str">
            <v>001-00000622-1</v>
          </cell>
          <cell r="W66">
            <v>587521.49</v>
          </cell>
          <cell r="X66">
            <v>146610.71</v>
          </cell>
          <cell r="Y66">
            <v>778</v>
          </cell>
          <cell r="Z66">
            <v>734910.2</v>
          </cell>
          <cell r="AA66">
            <v>0.19</v>
          </cell>
        </row>
        <row r="67">
          <cell r="V67" t="str">
            <v>001-00000082-5</v>
          </cell>
          <cell r="W67">
            <v>927644.98</v>
          </cell>
          <cell r="X67">
            <v>320498.81</v>
          </cell>
          <cell r="Y67">
            <v>1245</v>
          </cell>
          <cell r="Z67">
            <v>1249388.79</v>
          </cell>
          <cell r="AA67">
            <v>0.15</v>
          </cell>
        </row>
        <row r="68">
          <cell r="V68" t="str">
            <v>001-00000624-9</v>
          </cell>
          <cell r="W68">
            <v>500000</v>
          </cell>
          <cell r="X68">
            <v>102534.23</v>
          </cell>
          <cell r="Y68">
            <v>649</v>
          </cell>
          <cell r="Z68">
            <v>603183.23</v>
          </cell>
          <cell r="AA68">
            <v>0.19</v>
          </cell>
        </row>
        <row r="69">
          <cell r="V69" t="str">
            <v>001-00000103-7</v>
          </cell>
          <cell r="W69">
            <v>3225111.61</v>
          </cell>
          <cell r="X69">
            <v>1364884.91</v>
          </cell>
          <cell r="Y69">
            <v>1815</v>
          </cell>
          <cell r="Z69">
            <v>4591811.5199999996</v>
          </cell>
          <cell r="AA69">
            <v>0.19</v>
          </cell>
        </row>
        <row r="70">
          <cell r="V70" t="str">
            <v>001-00000452-1</v>
          </cell>
          <cell r="W70">
            <v>6690000</v>
          </cell>
          <cell r="X70">
            <v>4281213.97</v>
          </cell>
          <cell r="Y70">
            <v>6902.5</v>
          </cell>
          <cell r="Z70">
            <v>10978116.469999999</v>
          </cell>
          <cell r="AA70">
            <v>0.19</v>
          </cell>
        </row>
        <row r="71">
          <cell r="V71" t="str">
            <v>001-00000238-9</v>
          </cell>
          <cell r="W71">
            <v>4930709.99</v>
          </cell>
          <cell r="X71">
            <v>1181724.8999999999</v>
          </cell>
          <cell r="Y71">
            <v>4201</v>
          </cell>
          <cell r="Z71">
            <v>6116635.8900000006</v>
          </cell>
          <cell r="AA71">
            <v>0.19</v>
          </cell>
        </row>
        <row r="72">
          <cell r="V72" t="str">
            <v>001-00000071-6</v>
          </cell>
          <cell r="W72">
            <v>10000000</v>
          </cell>
          <cell r="X72">
            <v>5906862.9900000002</v>
          </cell>
          <cell r="Y72">
            <v>0</v>
          </cell>
          <cell r="Z72">
            <v>15906862.99</v>
          </cell>
          <cell r="AA72">
            <v>0.19</v>
          </cell>
        </row>
        <row r="73">
          <cell r="V73" t="str">
            <v>001-00000117-3</v>
          </cell>
          <cell r="W73">
            <v>4000000</v>
          </cell>
          <cell r="X73">
            <v>2346945.19</v>
          </cell>
          <cell r="Y73">
            <v>0</v>
          </cell>
          <cell r="Z73">
            <v>6346945.1899999995</v>
          </cell>
          <cell r="AA73">
            <v>0.19</v>
          </cell>
        </row>
        <row r="74">
          <cell r="V74" t="str">
            <v>001-00000118-2</v>
          </cell>
          <cell r="W74">
            <v>1750000</v>
          </cell>
          <cell r="X74">
            <v>1012726.01</v>
          </cell>
          <cell r="Y74">
            <v>4028.55</v>
          </cell>
          <cell r="Z74">
            <v>2766754.56</v>
          </cell>
          <cell r="AA74">
            <v>0.19</v>
          </cell>
        </row>
        <row r="75">
          <cell r="V75" t="str">
            <v>001-00000200-1</v>
          </cell>
          <cell r="W75">
            <v>801368.55</v>
          </cell>
          <cell r="X75">
            <v>210503.67</v>
          </cell>
          <cell r="Y75">
            <v>0</v>
          </cell>
          <cell r="Z75">
            <v>1011872.22</v>
          </cell>
          <cell r="AA75" t="str">
            <v>NA.</v>
          </cell>
        </row>
        <row r="76">
          <cell r="V76" t="str">
            <v>001-00000821-2</v>
          </cell>
          <cell r="W76">
            <v>4072832.5</v>
          </cell>
          <cell r="X76">
            <v>171385.47</v>
          </cell>
          <cell r="Y76">
            <v>0</v>
          </cell>
          <cell r="Z76">
            <v>4244217.99</v>
          </cell>
          <cell r="AA76">
            <v>0.15</v>
          </cell>
        </row>
        <row r="77">
          <cell r="V77" t="str">
            <v>001-00000860-7</v>
          </cell>
          <cell r="W77">
            <v>2486586.5</v>
          </cell>
          <cell r="X77">
            <v>1269794.1299999999</v>
          </cell>
          <cell r="Y77">
            <v>8312.7099999999991</v>
          </cell>
          <cell r="Z77">
            <v>3764693.34</v>
          </cell>
          <cell r="AA77">
            <v>0.19</v>
          </cell>
        </row>
        <row r="78">
          <cell r="V78" t="str">
            <v>001-00000554-6</v>
          </cell>
          <cell r="W78">
            <v>105599465.72</v>
          </cell>
          <cell r="X78">
            <v>52440983.990000002</v>
          </cell>
          <cell r="Y78">
            <v>0</v>
          </cell>
          <cell r="Z78">
            <v>158040449.71000001</v>
          </cell>
          <cell r="AA78">
            <v>0.19</v>
          </cell>
        </row>
        <row r="79">
          <cell r="V79" t="str">
            <v>001-00000555-5</v>
          </cell>
          <cell r="W79">
            <v>58000000</v>
          </cell>
          <cell r="X79">
            <v>27406986.300000001</v>
          </cell>
          <cell r="Y79">
            <v>0</v>
          </cell>
          <cell r="Z79">
            <v>85406986.299999997</v>
          </cell>
          <cell r="AA79">
            <v>0.19</v>
          </cell>
        </row>
        <row r="80">
          <cell r="V80" t="str">
            <v>001-00000246-1</v>
          </cell>
          <cell r="W80">
            <v>740283.09</v>
          </cell>
          <cell r="X80">
            <v>233523.82</v>
          </cell>
          <cell r="Y80">
            <v>2067.2400000001071</v>
          </cell>
          <cell r="Z80">
            <v>975874.15</v>
          </cell>
          <cell r="AA80">
            <v>0.19</v>
          </cell>
        </row>
        <row r="81">
          <cell r="V81" t="str">
            <v>001-00000326-4</v>
          </cell>
          <cell r="W81">
            <v>658748.1</v>
          </cell>
          <cell r="X81">
            <v>312241.08</v>
          </cell>
          <cell r="Y81">
            <v>887.03</v>
          </cell>
          <cell r="Z81">
            <v>971876.21</v>
          </cell>
          <cell r="AA81">
            <v>0.19</v>
          </cell>
        </row>
        <row r="82">
          <cell r="V82" t="str">
            <v>001-00000127-3</v>
          </cell>
          <cell r="W82">
            <v>1995098.62</v>
          </cell>
          <cell r="X82">
            <v>1057904.8</v>
          </cell>
          <cell r="Y82">
            <v>2772.37</v>
          </cell>
          <cell r="Z82">
            <v>3055775.79</v>
          </cell>
          <cell r="AA82">
            <v>0.19</v>
          </cell>
        </row>
        <row r="83">
          <cell r="V83" t="str">
            <v>001-00000706-4</v>
          </cell>
          <cell r="W83">
            <v>690725.62</v>
          </cell>
          <cell r="X83">
            <v>236105.39</v>
          </cell>
          <cell r="Y83">
            <v>1848.53</v>
          </cell>
          <cell r="Z83">
            <v>928679.54</v>
          </cell>
          <cell r="AA83">
            <v>0.19</v>
          </cell>
        </row>
        <row r="84">
          <cell r="V84" t="str">
            <v>001-00000460-7</v>
          </cell>
          <cell r="W84">
            <v>5000000</v>
          </cell>
          <cell r="X84">
            <v>4075000</v>
          </cell>
          <cell r="Y84">
            <v>0</v>
          </cell>
          <cell r="Z84">
            <v>9075000</v>
          </cell>
          <cell r="AA84">
            <v>0.19</v>
          </cell>
        </row>
        <row r="85">
          <cell r="V85" t="str">
            <v>001-00000458-5</v>
          </cell>
          <cell r="W85">
            <v>2074871.09</v>
          </cell>
          <cell r="X85">
            <v>1599480.28</v>
          </cell>
          <cell r="Y85">
            <v>0</v>
          </cell>
          <cell r="Z85">
            <v>3674351.37</v>
          </cell>
          <cell r="AA85">
            <v>0.19</v>
          </cell>
        </row>
        <row r="86">
          <cell r="V86" t="str">
            <v>001-00000459-4</v>
          </cell>
          <cell r="W86">
            <v>1557543.17</v>
          </cell>
          <cell r="X86">
            <v>1362368.38</v>
          </cell>
          <cell r="Y86">
            <v>0</v>
          </cell>
          <cell r="Z86">
            <v>2919911.55</v>
          </cell>
          <cell r="AA86">
            <v>0.19</v>
          </cell>
        </row>
        <row r="87">
          <cell r="V87" t="str">
            <v>001-00000457-6</v>
          </cell>
          <cell r="W87">
            <v>3473208.33</v>
          </cell>
          <cell r="X87">
            <v>3037960.82</v>
          </cell>
          <cell r="Y87">
            <v>26651.040000000001</v>
          </cell>
          <cell r="Z87">
            <v>6537820.1900000004</v>
          </cell>
          <cell r="AA87">
            <v>0.19</v>
          </cell>
        </row>
        <row r="88">
          <cell r="V88" t="str">
            <v>001-00000866-7</v>
          </cell>
          <cell r="W88">
            <v>100000000</v>
          </cell>
          <cell r="X88">
            <v>53931506.850000001</v>
          </cell>
          <cell r="Y88">
            <v>0</v>
          </cell>
          <cell r="Z88">
            <v>153931506.84999999</v>
          </cell>
          <cell r="AA88">
            <v>0.14000000000000001</v>
          </cell>
        </row>
        <row r="89">
          <cell r="V89" t="str">
            <v>001-00000867-6</v>
          </cell>
          <cell r="W89">
            <v>28000000</v>
          </cell>
          <cell r="X89">
            <v>15045424.640000001</v>
          </cell>
          <cell r="Y89">
            <v>0</v>
          </cell>
          <cell r="Z89">
            <v>43045424.640000001</v>
          </cell>
          <cell r="AA89">
            <v>0.14000000000000001</v>
          </cell>
        </row>
        <row r="90">
          <cell r="V90" t="str">
            <v>001-00000597-3</v>
          </cell>
          <cell r="W90">
            <v>39998188.649999999</v>
          </cell>
          <cell r="X90">
            <v>18602136.940000001</v>
          </cell>
          <cell r="Y90">
            <v>0</v>
          </cell>
          <cell r="Z90">
            <v>58600325.590000004</v>
          </cell>
          <cell r="AA90">
            <v>0.14000000000000001</v>
          </cell>
        </row>
        <row r="91">
          <cell r="V91" t="str">
            <v>001-00000598-2</v>
          </cell>
          <cell r="W91">
            <v>4939211.82</v>
          </cell>
          <cell r="X91">
            <v>2343283.88</v>
          </cell>
          <cell r="Y91">
            <v>0</v>
          </cell>
          <cell r="Z91">
            <v>7282495.7000000002</v>
          </cell>
          <cell r="AA91">
            <v>0.125</v>
          </cell>
        </row>
        <row r="92">
          <cell r="V92" t="str">
            <v>001-00000599-1</v>
          </cell>
          <cell r="W92">
            <v>3960705.58</v>
          </cell>
          <cell r="X92">
            <v>1879056.39</v>
          </cell>
          <cell r="Y92">
            <v>0</v>
          </cell>
          <cell r="Z92">
            <v>5839761.9699999997</v>
          </cell>
          <cell r="AA92">
            <v>0.125</v>
          </cell>
        </row>
        <row r="93">
          <cell r="V93" t="str">
            <v>001-00000514-6</v>
          </cell>
          <cell r="W93">
            <v>1322969.81</v>
          </cell>
          <cell r="X93">
            <v>460719.71</v>
          </cell>
          <cell r="Y93">
            <v>0</v>
          </cell>
          <cell r="Z93">
            <v>1783689.52</v>
          </cell>
          <cell r="AA93">
            <v>0.15</v>
          </cell>
        </row>
        <row r="94">
          <cell r="V94" t="str">
            <v>001-00000066-1</v>
          </cell>
          <cell r="W94">
            <v>893047.9</v>
          </cell>
          <cell r="X94">
            <v>318457.78999999998</v>
          </cell>
          <cell r="Y94">
            <v>0</v>
          </cell>
          <cell r="Z94">
            <v>1211505.69</v>
          </cell>
          <cell r="AA94">
            <v>0.19</v>
          </cell>
        </row>
        <row r="95">
          <cell r="V95" t="str">
            <v>001-00000606-7</v>
          </cell>
          <cell r="W95">
            <v>686735.54</v>
          </cell>
          <cell r="X95">
            <v>309591.84000000003</v>
          </cell>
          <cell r="Y95">
            <v>0</v>
          </cell>
          <cell r="Z95">
            <v>996327.38</v>
          </cell>
          <cell r="AA95">
            <v>0.19</v>
          </cell>
        </row>
        <row r="96">
          <cell r="V96" t="str">
            <v>001-00000816-7</v>
          </cell>
          <cell r="W96">
            <v>2610014.98</v>
          </cell>
          <cell r="X96">
            <v>1148049.05</v>
          </cell>
          <cell r="Y96">
            <v>4029.62</v>
          </cell>
          <cell r="Z96">
            <v>3762093.65</v>
          </cell>
          <cell r="AA96">
            <v>0.19</v>
          </cell>
        </row>
        <row r="97">
          <cell r="V97" t="str">
            <v>001-00000309-1</v>
          </cell>
          <cell r="W97">
            <v>4884809.67</v>
          </cell>
          <cell r="X97">
            <v>3112700.95</v>
          </cell>
          <cell r="Y97">
            <v>2685.7</v>
          </cell>
          <cell r="Z97">
            <v>8000196.3200000003</v>
          </cell>
          <cell r="AA97">
            <v>0.19</v>
          </cell>
        </row>
        <row r="98">
          <cell r="V98" t="str">
            <v>001-00000164-6</v>
          </cell>
          <cell r="W98">
            <v>4884809.67</v>
          </cell>
          <cell r="X98">
            <v>3144118.93</v>
          </cell>
          <cell r="Y98">
            <v>2685.7</v>
          </cell>
          <cell r="Z98">
            <v>8031614.2999999998</v>
          </cell>
          <cell r="AA98">
            <v>0.19</v>
          </cell>
        </row>
        <row r="99">
          <cell r="V99" t="str">
            <v>001-00000745-5</v>
          </cell>
          <cell r="W99">
            <v>4033391.91</v>
          </cell>
          <cell r="X99">
            <v>2542149.15</v>
          </cell>
          <cell r="Y99">
            <v>2578.6999999999998</v>
          </cell>
          <cell r="Z99">
            <v>6578119.7600000007</v>
          </cell>
          <cell r="AA99">
            <v>0.19</v>
          </cell>
        </row>
        <row r="100">
          <cell r="V100" t="str">
            <v>001-00000535-5</v>
          </cell>
          <cell r="W100">
            <v>15000000</v>
          </cell>
          <cell r="X100">
            <v>15750650.689999999</v>
          </cell>
          <cell r="Y100">
            <v>0</v>
          </cell>
          <cell r="Z100">
            <v>30750650.689999998</v>
          </cell>
          <cell r="AA100">
            <v>0.19</v>
          </cell>
        </row>
        <row r="101">
          <cell r="V101" t="str">
            <v>001-00000345-5</v>
          </cell>
          <cell r="W101">
            <v>4688627.91</v>
          </cell>
          <cell r="X101">
            <v>3056673.29</v>
          </cell>
          <cell r="Y101">
            <v>8057.1</v>
          </cell>
          <cell r="Z101">
            <v>7753358.2999999998</v>
          </cell>
          <cell r="AA101">
            <v>0.19</v>
          </cell>
        </row>
        <row r="102">
          <cell r="V102" t="str">
            <v>001-00000479-4</v>
          </cell>
          <cell r="W102">
            <v>1079786.56</v>
          </cell>
          <cell r="X102">
            <v>573233.54</v>
          </cell>
          <cell r="Y102">
            <v>3357.66</v>
          </cell>
          <cell r="Z102">
            <v>1656377.76</v>
          </cell>
          <cell r="AA102">
            <v>0.19</v>
          </cell>
        </row>
        <row r="103">
          <cell r="V103" t="str">
            <v>001-00000373-7</v>
          </cell>
          <cell r="W103">
            <v>101512238.97</v>
          </cell>
          <cell r="X103">
            <v>72650571.140000001</v>
          </cell>
          <cell r="Y103">
            <v>0</v>
          </cell>
          <cell r="Z103">
            <v>174162810.11000001</v>
          </cell>
          <cell r="AA103" t="str">
            <v>NA.</v>
          </cell>
        </row>
        <row r="104">
          <cell r="V104" t="str">
            <v>001-00000405-8</v>
          </cell>
          <cell r="W104">
            <v>410138.1</v>
          </cell>
          <cell r="X104">
            <v>189393.91</v>
          </cell>
          <cell r="Y104">
            <v>1611.42</v>
          </cell>
          <cell r="Z104">
            <v>601143.43000000005</v>
          </cell>
          <cell r="AA104">
            <v>0.19</v>
          </cell>
        </row>
        <row r="105">
          <cell r="V105" t="str">
            <v>001-00000440-7</v>
          </cell>
          <cell r="W105">
            <v>3810437.07</v>
          </cell>
          <cell r="X105">
            <v>1700366.79</v>
          </cell>
          <cell r="Y105">
            <v>10072.98</v>
          </cell>
          <cell r="Z105">
            <v>5520876.8399999999</v>
          </cell>
          <cell r="AA105">
            <v>0.19</v>
          </cell>
        </row>
        <row r="106">
          <cell r="V106" t="str">
            <v>001-00000493-0</v>
          </cell>
          <cell r="W106">
            <v>584554.31000000006</v>
          </cell>
          <cell r="X106">
            <v>175331.13</v>
          </cell>
          <cell r="Y106">
            <v>860.28</v>
          </cell>
          <cell r="Z106">
            <v>760745.72</v>
          </cell>
          <cell r="AA106">
            <v>0.19</v>
          </cell>
        </row>
        <row r="107">
          <cell r="V107" t="str">
            <v>001-00000831-2</v>
          </cell>
          <cell r="W107">
            <v>2707678.63</v>
          </cell>
          <cell r="X107">
            <v>1903034.81</v>
          </cell>
          <cell r="Y107">
            <v>0</v>
          </cell>
          <cell r="Z107">
            <v>4610713.4400000004</v>
          </cell>
          <cell r="AA107">
            <v>0.19</v>
          </cell>
        </row>
        <row r="108">
          <cell r="V108" t="str">
            <v>001-00000617-6</v>
          </cell>
          <cell r="W108">
            <v>2320000</v>
          </cell>
          <cell r="X108">
            <v>1028808.77</v>
          </cell>
          <cell r="Y108">
            <v>0</v>
          </cell>
          <cell r="Z108">
            <v>3348808.77</v>
          </cell>
          <cell r="AA108">
            <v>0.19</v>
          </cell>
        </row>
        <row r="109">
          <cell r="V109" t="str">
            <v>001-00000257-0</v>
          </cell>
          <cell r="W109">
            <v>511976.43</v>
          </cell>
          <cell r="X109">
            <v>283231.39</v>
          </cell>
          <cell r="Y109">
            <v>2789.06</v>
          </cell>
          <cell r="Z109">
            <v>797996.88</v>
          </cell>
          <cell r="AA109">
            <v>0.19</v>
          </cell>
        </row>
        <row r="110">
          <cell r="V110" t="str">
            <v>001-00000202-5</v>
          </cell>
          <cell r="W110">
            <v>635797.96</v>
          </cell>
          <cell r="X110">
            <v>381133.75</v>
          </cell>
          <cell r="Y110">
            <v>0</v>
          </cell>
          <cell r="Z110">
            <v>1016931.71</v>
          </cell>
          <cell r="AA110">
            <v>0.19</v>
          </cell>
        </row>
        <row r="111">
          <cell r="V111" t="str">
            <v>001-00000818-5</v>
          </cell>
          <cell r="W111">
            <v>734375.83</v>
          </cell>
          <cell r="X111">
            <v>663432.76</v>
          </cell>
          <cell r="Y111">
            <v>1806.16</v>
          </cell>
          <cell r="Z111">
            <v>1399614.75</v>
          </cell>
          <cell r="AA111">
            <v>0.19</v>
          </cell>
        </row>
        <row r="112">
          <cell r="V112" t="str">
            <v>001-00000811-2</v>
          </cell>
          <cell r="W112">
            <v>86000000</v>
          </cell>
          <cell r="X112">
            <v>49582670.299999997</v>
          </cell>
          <cell r="Y112">
            <v>0</v>
          </cell>
          <cell r="Z112">
            <v>135582670.30000001</v>
          </cell>
          <cell r="AA112">
            <v>0.19</v>
          </cell>
        </row>
        <row r="113">
          <cell r="V113" t="str">
            <v>001-00000809-4</v>
          </cell>
          <cell r="W113">
            <v>0</v>
          </cell>
          <cell r="X113">
            <v>0</v>
          </cell>
          <cell r="Y113">
            <v>0</v>
          </cell>
          <cell r="Z113">
            <v>0</v>
          </cell>
          <cell r="AA113">
            <v>0.19</v>
          </cell>
        </row>
        <row r="114">
          <cell r="V114" t="str">
            <v>001-00000810-7</v>
          </cell>
          <cell r="W114">
            <v>0</v>
          </cell>
          <cell r="X114">
            <v>0</v>
          </cell>
          <cell r="Y114">
            <v>0</v>
          </cell>
          <cell r="Z114">
            <v>0</v>
          </cell>
          <cell r="AA114">
            <v>0.19</v>
          </cell>
        </row>
        <row r="115">
          <cell r="V115" t="str">
            <v>001-00000743-7</v>
          </cell>
          <cell r="W115">
            <v>0</v>
          </cell>
          <cell r="X115">
            <v>0</v>
          </cell>
          <cell r="Y115">
            <v>0</v>
          </cell>
          <cell r="Z115">
            <v>0</v>
          </cell>
          <cell r="AA115">
            <v>0.19</v>
          </cell>
        </row>
        <row r="116">
          <cell r="V116" t="str">
            <v>001-00000015-2</v>
          </cell>
          <cell r="W116">
            <v>3998809.23</v>
          </cell>
          <cell r="X116">
            <v>5361285.09</v>
          </cell>
          <cell r="Y116">
            <v>2685.7</v>
          </cell>
          <cell r="Z116">
            <v>9362780.0199999996</v>
          </cell>
          <cell r="AA116">
            <v>0.19</v>
          </cell>
        </row>
        <row r="117">
          <cell r="V117" t="str">
            <v>001-00000645-8</v>
          </cell>
          <cell r="W117">
            <v>1438137.66</v>
          </cell>
          <cell r="X117">
            <v>815838.8</v>
          </cell>
          <cell r="Y117">
            <v>0</v>
          </cell>
          <cell r="Z117">
            <v>2253976.46</v>
          </cell>
          <cell r="AA117" t="str">
            <v>NA.</v>
          </cell>
        </row>
        <row r="118">
          <cell r="V118" t="str">
            <v>001-00000633-0</v>
          </cell>
          <cell r="W118">
            <v>593706.61</v>
          </cell>
          <cell r="X118">
            <v>360276.55</v>
          </cell>
          <cell r="Y118">
            <v>0</v>
          </cell>
          <cell r="Z118">
            <v>953983.16</v>
          </cell>
          <cell r="AA118" t="str">
            <v>NA.</v>
          </cell>
        </row>
        <row r="119">
          <cell r="V119" t="str">
            <v>001-00000421-2</v>
          </cell>
          <cell r="W119">
            <v>1079786.56</v>
          </cell>
          <cell r="X119">
            <v>732302.37</v>
          </cell>
          <cell r="Y119">
            <v>3357.66</v>
          </cell>
          <cell r="Z119">
            <v>1815446.59</v>
          </cell>
          <cell r="AA119" t="str">
            <v>19%(183,030.17บาท +19%ของ 896,756.39 บาท)</v>
          </cell>
        </row>
        <row r="120">
          <cell r="V120" t="str">
            <v>001-00000050-1</v>
          </cell>
          <cell r="W120">
            <v>913027.02</v>
          </cell>
          <cell r="X120">
            <v>657632.1</v>
          </cell>
          <cell r="Y120">
            <v>0</v>
          </cell>
          <cell r="Z120">
            <v>1570659.12</v>
          </cell>
          <cell r="AA120">
            <v>0.19</v>
          </cell>
        </row>
        <row r="121">
          <cell r="V121" t="str">
            <v>001-00000590-4</v>
          </cell>
          <cell r="W121">
            <v>1585511.22</v>
          </cell>
          <cell r="X121">
            <v>921845.15</v>
          </cell>
          <cell r="Y121">
            <v>2779.86</v>
          </cell>
          <cell r="Z121">
            <v>2510136.23</v>
          </cell>
          <cell r="AA121">
            <v>0.19</v>
          </cell>
        </row>
        <row r="122">
          <cell r="V122" t="str">
            <v>001-00000496-7</v>
          </cell>
          <cell r="W122">
            <v>3647324.21</v>
          </cell>
          <cell r="X122">
            <v>2372283.15</v>
          </cell>
          <cell r="Y122">
            <v>8057.1</v>
          </cell>
          <cell r="Z122">
            <v>6027664.459999999</v>
          </cell>
          <cell r="AA122">
            <v>0.19</v>
          </cell>
        </row>
        <row r="123">
          <cell r="V123" t="str">
            <v>001-00000190-4</v>
          </cell>
          <cell r="W123">
            <v>180338.93</v>
          </cell>
          <cell r="X123">
            <v>78048.42</v>
          </cell>
          <cell r="Y123">
            <v>1290.42</v>
          </cell>
          <cell r="Z123">
            <v>259677.77</v>
          </cell>
          <cell r="AA123">
            <v>0.19</v>
          </cell>
        </row>
        <row r="124">
          <cell r="V124" t="str">
            <v>001-00000580-4</v>
          </cell>
          <cell r="W124">
            <v>7356324.3200000003</v>
          </cell>
          <cell r="X124">
            <v>6430080.9199999999</v>
          </cell>
          <cell r="Y124">
            <v>0</v>
          </cell>
          <cell r="Z124">
            <v>13786405.24</v>
          </cell>
          <cell r="AA124">
            <v>0.19</v>
          </cell>
        </row>
        <row r="125">
          <cell r="V125" t="str">
            <v>001-00000579-1</v>
          </cell>
          <cell r="W125">
            <v>4996136.96</v>
          </cell>
          <cell r="X125">
            <v>4373860.21</v>
          </cell>
          <cell r="Y125">
            <v>0</v>
          </cell>
          <cell r="Z125">
            <v>9369997.1699999999</v>
          </cell>
          <cell r="AA125">
            <v>0.19</v>
          </cell>
        </row>
        <row r="126">
          <cell r="V126" t="str">
            <v>001-00000547-3</v>
          </cell>
          <cell r="W126">
            <v>1892328.02</v>
          </cell>
          <cell r="X126">
            <v>356290.23</v>
          </cell>
          <cell r="Y126">
            <v>0</v>
          </cell>
          <cell r="Z126">
            <v>2248618.25</v>
          </cell>
          <cell r="AA126" t="str">
            <v>NA.</v>
          </cell>
        </row>
        <row r="127">
          <cell r="V127" t="str">
            <v>001-00000474-9</v>
          </cell>
          <cell r="W127">
            <v>276779.5</v>
          </cell>
          <cell r="X127">
            <v>130765.04</v>
          </cell>
          <cell r="Y127">
            <v>1290.42</v>
          </cell>
          <cell r="Z127">
            <v>408834.96</v>
          </cell>
          <cell r="AA127">
            <v>0.15</v>
          </cell>
        </row>
        <row r="128">
          <cell r="V128" t="str">
            <v>001-00000566-4</v>
          </cell>
          <cell r="W128">
            <v>195861.4</v>
          </cell>
          <cell r="X128">
            <v>45876.6</v>
          </cell>
          <cell r="Y128">
            <v>0</v>
          </cell>
          <cell r="Z128">
            <v>241738</v>
          </cell>
          <cell r="AA128">
            <v>0.15</v>
          </cell>
        </row>
        <row r="129">
          <cell r="V129" t="str">
            <v>001-00000324-6</v>
          </cell>
          <cell r="W129">
            <v>355716.88</v>
          </cell>
          <cell r="X129">
            <v>178701.29</v>
          </cell>
          <cell r="Y129">
            <v>1086.05</v>
          </cell>
          <cell r="Z129">
            <v>535504.22</v>
          </cell>
          <cell r="AA129">
            <v>0.19</v>
          </cell>
        </row>
        <row r="130">
          <cell r="V130" t="str">
            <v>001-00000303-7</v>
          </cell>
          <cell r="W130">
            <v>208565.44</v>
          </cell>
          <cell r="X130">
            <v>115360.85</v>
          </cell>
          <cell r="Y130">
            <v>430.14</v>
          </cell>
          <cell r="Z130">
            <v>324356.43</v>
          </cell>
          <cell r="AA130">
            <v>0.19</v>
          </cell>
        </row>
        <row r="131">
          <cell r="V131" t="str">
            <v>001-00000521-9</v>
          </cell>
          <cell r="W131">
            <v>2309079.9300000002</v>
          </cell>
          <cell r="X131">
            <v>552645.07999999996</v>
          </cell>
          <cell r="Y131">
            <v>0</v>
          </cell>
          <cell r="Z131">
            <v>2861725.01</v>
          </cell>
          <cell r="AA131">
            <v>0.19</v>
          </cell>
        </row>
        <row r="132">
          <cell r="V132" t="str">
            <v>001-00000767-3</v>
          </cell>
          <cell r="W132">
            <v>1137563.77</v>
          </cell>
          <cell r="X132">
            <v>731677.82</v>
          </cell>
          <cell r="Y132">
            <v>2270.54</v>
          </cell>
          <cell r="Z132">
            <v>1871512.13</v>
          </cell>
          <cell r="AA132" t="str">
            <v>19%(932,180.34และ13% ของ205,383.43บาท)</v>
          </cell>
        </row>
        <row r="133">
          <cell r="V133" t="str">
            <v>001-00000065-2</v>
          </cell>
          <cell r="W133">
            <v>719231.92</v>
          </cell>
          <cell r="X133">
            <v>153716.07999999999</v>
          </cell>
          <cell r="Y133">
            <v>1006.87</v>
          </cell>
          <cell r="Z133">
            <v>873954.87</v>
          </cell>
          <cell r="AA133">
            <v>0.19</v>
          </cell>
        </row>
        <row r="134">
          <cell r="V134" t="str">
            <v>001-00000561-9</v>
          </cell>
          <cell r="W134">
            <v>1089629.44</v>
          </cell>
          <cell r="X134">
            <v>620760.4</v>
          </cell>
          <cell r="Y134">
            <v>0</v>
          </cell>
          <cell r="Z134">
            <v>1710389.84</v>
          </cell>
          <cell r="AA134">
            <v>0.19</v>
          </cell>
        </row>
        <row r="135">
          <cell r="V135" t="str">
            <v>001-00000920-9</v>
          </cell>
          <cell r="W135">
            <v>89221755.780000001</v>
          </cell>
          <cell r="X135">
            <v>74049229.530000001</v>
          </cell>
          <cell r="Y135">
            <v>0</v>
          </cell>
          <cell r="Z135">
            <v>163270985.31</v>
          </cell>
          <cell r="AA135">
            <v>0.19</v>
          </cell>
        </row>
        <row r="136">
          <cell r="V136" t="str">
            <v>001-00000043-4</v>
          </cell>
          <cell r="W136">
            <v>608324.22</v>
          </cell>
          <cell r="X136">
            <v>353543.74</v>
          </cell>
          <cell r="Y136">
            <v>2299.4299999999998</v>
          </cell>
          <cell r="Z136">
            <v>964167.39</v>
          </cell>
          <cell r="AA136">
            <v>0.14499999999999999</v>
          </cell>
        </row>
        <row r="137">
          <cell r="V137" t="str">
            <v>001-00000660-7</v>
          </cell>
          <cell r="W137">
            <v>630000</v>
          </cell>
          <cell r="X137">
            <v>497471.4</v>
          </cell>
          <cell r="Y137">
            <v>0</v>
          </cell>
          <cell r="Z137">
            <v>1127471.3999999999</v>
          </cell>
          <cell r="AA137">
            <v>0.19</v>
          </cell>
        </row>
        <row r="138">
          <cell r="W138">
            <v>828508007.95000005</v>
          </cell>
          <cell r="X138">
            <v>484605544.73000002</v>
          </cell>
          <cell r="Y138">
            <v>160468.54</v>
          </cell>
          <cell r="Z138">
            <v>1313274021.2200003</v>
          </cell>
        </row>
        <row r="139">
          <cell r="V139" t="str">
            <v>001-00000799-1</v>
          </cell>
          <cell r="W139">
            <v>5343678.0599999996</v>
          </cell>
          <cell r="X139">
            <v>886487.35</v>
          </cell>
          <cell r="Y139">
            <v>0</v>
          </cell>
          <cell r="Z139">
            <v>6230165.4099999992</v>
          </cell>
          <cell r="AA139">
            <v>0.14000000000000001</v>
          </cell>
        </row>
        <row r="140">
          <cell r="V140" t="str">
            <v>001-00000878-5</v>
          </cell>
          <cell r="W140">
            <v>2493171.23</v>
          </cell>
          <cell r="X140">
            <v>436407.42</v>
          </cell>
          <cell r="Y140">
            <v>0</v>
          </cell>
          <cell r="Z140">
            <v>2929578.65</v>
          </cell>
          <cell r="AA140">
            <v>0.14000000000000001</v>
          </cell>
        </row>
        <row r="141">
          <cell r="V141" t="str">
            <v>001-00000877-6</v>
          </cell>
          <cell r="W141">
            <v>1757934.25</v>
          </cell>
          <cell r="X141">
            <v>289408.94</v>
          </cell>
          <cell r="Y141">
            <v>0</v>
          </cell>
          <cell r="Z141">
            <v>2047343.19</v>
          </cell>
          <cell r="AA141">
            <v>0.14000000000000001</v>
          </cell>
        </row>
        <row r="142">
          <cell r="V142" t="str">
            <v>001-00000894-9</v>
          </cell>
          <cell r="W142">
            <v>248411.16</v>
          </cell>
          <cell r="X142">
            <v>40672.269999999997</v>
          </cell>
          <cell r="Y142">
            <v>0</v>
          </cell>
          <cell r="Z142">
            <v>289083.43</v>
          </cell>
          <cell r="AA142">
            <v>0.15</v>
          </cell>
        </row>
        <row r="143">
          <cell r="W143">
            <v>9843194.6999999993</v>
          </cell>
          <cell r="X143">
            <v>1652975.98</v>
          </cell>
          <cell r="Y143">
            <v>0</v>
          </cell>
          <cell r="Z143">
            <v>11496170.679999998</v>
          </cell>
          <cell r="AA143" t="str">
            <v xml:space="preserve"> </v>
          </cell>
        </row>
        <row r="144">
          <cell r="W144">
            <v>936897453.80000007</v>
          </cell>
          <cell r="X144">
            <v>521083170.61000001</v>
          </cell>
          <cell r="Y144">
            <v>209827.32</v>
          </cell>
          <cell r="Z144">
            <v>1458190451.7300003</v>
          </cell>
        </row>
      </sheetData>
      <sheetData sheetId="7" refreshError="1">
        <row r="1">
          <cell r="B1">
            <v>1</v>
          </cell>
          <cell r="C1">
            <v>2</v>
          </cell>
          <cell r="D1">
            <v>3</v>
          </cell>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cell r="AF1">
            <v>31</v>
          </cell>
          <cell r="AG1">
            <v>32</v>
          </cell>
          <cell r="AH1">
            <v>33</v>
          </cell>
          <cell r="AI1">
            <v>34</v>
          </cell>
          <cell r="AJ1">
            <v>35</v>
          </cell>
          <cell r="AK1">
            <v>36</v>
          </cell>
          <cell r="AL1">
            <v>37</v>
          </cell>
          <cell r="AM1">
            <v>38</v>
          </cell>
          <cell r="AN1">
            <v>39</v>
          </cell>
          <cell r="AO1">
            <v>40</v>
          </cell>
          <cell r="AP1">
            <v>41</v>
          </cell>
          <cell r="AQ1">
            <v>42</v>
          </cell>
          <cell r="AR1">
            <v>43</v>
          </cell>
          <cell r="AS1">
            <v>44</v>
          </cell>
          <cell r="AT1">
            <v>45</v>
          </cell>
          <cell r="AU1">
            <v>46</v>
          </cell>
          <cell r="AV1">
            <v>47</v>
          </cell>
          <cell r="AW1">
            <v>48</v>
          </cell>
          <cell r="AX1">
            <v>49</v>
          </cell>
          <cell r="AY1">
            <v>50</v>
          </cell>
          <cell r="AZ1">
            <v>51</v>
          </cell>
          <cell r="BA1">
            <v>52</v>
          </cell>
          <cell r="BB1">
            <v>53</v>
          </cell>
          <cell r="BC1">
            <v>54</v>
          </cell>
          <cell r="BD1">
            <v>55</v>
          </cell>
          <cell r="BE1">
            <v>56</v>
          </cell>
          <cell r="BF1">
            <v>57</v>
          </cell>
          <cell r="BG1">
            <v>58</v>
          </cell>
          <cell r="BH1">
            <v>59</v>
          </cell>
          <cell r="BI1">
            <v>60</v>
          </cell>
          <cell r="BJ1">
            <v>61</v>
          </cell>
          <cell r="BK1">
            <v>62</v>
          </cell>
          <cell r="BL1">
            <v>63</v>
          </cell>
          <cell r="BM1">
            <v>64</v>
          </cell>
          <cell r="BN1">
            <v>65</v>
          </cell>
          <cell r="BO1">
            <v>66</v>
          </cell>
          <cell r="BP1">
            <v>67</v>
          </cell>
          <cell r="BQ1">
            <v>68</v>
          </cell>
          <cell r="BR1">
            <v>69</v>
          </cell>
          <cell r="BS1">
            <v>70</v>
          </cell>
          <cell r="BT1">
            <v>71</v>
          </cell>
          <cell r="BU1">
            <v>72</v>
          </cell>
          <cell r="BV1">
            <v>73</v>
          </cell>
          <cell r="BW1">
            <v>74</v>
          </cell>
          <cell r="BX1">
            <v>75</v>
          </cell>
          <cell r="BY1">
            <v>76</v>
          </cell>
          <cell r="BZ1">
            <v>77</v>
          </cell>
          <cell r="CA1">
            <v>78</v>
          </cell>
          <cell r="CB1">
            <v>79</v>
          </cell>
          <cell r="CC1">
            <v>80</v>
          </cell>
          <cell r="CD1">
            <v>81</v>
          </cell>
          <cell r="CE1">
            <v>82</v>
          </cell>
          <cell r="CF1">
            <v>83</v>
          </cell>
          <cell r="CG1">
            <v>84</v>
          </cell>
          <cell r="CH1">
            <v>85</v>
          </cell>
          <cell r="CI1">
            <v>86</v>
          </cell>
          <cell r="CJ1">
            <v>87</v>
          </cell>
          <cell r="CK1">
            <v>88</v>
          </cell>
          <cell r="CL1">
            <v>89</v>
          </cell>
          <cell r="CM1">
            <v>90</v>
          </cell>
          <cell r="CN1">
            <v>91</v>
          </cell>
          <cell r="CO1">
            <v>92</v>
          </cell>
          <cell r="CP1">
            <v>93</v>
          </cell>
          <cell r="CQ1">
            <v>94</v>
          </cell>
          <cell r="CR1">
            <v>95</v>
          </cell>
          <cell r="CS1">
            <v>96</v>
          </cell>
          <cell r="CT1">
            <v>97</v>
          </cell>
          <cell r="CU1">
            <v>98</v>
          </cell>
          <cell r="CV1">
            <v>99</v>
          </cell>
          <cell r="CW1">
            <v>100</v>
          </cell>
          <cell r="CX1">
            <v>101</v>
          </cell>
          <cell r="CY1">
            <v>102</v>
          </cell>
          <cell r="CZ1">
            <v>103</v>
          </cell>
          <cell r="DA1">
            <v>104</v>
          </cell>
          <cell r="DB1">
            <v>105</v>
          </cell>
          <cell r="DC1">
            <v>106</v>
          </cell>
          <cell r="DD1">
            <v>107</v>
          </cell>
          <cell r="DE1">
            <v>108</v>
          </cell>
          <cell r="DF1">
            <v>109</v>
          </cell>
          <cell r="DG1">
            <v>110</v>
          </cell>
          <cell r="DH1">
            <v>111</v>
          </cell>
          <cell r="DI1">
            <v>112</v>
          </cell>
          <cell r="DJ1">
            <v>113</v>
          </cell>
          <cell r="DK1">
            <v>114</v>
          </cell>
          <cell r="DL1">
            <v>115</v>
          </cell>
          <cell r="DM1">
            <v>116</v>
          </cell>
          <cell r="DN1">
            <v>117</v>
          </cell>
          <cell r="DO1">
            <v>118</v>
          </cell>
          <cell r="DP1">
            <v>119</v>
          </cell>
          <cell r="DQ1">
            <v>120</v>
          </cell>
          <cell r="DR1">
            <v>121</v>
          </cell>
          <cell r="DS1">
            <v>122</v>
          </cell>
          <cell r="DT1">
            <v>123</v>
          </cell>
          <cell r="DU1">
            <v>124</v>
          </cell>
          <cell r="DV1">
            <v>125</v>
          </cell>
          <cell r="DW1">
            <v>126</v>
          </cell>
          <cell r="DX1">
            <v>127</v>
          </cell>
          <cell r="DY1">
            <v>128</v>
          </cell>
          <cell r="DZ1">
            <v>129</v>
          </cell>
          <cell r="EA1">
            <v>130</v>
          </cell>
          <cell r="EB1">
            <v>131</v>
          </cell>
          <cell r="EC1">
            <v>132</v>
          </cell>
          <cell r="ED1">
            <v>133</v>
          </cell>
          <cell r="EE1">
            <v>134</v>
          </cell>
          <cell r="EF1">
            <v>135</v>
          </cell>
          <cell r="EG1">
            <v>136</v>
          </cell>
          <cell r="EH1">
            <v>137</v>
          </cell>
          <cell r="EI1">
            <v>138</v>
          </cell>
          <cell r="EJ1">
            <v>139</v>
          </cell>
          <cell r="EK1">
            <v>140</v>
          </cell>
          <cell r="EL1">
            <v>141</v>
          </cell>
          <cell r="EM1">
            <v>142</v>
          </cell>
          <cell r="EN1">
            <v>143</v>
          </cell>
          <cell r="EO1">
            <v>144</v>
          </cell>
          <cell r="EP1">
            <v>145</v>
          </cell>
          <cell r="EQ1">
            <v>146</v>
          </cell>
          <cell r="ER1">
            <v>147</v>
          </cell>
          <cell r="ES1">
            <v>148</v>
          </cell>
          <cell r="ET1">
            <v>149</v>
          </cell>
          <cell r="EU1">
            <v>150</v>
          </cell>
          <cell r="EV1">
            <v>151</v>
          </cell>
          <cell r="EW1">
            <v>152</v>
          </cell>
          <cell r="EX1">
            <v>153</v>
          </cell>
          <cell r="EY1">
            <v>154</v>
          </cell>
          <cell r="EZ1">
            <v>155</v>
          </cell>
          <cell r="FA1">
            <v>156</v>
          </cell>
          <cell r="FB1">
            <v>157</v>
          </cell>
          <cell r="FC1">
            <v>158</v>
          </cell>
          <cell r="FD1">
            <v>159</v>
          </cell>
          <cell r="FE1">
            <v>160</v>
          </cell>
          <cell r="FF1">
            <v>161</v>
          </cell>
          <cell r="FG1">
            <v>162</v>
          </cell>
          <cell r="FH1">
            <v>163</v>
          </cell>
          <cell r="FI1">
            <v>164</v>
          </cell>
          <cell r="FJ1">
            <v>165</v>
          </cell>
          <cell r="FK1">
            <v>166</v>
          </cell>
        </row>
        <row r="2">
          <cell r="B2" t="str">
            <v>รหัสเงินกู้ (ใหม่)</v>
          </cell>
          <cell r="C2" t="str">
            <v>Type</v>
          </cell>
          <cell r="D2" t="str">
            <v>ชื่อลูกค้า</v>
          </cell>
          <cell r="E2" t="str">
            <v>Action</v>
          </cell>
          <cell r="F2" t="str">
            <v>ผู้ดูแล สช.</v>
          </cell>
          <cell r="G2" t="str">
            <v>ผู้ดูแล รส.</v>
          </cell>
          <cell r="H2" t="str">
            <v>วันที่ประเมิน</v>
          </cell>
          <cell r="I2" t="str">
            <v>มูลค่าหลักทรัพย์</v>
          </cell>
          <cell r="J2" t="str">
            <v>discount</v>
          </cell>
          <cell r="K2" t="str">
            <v>เงินต้นคงค้าง Dec.03</v>
          </cell>
          <cell r="L2" t="str">
            <v>Right  Interest Dec.03</v>
          </cell>
          <cell r="M2" t="str">
            <v>Accrued  Dec.03</v>
          </cell>
          <cell r="N2" t="str">
            <v>งวดค้าง Dec.03</v>
          </cell>
          <cell r="O2" t="str">
            <v>GAAP P Dec.03</v>
          </cell>
          <cell r="P2" t="str">
            <v>GAAP I Dec.03</v>
          </cell>
          <cell r="Q2" t="str">
            <v>DOI P Dec.03</v>
          </cell>
          <cell r="R2" t="str">
            <v>DOI I Dec.03</v>
          </cell>
          <cell r="S2" t="str">
            <v>เงินต้นคงค้าง Jan.04</v>
          </cell>
          <cell r="T2" t="str">
            <v>Right  Interest Jan.04</v>
          </cell>
          <cell r="U2" t="str">
            <v>Accrued Jan.04</v>
          </cell>
          <cell r="V2" t="str">
            <v>งวดค้าง Jan.04</v>
          </cell>
          <cell r="W2" t="str">
            <v>GAAP P Jan.04</v>
          </cell>
          <cell r="X2" t="str">
            <v>GAAP I Jan.04</v>
          </cell>
          <cell r="Y2" t="str">
            <v>DOI P Jan.04</v>
          </cell>
          <cell r="Z2" t="str">
            <v>DOI I Jan.04</v>
          </cell>
          <cell r="AA2" t="str">
            <v>เงินต้นคงค้าง Feb.04</v>
          </cell>
          <cell r="AB2" t="str">
            <v>Right  Interest Feb.04</v>
          </cell>
          <cell r="AC2" t="str">
            <v>Accrued Feb.04</v>
          </cell>
          <cell r="AD2" t="str">
            <v>งวดค้าง Feb.04</v>
          </cell>
          <cell r="AE2" t="str">
            <v>GAAP P Feb.04</v>
          </cell>
          <cell r="AF2" t="str">
            <v>GAAP I Feb.04</v>
          </cell>
          <cell r="AG2" t="str">
            <v>DOI P Feb.04</v>
          </cell>
          <cell r="AH2" t="str">
            <v>DOI I Feb.04</v>
          </cell>
          <cell r="AI2" t="str">
            <v>เงินต้นคงค้าง Mar.04</v>
          </cell>
          <cell r="AJ2" t="str">
            <v>Right  Interest Mar.04</v>
          </cell>
          <cell r="AK2" t="str">
            <v>Accrued Mar.04</v>
          </cell>
          <cell r="AL2" t="str">
            <v>งวดค้าง Mar.04</v>
          </cell>
          <cell r="AM2" t="str">
            <v>GAAP P Mar.04</v>
          </cell>
          <cell r="AN2" t="str">
            <v>GAAP I Mar.04</v>
          </cell>
          <cell r="AO2" t="str">
            <v>DOI P Mar.04</v>
          </cell>
          <cell r="AP2" t="str">
            <v>DOI I Mar.04</v>
          </cell>
          <cell r="AQ2" t="str">
            <v>เงินต้นคงค้าง Apr.04</v>
          </cell>
          <cell r="AR2" t="str">
            <v>Right  Interest Apr.04</v>
          </cell>
          <cell r="AS2" t="str">
            <v>Accrued Apr.04</v>
          </cell>
          <cell r="AT2" t="str">
            <v>งวดค้าง Apr.04</v>
          </cell>
          <cell r="AU2" t="str">
            <v>GAAP P Apr.04</v>
          </cell>
          <cell r="AV2" t="str">
            <v>GAAP I Apr.04</v>
          </cell>
          <cell r="AW2" t="str">
            <v>DOI P Apr.04</v>
          </cell>
          <cell r="AX2" t="str">
            <v>DOI I Apr.04</v>
          </cell>
          <cell r="AY2" t="str">
            <v>เงินต้นคงค้าง May.04</v>
          </cell>
          <cell r="AZ2" t="str">
            <v>Right  Interest May.04</v>
          </cell>
          <cell r="BA2" t="str">
            <v>Accrued May.04</v>
          </cell>
          <cell r="BB2" t="str">
            <v>งวดค้าง May.04</v>
          </cell>
          <cell r="BC2" t="str">
            <v>GAAP P May.04</v>
          </cell>
          <cell r="BD2" t="str">
            <v>GAAP I May.04</v>
          </cell>
          <cell r="BE2" t="str">
            <v>DOI P May.04</v>
          </cell>
          <cell r="BF2" t="str">
            <v>DOI I May.04</v>
          </cell>
          <cell r="BG2" t="str">
            <v>เงินต้นคงค้าง Jun.04</v>
          </cell>
          <cell r="BH2" t="str">
            <v>Right  Interest Jun.04</v>
          </cell>
          <cell r="BI2" t="str">
            <v>Accrued Jun.04</v>
          </cell>
          <cell r="BJ2" t="str">
            <v>งวดค้าง Jun.04</v>
          </cell>
          <cell r="BK2" t="str">
            <v>GAAP P Jun.04</v>
          </cell>
          <cell r="BL2" t="str">
            <v>GAAP I Jun.04</v>
          </cell>
          <cell r="BM2" t="str">
            <v>DOI P Jun.04</v>
          </cell>
          <cell r="BN2" t="str">
            <v>DOI I Jun.04</v>
          </cell>
          <cell r="BO2" t="str">
            <v>เงินต้นคงค้าง Jul.04</v>
          </cell>
          <cell r="BP2" t="str">
            <v>Right  Interest Jul.04</v>
          </cell>
          <cell r="BQ2" t="str">
            <v>Accrued Jul.04</v>
          </cell>
          <cell r="BR2" t="str">
            <v>งวดค้าง Jul.04</v>
          </cell>
          <cell r="BS2" t="str">
            <v>GAAP P Jul.04</v>
          </cell>
          <cell r="BT2" t="str">
            <v>GAAP I Jul.04</v>
          </cell>
          <cell r="BU2" t="str">
            <v>DOI P Jul.04</v>
          </cell>
          <cell r="BV2" t="str">
            <v>DOI I Jul.04</v>
          </cell>
          <cell r="BW2" t="str">
            <v>เงินต้นคงค้าง Aug.04</v>
          </cell>
          <cell r="BX2" t="str">
            <v>Right  Interest Aug.04</v>
          </cell>
          <cell r="BY2" t="str">
            <v>Accrued Aug.04</v>
          </cell>
          <cell r="BZ2" t="str">
            <v>งวดค้าง Aug.04</v>
          </cell>
          <cell r="CA2" t="str">
            <v>GAAP P Aug.04</v>
          </cell>
          <cell r="CB2" t="str">
            <v>GAAP I Aug.04</v>
          </cell>
          <cell r="CC2" t="str">
            <v>DOI P Aug.04</v>
          </cell>
          <cell r="CD2" t="str">
            <v>DOI I Aug.04</v>
          </cell>
          <cell r="CE2" t="str">
            <v>เงินต้นคงค้าง Sep.04</v>
          </cell>
          <cell r="CF2" t="str">
            <v>Right  Interest Sep.04</v>
          </cell>
          <cell r="CG2" t="str">
            <v>Accrued Sep.04</v>
          </cell>
          <cell r="CH2" t="str">
            <v>งวดค้าง Sep.04</v>
          </cell>
          <cell r="CI2" t="str">
            <v>GAAP P Sep.04</v>
          </cell>
          <cell r="CJ2" t="str">
            <v>GAAP I Sep.04</v>
          </cell>
          <cell r="CK2" t="str">
            <v>DOI P Sep.04</v>
          </cell>
          <cell r="CL2" t="str">
            <v>DOI I Sep.04</v>
          </cell>
          <cell r="CM2" t="str">
            <v>เงินต้นคงค้าง Oct.04</v>
          </cell>
          <cell r="CN2" t="str">
            <v>Right  Interest Oct.04</v>
          </cell>
          <cell r="CO2" t="str">
            <v>Accrued Oct.04</v>
          </cell>
          <cell r="CP2" t="str">
            <v>งวดค้าง Oct.04</v>
          </cell>
          <cell r="CQ2" t="str">
            <v>GAAP P Oct.04</v>
          </cell>
          <cell r="CR2" t="str">
            <v>GAAP I Oct.04</v>
          </cell>
          <cell r="CS2" t="str">
            <v>DOI P Oct.04</v>
          </cell>
          <cell r="CT2" t="str">
            <v>DOI I Oct.04</v>
          </cell>
          <cell r="CU2" t="str">
            <v>เงินต้นคงค้าง Nov.04</v>
          </cell>
          <cell r="CV2" t="str">
            <v>Right  Interest Nov.04</v>
          </cell>
          <cell r="CW2" t="str">
            <v>Accrued Nov.04</v>
          </cell>
          <cell r="CX2" t="str">
            <v>งวดค้าง Nov.04</v>
          </cell>
          <cell r="CY2" t="str">
            <v>GAAP P Nov.04</v>
          </cell>
          <cell r="CZ2" t="str">
            <v>GAAP I Nov.04</v>
          </cell>
          <cell r="DA2" t="str">
            <v>DOI P Nov.04</v>
          </cell>
          <cell r="DB2" t="str">
            <v>DOI I Nov.04</v>
          </cell>
          <cell r="DC2" t="str">
            <v>เงินต้นคงค้าง Dec.04</v>
          </cell>
          <cell r="DD2" t="str">
            <v>Right  Interest Dec.04</v>
          </cell>
          <cell r="DE2" t="str">
            <v>Accrued Dec.04</v>
          </cell>
          <cell r="DF2" t="str">
            <v>งวดค้าง Dec.04</v>
          </cell>
          <cell r="DG2" t="str">
            <v>GAAP P Dec.04</v>
          </cell>
          <cell r="DH2" t="str">
            <v>GAAP I Dec.04</v>
          </cell>
          <cell r="DI2" t="str">
            <v>DOI P Dec.04</v>
          </cell>
          <cell r="DJ2" t="str">
            <v>DOI I Dec.04</v>
          </cell>
          <cell r="DK2" t="str">
            <v>วันที่ฟ้อง</v>
          </cell>
          <cell r="DL2" t="str">
            <v>ศาล</v>
          </cell>
          <cell r="DM2" t="str">
            <v>เลขที่คดีดำ</v>
          </cell>
          <cell r="DN2" t="str">
            <v>วันตัดสิน/ทำยอม</v>
          </cell>
          <cell r="DO2" t="str">
            <v>เลขที่คดีแดง</v>
          </cell>
          <cell r="DP2" t="str">
            <v>วันออกหมายบังคับคดี</v>
          </cell>
          <cell r="DQ2" t="str">
            <v>วันยึดทรัพย์</v>
          </cell>
          <cell r="DR2" t="str">
            <v>สนง.บังคับคดี</v>
          </cell>
          <cell r="DS2" t="str">
            <v>ราคาประเมินยึด</v>
          </cell>
          <cell r="DT2" t="str">
            <v>วันซื้อ/ขาย</v>
          </cell>
          <cell r="DU2" t="str">
            <v>ราคาซื้อ/ขายทรัพย์</v>
          </cell>
          <cell r="DV2" t="str">
            <v>ได้หนังสือโอนแล้ว</v>
          </cell>
          <cell r="DW2" t="str">
            <v>โอนแล้ว</v>
          </cell>
          <cell r="DX2" t="str">
            <v>บันทึกบ/ช.แล้ว</v>
          </cell>
          <cell r="DY2" t="str">
            <v>Dec.</v>
          </cell>
          <cell r="DZ2" t="str">
            <v>การดำเนินการ (ธ.ค.46)</v>
          </cell>
          <cell r="EA2" t="str">
            <v>หมายเหตุ  (ธ.ค.46)</v>
          </cell>
          <cell r="EB2" t="str">
            <v>Jan.</v>
          </cell>
          <cell r="EC2" t="str">
            <v>การดำเนินการ  (ม.ค.47)</v>
          </cell>
          <cell r="ED2" t="str">
            <v>หมายเหตุ  (ม.ค.47)</v>
          </cell>
          <cell r="EE2" t="str">
            <v>Feb.</v>
          </cell>
          <cell r="EF2" t="str">
            <v>การดำเนินการ  (ก.พ.47)</v>
          </cell>
          <cell r="EG2" t="str">
            <v>หมายเหตุ  (ก.พ.47)</v>
          </cell>
          <cell r="EH2" t="str">
            <v>Mar.</v>
          </cell>
          <cell r="EI2" t="str">
            <v>การดำเนินการ  (มี.ค.47)</v>
          </cell>
          <cell r="EJ2" t="str">
            <v>หมายเหตุ  (มี.ค.47)</v>
          </cell>
          <cell r="EK2" t="str">
            <v>April</v>
          </cell>
          <cell r="EL2" t="str">
            <v>การดำเนินการ  (เม.ย.47)</v>
          </cell>
          <cell r="EM2" t="str">
            <v>หมายเหตุ  (เม.ย.47)</v>
          </cell>
          <cell r="EN2" t="str">
            <v>May</v>
          </cell>
          <cell r="EO2" t="str">
            <v>การดำเนินการ  (พ.ค.47)</v>
          </cell>
          <cell r="EP2" t="str">
            <v>หมายเหตุ  (พ.ค.47)</v>
          </cell>
          <cell r="EQ2" t="str">
            <v>June</v>
          </cell>
          <cell r="ER2" t="str">
            <v>การดำเนินการ  (มิ.ย.47)</v>
          </cell>
          <cell r="ES2" t="str">
            <v>หมายเหตุ  (มิ.ย.47)</v>
          </cell>
          <cell r="ET2" t="str">
            <v>July</v>
          </cell>
          <cell r="EU2" t="str">
            <v>การดำเนินการ  (ก.ค.47)</v>
          </cell>
          <cell r="EV2" t="str">
            <v>หมายเหตุ  (ก.ค.47)</v>
          </cell>
          <cell r="EW2" t="str">
            <v>Aug.</v>
          </cell>
          <cell r="EX2" t="str">
            <v>การดำเนินการ  (Aug-04)</v>
          </cell>
          <cell r="EY2" t="str">
            <v>หมายเหตุ  (Aug-04)</v>
          </cell>
          <cell r="EZ2" t="str">
            <v>Sep.</v>
          </cell>
          <cell r="FA2" t="str">
            <v>การดำเนินการ  (Sep-04)</v>
          </cell>
          <cell r="FB2" t="str">
            <v>หมายเหตุ  (Sep-04)</v>
          </cell>
          <cell r="FC2" t="str">
            <v>Oct.</v>
          </cell>
          <cell r="FD2" t="str">
            <v>การดำเนินการ  (Oct-04)</v>
          </cell>
          <cell r="FE2" t="str">
            <v>หมายเหตุ  (Oct-04)</v>
          </cell>
          <cell r="FF2" t="str">
            <v>Nov.</v>
          </cell>
          <cell r="FG2" t="str">
            <v>การดำเนินการ  (Nov-04)</v>
          </cell>
          <cell r="FH2" t="str">
            <v>หมายเหตุ  (Nov-04)</v>
          </cell>
          <cell r="FI2" t="str">
            <v>Dec.</v>
          </cell>
          <cell r="FJ2" t="str">
            <v>การดำเนินการ  (Dec-04)</v>
          </cell>
          <cell r="FK2" t="str">
            <v>หมายเหตุ  (Dec-04)</v>
          </cell>
        </row>
        <row r="3">
          <cell r="B3" t="str">
            <v>001-00000306-4</v>
          </cell>
          <cell r="C3" t="str">
            <v>h</v>
          </cell>
          <cell r="D3" t="str">
            <v xml:space="preserve">นางสาว วันเพ็ญ พนิตอังกูร </v>
          </cell>
          <cell r="E3" t="str">
            <v>normal/no action</v>
          </cell>
          <cell r="F3">
            <v>200</v>
          </cell>
          <cell r="H3">
            <v>34939</v>
          </cell>
          <cell r="I3">
            <v>1900000</v>
          </cell>
          <cell r="J3">
            <v>1140000</v>
          </cell>
          <cell r="K3">
            <v>19.57</v>
          </cell>
          <cell r="L3">
            <v>4.5999999999999996</v>
          </cell>
          <cell r="M3">
            <v>0.92957499999999993</v>
          </cell>
          <cell r="N3">
            <v>23</v>
          </cell>
          <cell r="O3">
            <v>0</v>
          </cell>
          <cell r="P3">
            <v>0</v>
          </cell>
          <cell r="Q3">
            <v>0</v>
          </cell>
          <cell r="R3">
            <v>0</v>
          </cell>
          <cell r="S3">
            <v>19.57</v>
          </cell>
          <cell r="T3">
            <v>4.72</v>
          </cell>
          <cell r="U3">
            <v>0.92957499999999993</v>
          </cell>
          <cell r="V3">
            <v>24</v>
          </cell>
          <cell r="W3">
            <v>0</v>
          </cell>
          <cell r="X3">
            <v>0</v>
          </cell>
          <cell r="Y3">
            <v>0</v>
          </cell>
          <cell r="Z3">
            <v>0</v>
          </cell>
          <cell r="AA3">
            <v>19.57</v>
          </cell>
          <cell r="AB3">
            <v>4.83</v>
          </cell>
          <cell r="AC3">
            <v>0.92957499999999993</v>
          </cell>
          <cell r="AD3">
            <v>15</v>
          </cell>
          <cell r="AE3">
            <v>0</v>
          </cell>
          <cell r="AF3">
            <v>0</v>
          </cell>
          <cell r="AG3">
            <v>0</v>
          </cell>
          <cell r="AH3">
            <v>0</v>
          </cell>
          <cell r="AI3">
            <v>19.57</v>
          </cell>
          <cell r="AJ3">
            <v>4.96</v>
          </cell>
          <cell r="AK3">
            <v>0.92957499999999993</v>
          </cell>
          <cell r="AL3">
            <v>26</v>
          </cell>
          <cell r="AM3">
            <v>0</v>
          </cell>
          <cell r="AN3">
            <v>0</v>
          </cell>
          <cell r="AO3">
            <v>0</v>
          </cell>
          <cell r="AP3">
            <v>0</v>
          </cell>
          <cell r="AQ3">
            <v>19.57</v>
          </cell>
          <cell r="AR3">
            <v>5.08</v>
          </cell>
          <cell r="AS3">
            <v>0.92957499999999993</v>
          </cell>
          <cell r="AT3">
            <v>15</v>
          </cell>
          <cell r="AU3">
            <v>0</v>
          </cell>
          <cell r="AV3">
            <v>0</v>
          </cell>
          <cell r="AW3">
            <v>0</v>
          </cell>
          <cell r="AX3">
            <v>0</v>
          </cell>
          <cell r="AY3">
            <v>19.57</v>
          </cell>
          <cell r="AZ3">
            <v>5.2</v>
          </cell>
          <cell r="BA3">
            <v>0.92957499999999993</v>
          </cell>
          <cell r="BB3">
            <v>15</v>
          </cell>
          <cell r="BC3">
            <v>0</v>
          </cell>
          <cell r="BD3">
            <v>0</v>
          </cell>
          <cell r="BE3">
            <v>0</v>
          </cell>
          <cell r="BF3">
            <v>0</v>
          </cell>
          <cell r="BG3">
            <v>19.57</v>
          </cell>
          <cell r="BH3">
            <v>5.32</v>
          </cell>
          <cell r="BI3">
            <v>0.92957499999999993</v>
          </cell>
          <cell r="BJ3">
            <v>2</v>
          </cell>
          <cell r="BK3">
            <v>0</v>
          </cell>
          <cell r="BL3">
            <v>0</v>
          </cell>
          <cell r="BM3">
            <v>0</v>
          </cell>
          <cell r="BN3">
            <v>0</v>
          </cell>
          <cell r="BO3">
            <v>19.57</v>
          </cell>
          <cell r="BP3">
            <v>5.44</v>
          </cell>
          <cell r="BQ3">
            <v>0.92957499999999993</v>
          </cell>
          <cell r="BR3">
            <v>3</v>
          </cell>
          <cell r="BS3">
            <v>0</v>
          </cell>
          <cell r="BT3">
            <v>0</v>
          </cell>
          <cell r="BU3">
            <v>0</v>
          </cell>
          <cell r="BV3">
            <v>0</v>
          </cell>
          <cell r="BW3">
            <v>19.57</v>
          </cell>
          <cell r="BX3">
            <v>5.56</v>
          </cell>
          <cell r="BY3">
            <v>0.92957499999999993</v>
          </cell>
          <cell r="BZ3">
            <v>4</v>
          </cell>
          <cell r="CA3">
            <v>0</v>
          </cell>
          <cell r="CB3">
            <v>0</v>
          </cell>
          <cell r="CC3">
            <v>0</v>
          </cell>
          <cell r="CD3">
            <v>0</v>
          </cell>
          <cell r="CE3">
            <v>19.57</v>
          </cell>
          <cell r="CF3">
            <v>5.68</v>
          </cell>
          <cell r="CG3">
            <v>0.92957499999999993</v>
          </cell>
          <cell r="CH3">
            <v>5</v>
          </cell>
          <cell r="CI3">
            <v>0</v>
          </cell>
          <cell r="CJ3">
            <v>0</v>
          </cell>
          <cell r="CK3">
            <v>0</v>
          </cell>
          <cell r="CL3">
            <v>0</v>
          </cell>
          <cell r="CM3">
            <v>19.57</v>
          </cell>
          <cell r="CN3">
            <v>5.8</v>
          </cell>
          <cell r="CO3">
            <v>0.92957499999999993</v>
          </cell>
          <cell r="CP3">
            <v>5</v>
          </cell>
          <cell r="CQ3">
            <v>0</v>
          </cell>
          <cell r="CR3">
            <v>0</v>
          </cell>
          <cell r="CS3">
            <v>0</v>
          </cell>
          <cell r="CT3">
            <v>0</v>
          </cell>
          <cell r="CU3">
            <v>19.57</v>
          </cell>
          <cell r="CV3">
            <v>5.92</v>
          </cell>
          <cell r="CW3">
            <v>0.92957499999999993</v>
          </cell>
          <cell r="CX3">
            <v>7</v>
          </cell>
          <cell r="CY3">
            <v>0</v>
          </cell>
          <cell r="CZ3">
            <v>0</v>
          </cell>
          <cell r="DA3">
            <v>0</v>
          </cell>
          <cell r="DB3">
            <v>0</v>
          </cell>
          <cell r="DC3">
            <v>19.57</v>
          </cell>
          <cell r="DD3">
            <v>6.04</v>
          </cell>
          <cell r="DE3">
            <v>0.92957499999999993</v>
          </cell>
          <cell r="DF3">
            <v>8</v>
          </cell>
          <cell r="DG3">
            <v>0</v>
          </cell>
          <cell r="DH3">
            <v>0</v>
          </cell>
          <cell r="DI3">
            <v>0</v>
          </cell>
          <cell r="DJ3">
            <v>0</v>
          </cell>
          <cell r="DY3" t="str">
            <v>normal/no action</v>
          </cell>
          <cell r="EA3" t="str">
            <v xml:space="preserve"> </v>
          </cell>
          <cell r="EB3" t="str">
            <v>normal/no action</v>
          </cell>
          <cell r="ED3" t="str">
            <v xml:space="preserve"> </v>
          </cell>
          <cell r="EE3" t="str">
            <v>normal/no action</v>
          </cell>
          <cell r="EG3" t="str">
            <v xml:space="preserve"> </v>
          </cell>
          <cell r="EH3" t="str">
            <v>normal/no action</v>
          </cell>
          <cell r="EJ3" t="str">
            <v xml:space="preserve"> </v>
          </cell>
          <cell r="EK3" t="str">
            <v>ชั้นNotice0</v>
          </cell>
          <cell r="EM3" t="str">
            <v xml:space="preserve"> </v>
          </cell>
          <cell r="EN3" t="str">
            <v>normal/no action</v>
          </cell>
          <cell r="EO3" t="str">
            <v>normal/no action</v>
          </cell>
          <cell r="EP3" t="str">
            <v>normal/no action</v>
          </cell>
          <cell r="EQ3" t="str">
            <v>normal/no action</v>
          </cell>
          <cell r="ER3" t="str">
            <v>normal/no action</v>
          </cell>
          <cell r="ES3" t="str">
            <v>normal/no action</v>
          </cell>
          <cell r="ET3" t="str">
            <v>normal/no action</v>
          </cell>
          <cell r="EU3" t="str">
            <v xml:space="preserve"> </v>
          </cell>
          <cell r="EV3" t="str">
            <v>normal/no action</v>
          </cell>
          <cell r="EW3" t="str">
            <v>normal/no action</v>
          </cell>
          <cell r="EX3" t="str">
            <v xml:space="preserve"> </v>
          </cell>
          <cell r="EY3" t="str">
            <v>normal/no action</v>
          </cell>
          <cell r="EZ3" t="str">
            <v>normal/no action</v>
          </cell>
          <cell r="FA3" t="str">
            <v xml:space="preserve"> </v>
          </cell>
          <cell r="FB3" t="str">
            <v xml:space="preserve"> </v>
          </cell>
          <cell r="FC3" t="str">
            <v>normal/no action</v>
          </cell>
          <cell r="FD3" t="str">
            <v xml:space="preserve"> </v>
          </cell>
          <cell r="FE3" t="str">
            <v xml:space="preserve"> </v>
          </cell>
          <cell r="FF3" t="str">
            <v>normal/no action</v>
          </cell>
          <cell r="FG3" t="str">
            <v xml:space="preserve"> </v>
          </cell>
          <cell r="FH3" t="str">
            <v xml:space="preserve"> </v>
          </cell>
          <cell r="FI3" t="str">
            <v>normal/no action</v>
          </cell>
          <cell r="FJ3" t="str">
            <v xml:space="preserve"> </v>
          </cell>
          <cell r="FK3" t="str">
            <v xml:space="preserve"> </v>
          </cell>
        </row>
        <row r="4">
          <cell r="B4" t="str">
            <v>001-00000697-6</v>
          </cell>
          <cell r="C4" t="str">
            <v>h</v>
          </cell>
          <cell r="D4" t="str">
            <v xml:space="preserve">นาย สมประสงค์ เดชาวิชิตเลิศ </v>
          </cell>
          <cell r="E4" t="str">
            <v>normal/no action</v>
          </cell>
          <cell r="F4">
            <v>100</v>
          </cell>
          <cell r="H4">
            <v>34960</v>
          </cell>
          <cell r="I4">
            <v>900000</v>
          </cell>
          <cell r="J4">
            <v>540000</v>
          </cell>
          <cell r="K4">
            <v>337.43</v>
          </cell>
          <cell r="L4">
            <v>32.590000000000003</v>
          </cell>
          <cell r="M4">
            <v>16.027925</v>
          </cell>
          <cell r="N4">
            <v>17</v>
          </cell>
          <cell r="O4">
            <v>0</v>
          </cell>
          <cell r="P4">
            <v>0</v>
          </cell>
          <cell r="Q4">
            <v>0</v>
          </cell>
          <cell r="R4">
            <v>0</v>
          </cell>
          <cell r="S4">
            <v>337.43</v>
          </cell>
          <cell r="T4">
            <v>34.74</v>
          </cell>
          <cell r="U4">
            <v>16.027925</v>
          </cell>
          <cell r="V4">
            <v>18</v>
          </cell>
          <cell r="W4">
            <v>0</v>
          </cell>
          <cell r="X4">
            <v>0</v>
          </cell>
          <cell r="Y4">
            <v>0</v>
          </cell>
          <cell r="Z4">
            <v>0</v>
          </cell>
          <cell r="AA4">
            <v>337.43</v>
          </cell>
          <cell r="AB4">
            <v>36.75</v>
          </cell>
          <cell r="AC4">
            <v>16.027925</v>
          </cell>
          <cell r="AD4">
            <v>10</v>
          </cell>
          <cell r="AE4">
            <v>0</v>
          </cell>
          <cell r="AF4">
            <v>0</v>
          </cell>
          <cell r="AG4">
            <v>0</v>
          </cell>
          <cell r="AH4">
            <v>0</v>
          </cell>
          <cell r="AI4">
            <v>337.43</v>
          </cell>
          <cell r="AJ4">
            <v>38.9</v>
          </cell>
          <cell r="AK4">
            <v>16.027925</v>
          </cell>
          <cell r="AL4">
            <v>20</v>
          </cell>
          <cell r="AM4">
            <v>0</v>
          </cell>
          <cell r="AN4">
            <v>0</v>
          </cell>
          <cell r="AO4">
            <v>0</v>
          </cell>
          <cell r="AP4">
            <v>0</v>
          </cell>
          <cell r="AQ4">
            <v>337.43</v>
          </cell>
          <cell r="AR4">
            <v>40.98</v>
          </cell>
          <cell r="AS4">
            <v>16.027925</v>
          </cell>
          <cell r="AT4">
            <v>10</v>
          </cell>
          <cell r="AU4">
            <v>0</v>
          </cell>
          <cell r="AV4">
            <v>0</v>
          </cell>
          <cell r="AW4">
            <v>0</v>
          </cell>
          <cell r="AX4">
            <v>0</v>
          </cell>
          <cell r="AY4">
            <v>337.43</v>
          </cell>
          <cell r="AZ4">
            <v>43.13</v>
          </cell>
          <cell r="BA4">
            <v>16.027925</v>
          </cell>
          <cell r="BB4">
            <v>10</v>
          </cell>
          <cell r="BC4">
            <v>0</v>
          </cell>
          <cell r="BD4">
            <v>0</v>
          </cell>
          <cell r="BE4">
            <v>0</v>
          </cell>
          <cell r="BF4">
            <v>0</v>
          </cell>
          <cell r="BG4">
            <v>337.43</v>
          </cell>
          <cell r="BH4">
            <v>45.21</v>
          </cell>
          <cell r="BI4">
            <v>16.027925</v>
          </cell>
          <cell r="BJ4">
            <v>2</v>
          </cell>
          <cell r="BK4">
            <v>0</v>
          </cell>
          <cell r="BL4">
            <v>0</v>
          </cell>
          <cell r="BM4">
            <v>0</v>
          </cell>
          <cell r="BN4">
            <v>0</v>
          </cell>
          <cell r="BO4">
            <v>337.43</v>
          </cell>
          <cell r="BP4">
            <v>47.36</v>
          </cell>
          <cell r="BQ4">
            <v>16.027925</v>
          </cell>
          <cell r="BR4">
            <v>3</v>
          </cell>
          <cell r="BS4">
            <v>0</v>
          </cell>
          <cell r="BT4">
            <v>0</v>
          </cell>
          <cell r="BU4">
            <v>0</v>
          </cell>
          <cell r="BV4">
            <v>0</v>
          </cell>
          <cell r="BW4">
            <v>337.43</v>
          </cell>
          <cell r="BX4">
            <v>49.51</v>
          </cell>
          <cell r="BY4">
            <v>16.027925</v>
          </cell>
          <cell r="BZ4">
            <v>4</v>
          </cell>
          <cell r="CA4">
            <v>0</v>
          </cell>
          <cell r="CB4">
            <v>0</v>
          </cell>
          <cell r="CC4">
            <v>0</v>
          </cell>
          <cell r="CD4">
            <v>0</v>
          </cell>
          <cell r="CE4">
            <v>337.43</v>
          </cell>
          <cell r="CF4">
            <v>51.59</v>
          </cell>
          <cell r="CG4">
            <v>16.027925</v>
          </cell>
          <cell r="CH4">
            <v>5</v>
          </cell>
          <cell r="CI4">
            <v>0</v>
          </cell>
          <cell r="CJ4">
            <v>0</v>
          </cell>
          <cell r="CK4">
            <v>0</v>
          </cell>
          <cell r="CL4">
            <v>0</v>
          </cell>
          <cell r="CM4">
            <v>337.43</v>
          </cell>
          <cell r="CN4">
            <v>53.74</v>
          </cell>
          <cell r="CO4">
            <v>16.027925</v>
          </cell>
          <cell r="CP4">
            <v>5</v>
          </cell>
          <cell r="CQ4">
            <v>0</v>
          </cell>
          <cell r="CR4">
            <v>0</v>
          </cell>
          <cell r="CS4">
            <v>0</v>
          </cell>
          <cell r="CT4">
            <v>0</v>
          </cell>
          <cell r="CU4">
            <v>337.43</v>
          </cell>
          <cell r="CV4">
            <v>55.82</v>
          </cell>
          <cell r="CW4">
            <v>16.027925</v>
          </cell>
          <cell r="CX4">
            <v>7</v>
          </cell>
          <cell r="CY4">
            <v>0</v>
          </cell>
          <cell r="CZ4">
            <v>0</v>
          </cell>
          <cell r="DA4">
            <v>0</v>
          </cell>
          <cell r="DB4">
            <v>0</v>
          </cell>
          <cell r="DC4">
            <v>337.43</v>
          </cell>
          <cell r="DD4">
            <v>57.97</v>
          </cell>
          <cell r="DE4">
            <v>16.027925</v>
          </cell>
          <cell r="DF4">
            <v>8</v>
          </cell>
          <cell r="DG4">
            <v>0</v>
          </cell>
          <cell r="DH4">
            <v>0</v>
          </cell>
          <cell r="DI4">
            <v>0</v>
          </cell>
          <cell r="DJ4">
            <v>0</v>
          </cell>
          <cell r="DY4" t="str">
            <v>normal/no action</v>
          </cell>
          <cell r="EA4" t="str">
            <v xml:space="preserve"> </v>
          </cell>
          <cell r="EB4" t="str">
            <v>normal/no action</v>
          </cell>
          <cell r="ED4" t="str">
            <v xml:space="preserve"> </v>
          </cell>
          <cell r="EE4" t="str">
            <v>normal/no action</v>
          </cell>
          <cell r="EG4" t="str">
            <v xml:space="preserve"> </v>
          </cell>
          <cell r="EH4" t="str">
            <v>normal/no action</v>
          </cell>
          <cell r="EJ4" t="str">
            <v xml:space="preserve"> </v>
          </cell>
          <cell r="EK4" t="str">
            <v>ชั้นNotice0</v>
          </cell>
          <cell r="EM4" t="str">
            <v xml:space="preserve"> </v>
          </cell>
          <cell r="EN4" t="str">
            <v>normal/no action</v>
          </cell>
          <cell r="EP4" t="str">
            <v xml:space="preserve"> </v>
          </cell>
          <cell r="EQ4" t="str">
            <v>normal/no action</v>
          </cell>
          <cell r="ES4" t="str">
            <v xml:space="preserve"> </v>
          </cell>
          <cell r="ET4" t="str">
            <v>normal/no action</v>
          </cell>
          <cell r="EV4" t="str">
            <v xml:space="preserve"> </v>
          </cell>
          <cell r="EW4" t="str">
            <v>normal/no action</v>
          </cell>
          <cell r="EY4" t="str">
            <v xml:space="preserve"> </v>
          </cell>
          <cell r="EZ4" t="str">
            <v>normal/no action</v>
          </cell>
          <cell r="FB4" t="str">
            <v xml:space="preserve"> </v>
          </cell>
          <cell r="FC4" t="str">
            <v>normal/no action</v>
          </cell>
          <cell r="FE4" t="str">
            <v xml:space="preserve"> </v>
          </cell>
          <cell r="FF4" t="str">
            <v>normal/no action</v>
          </cell>
          <cell r="FH4" t="str">
            <v xml:space="preserve"> </v>
          </cell>
          <cell r="FI4" t="str">
            <v>normal/no action</v>
          </cell>
          <cell r="FK4" t="str">
            <v xml:space="preserve"> </v>
          </cell>
        </row>
        <row r="5">
          <cell r="B5" t="str">
            <v>001-00000728-2</v>
          </cell>
          <cell r="C5" t="str">
            <v>h</v>
          </cell>
          <cell r="D5" t="str">
            <v xml:space="preserve">นางสาว วัชรี วัฒนาสุทธิวงศ์ </v>
          </cell>
          <cell r="E5" t="str">
            <v>normal/no action</v>
          </cell>
          <cell r="F5">
            <v>100</v>
          </cell>
          <cell r="H5">
            <v>37266</v>
          </cell>
          <cell r="I5">
            <v>8148000</v>
          </cell>
          <cell r="J5">
            <v>6518400</v>
          </cell>
          <cell r="K5">
            <v>81631.020000000513</v>
          </cell>
          <cell r="L5">
            <v>219.17</v>
          </cell>
          <cell r="M5">
            <v>219.17</v>
          </cell>
          <cell r="N5">
            <v>0</v>
          </cell>
          <cell r="O5">
            <v>0</v>
          </cell>
          <cell r="P5">
            <v>0</v>
          </cell>
          <cell r="Q5">
            <v>0</v>
          </cell>
          <cell r="R5">
            <v>0</v>
          </cell>
          <cell r="S5">
            <v>717.98000000051979</v>
          </cell>
          <cell r="T5">
            <v>1.79</v>
          </cell>
          <cell r="U5">
            <v>1.79</v>
          </cell>
          <cell r="V5">
            <v>0</v>
          </cell>
          <cell r="W5">
            <v>0</v>
          </cell>
          <cell r="X5">
            <v>0</v>
          </cell>
          <cell r="Y5">
            <v>0</v>
          </cell>
          <cell r="Z5">
            <v>0</v>
          </cell>
          <cell r="AA5">
            <v>717.98000000051979</v>
          </cell>
          <cell r="AB5">
            <v>5.79</v>
          </cell>
          <cell r="AC5">
            <v>5.79</v>
          </cell>
          <cell r="AD5">
            <v>1</v>
          </cell>
          <cell r="AE5">
            <v>0</v>
          </cell>
          <cell r="AF5">
            <v>0</v>
          </cell>
          <cell r="AG5">
            <v>0</v>
          </cell>
          <cell r="AH5">
            <v>0</v>
          </cell>
          <cell r="AI5">
            <v>717.98000000051979</v>
          </cell>
          <cell r="AJ5">
            <v>10.06</v>
          </cell>
          <cell r="AK5">
            <v>10.06</v>
          </cell>
          <cell r="AL5">
            <v>2</v>
          </cell>
          <cell r="AM5">
            <v>0</v>
          </cell>
          <cell r="AN5">
            <v>0</v>
          </cell>
          <cell r="AO5">
            <v>0</v>
          </cell>
          <cell r="AP5">
            <v>0</v>
          </cell>
          <cell r="AQ5">
            <v>717.98000000051979</v>
          </cell>
          <cell r="AR5">
            <v>14.19</v>
          </cell>
          <cell r="AS5">
            <v>14.19</v>
          </cell>
          <cell r="AT5">
            <v>1</v>
          </cell>
          <cell r="AU5">
            <v>0</v>
          </cell>
          <cell r="AV5">
            <v>0</v>
          </cell>
          <cell r="AW5">
            <v>0</v>
          </cell>
          <cell r="AX5">
            <v>0</v>
          </cell>
          <cell r="AY5">
            <v>717.98</v>
          </cell>
          <cell r="AZ5">
            <v>18.46</v>
          </cell>
          <cell r="BA5">
            <v>18.46</v>
          </cell>
          <cell r="BB5">
            <v>2</v>
          </cell>
          <cell r="BC5">
            <v>0</v>
          </cell>
          <cell r="BD5">
            <v>0</v>
          </cell>
          <cell r="BE5">
            <v>0</v>
          </cell>
          <cell r="BF5">
            <v>0</v>
          </cell>
          <cell r="BG5">
            <v>717.98</v>
          </cell>
          <cell r="BH5">
            <v>22.59</v>
          </cell>
          <cell r="BI5">
            <v>22.59</v>
          </cell>
          <cell r="BJ5">
            <v>2</v>
          </cell>
          <cell r="BK5">
            <v>0</v>
          </cell>
          <cell r="BL5">
            <v>0</v>
          </cell>
          <cell r="BM5">
            <v>0</v>
          </cell>
          <cell r="BN5">
            <v>0</v>
          </cell>
          <cell r="BO5">
            <v>717.98</v>
          </cell>
          <cell r="BP5">
            <v>26.86</v>
          </cell>
          <cell r="BQ5">
            <v>25.129300000000004</v>
          </cell>
          <cell r="BR5">
            <v>3</v>
          </cell>
          <cell r="BS5">
            <v>0</v>
          </cell>
          <cell r="BT5">
            <v>0</v>
          </cell>
          <cell r="BU5">
            <v>0</v>
          </cell>
          <cell r="BV5">
            <v>0</v>
          </cell>
          <cell r="BW5">
            <v>717.98</v>
          </cell>
          <cell r="BX5">
            <v>31.13</v>
          </cell>
          <cell r="BY5">
            <v>25.129300000000004</v>
          </cell>
          <cell r="BZ5">
            <v>4</v>
          </cell>
          <cell r="CA5">
            <v>0</v>
          </cell>
          <cell r="CB5">
            <v>0</v>
          </cell>
          <cell r="CC5">
            <v>0</v>
          </cell>
          <cell r="CD5">
            <v>0</v>
          </cell>
          <cell r="CE5">
            <v>717.98</v>
          </cell>
          <cell r="CF5">
            <v>35.26</v>
          </cell>
          <cell r="CG5">
            <v>25.129300000000004</v>
          </cell>
          <cell r="CH5">
            <v>5</v>
          </cell>
          <cell r="CI5">
            <v>0</v>
          </cell>
          <cell r="CJ5">
            <v>0</v>
          </cell>
          <cell r="CK5">
            <v>0</v>
          </cell>
          <cell r="CL5">
            <v>0</v>
          </cell>
          <cell r="CM5">
            <v>717.98</v>
          </cell>
          <cell r="CN5">
            <v>39.53</v>
          </cell>
          <cell r="CO5">
            <v>25.129300000000004</v>
          </cell>
          <cell r="CP5">
            <v>5</v>
          </cell>
          <cell r="CQ5">
            <v>0</v>
          </cell>
          <cell r="CR5">
            <v>0</v>
          </cell>
          <cell r="CS5">
            <v>0</v>
          </cell>
          <cell r="CT5">
            <v>0</v>
          </cell>
          <cell r="CU5">
            <v>717.98</v>
          </cell>
          <cell r="CV5">
            <v>43.66</v>
          </cell>
          <cell r="CW5">
            <v>25.129300000000004</v>
          </cell>
          <cell r="CX5">
            <v>7</v>
          </cell>
          <cell r="CY5">
            <v>0</v>
          </cell>
          <cell r="CZ5">
            <v>0</v>
          </cell>
          <cell r="DA5">
            <v>0</v>
          </cell>
          <cell r="DB5">
            <v>0</v>
          </cell>
          <cell r="DC5">
            <v>717.98</v>
          </cell>
          <cell r="DD5">
            <v>47.93</v>
          </cell>
          <cell r="DE5">
            <v>25.129300000000004</v>
          </cell>
          <cell r="DF5">
            <v>8</v>
          </cell>
          <cell r="DG5">
            <v>0</v>
          </cell>
          <cell r="DH5">
            <v>0</v>
          </cell>
          <cell r="DI5">
            <v>0</v>
          </cell>
          <cell r="DJ5">
            <v>0</v>
          </cell>
          <cell r="DY5" t="str">
            <v>normal/no action</v>
          </cell>
          <cell r="EA5" t="str">
            <v xml:space="preserve"> </v>
          </cell>
          <cell r="EB5" t="str">
            <v>normal/no action</v>
          </cell>
          <cell r="ED5" t="str">
            <v xml:space="preserve"> </v>
          </cell>
          <cell r="EE5" t="str">
            <v>normal/no action</v>
          </cell>
          <cell r="EG5" t="str">
            <v xml:space="preserve"> </v>
          </cell>
          <cell r="EH5" t="str">
            <v>normal/no action</v>
          </cell>
          <cell r="EJ5" t="str">
            <v xml:space="preserve"> </v>
          </cell>
          <cell r="EK5" t="str">
            <v>normal/no action</v>
          </cell>
          <cell r="EM5" t="str">
            <v xml:space="preserve"> </v>
          </cell>
          <cell r="EN5" t="str">
            <v>normal/no action</v>
          </cell>
          <cell r="EP5" t="str">
            <v xml:space="preserve"> </v>
          </cell>
          <cell r="EQ5" t="str">
            <v>normal/no action</v>
          </cell>
          <cell r="ES5" t="str">
            <v xml:space="preserve"> </v>
          </cell>
          <cell r="ET5" t="str">
            <v>normal/no action</v>
          </cell>
          <cell r="EV5" t="str">
            <v xml:space="preserve"> </v>
          </cell>
          <cell r="EW5" t="str">
            <v>normal/no action</v>
          </cell>
          <cell r="EY5" t="str">
            <v xml:space="preserve"> </v>
          </cell>
          <cell r="EZ5" t="str">
            <v>normal/no action</v>
          </cell>
          <cell r="FB5" t="str">
            <v xml:space="preserve"> </v>
          </cell>
          <cell r="FC5" t="str">
            <v>normal/no action</v>
          </cell>
          <cell r="FE5" t="str">
            <v xml:space="preserve"> </v>
          </cell>
          <cell r="FF5" t="str">
            <v>normal/no action</v>
          </cell>
          <cell r="FH5" t="str">
            <v xml:space="preserve"> </v>
          </cell>
          <cell r="FI5" t="str">
            <v>normal/no action</v>
          </cell>
          <cell r="FK5" t="str">
            <v xml:space="preserve"> </v>
          </cell>
        </row>
        <row r="6">
          <cell r="B6" t="str">
            <v>001-00000337-3</v>
          </cell>
          <cell r="C6" t="str">
            <v>h</v>
          </cell>
          <cell r="D6" t="str">
            <v xml:space="preserve">นาย ณรงค์ จอมโคกกรวด </v>
          </cell>
          <cell r="E6" t="str">
            <v>normal/no action</v>
          </cell>
          <cell r="F6">
            <v>300</v>
          </cell>
          <cell r="H6">
            <v>37963</v>
          </cell>
          <cell r="I6">
            <v>10039.478929412517</v>
          </cell>
          <cell r="J6">
            <v>8031.5831435300133</v>
          </cell>
          <cell r="K6">
            <v>78631.67</v>
          </cell>
          <cell r="L6">
            <v>301.60000000000002</v>
          </cell>
          <cell r="M6">
            <v>301.60000000000002</v>
          </cell>
          <cell r="N6">
            <v>0</v>
          </cell>
          <cell r="O6">
            <v>0</v>
          </cell>
          <cell r="P6">
            <v>0</v>
          </cell>
          <cell r="Q6">
            <v>0</v>
          </cell>
          <cell r="R6">
            <v>0</v>
          </cell>
          <cell r="S6">
            <v>70644.39</v>
          </cell>
          <cell r="T6">
            <v>230.32</v>
          </cell>
          <cell r="U6">
            <v>230.32</v>
          </cell>
          <cell r="V6">
            <v>0</v>
          </cell>
          <cell r="W6">
            <v>0</v>
          </cell>
          <cell r="X6">
            <v>0</v>
          </cell>
          <cell r="Y6">
            <v>0</v>
          </cell>
          <cell r="Z6">
            <v>0</v>
          </cell>
          <cell r="AA6">
            <v>67010.19</v>
          </cell>
          <cell r="AB6">
            <v>244.18</v>
          </cell>
          <cell r="AC6">
            <v>244.18</v>
          </cell>
          <cell r="AD6">
            <v>1</v>
          </cell>
          <cell r="AE6">
            <v>0</v>
          </cell>
          <cell r="AF6">
            <v>0</v>
          </cell>
          <cell r="AG6">
            <v>0</v>
          </cell>
          <cell r="AH6">
            <v>0</v>
          </cell>
          <cell r="AI6">
            <v>63395.73</v>
          </cell>
          <cell r="AJ6">
            <v>243.16</v>
          </cell>
          <cell r="AK6">
            <v>243.16</v>
          </cell>
          <cell r="AL6">
            <v>0</v>
          </cell>
          <cell r="AM6">
            <v>0</v>
          </cell>
          <cell r="AN6">
            <v>0</v>
          </cell>
          <cell r="AO6">
            <v>0</v>
          </cell>
          <cell r="AP6">
            <v>0</v>
          </cell>
          <cell r="AQ6">
            <v>63395.73</v>
          </cell>
          <cell r="AR6">
            <v>607.91</v>
          </cell>
          <cell r="AS6">
            <v>607.91</v>
          </cell>
          <cell r="AT6">
            <v>3</v>
          </cell>
          <cell r="AU6">
            <v>0</v>
          </cell>
          <cell r="AV6">
            <v>0</v>
          </cell>
          <cell r="AW6">
            <v>0</v>
          </cell>
          <cell r="AX6">
            <v>0</v>
          </cell>
          <cell r="AY6">
            <v>56076.59</v>
          </cell>
          <cell r="AZ6">
            <v>268.86</v>
          </cell>
          <cell r="BA6">
            <v>268.86</v>
          </cell>
          <cell r="BB6">
            <v>3</v>
          </cell>
          <cell r="BC6">
            <v>0</v>
          </cell>
          <cell r="BD6">
            <v>0</v>
          </cell>
          <cell r="BE6">
            <v>0</v>
          </cell>
          <cell r="BF6">
            <v>0</v>
          </cell>
          <cell r="BG6">
            <v>52485.26</v>
          </cell>
          <cell r="BH6">
            <v>171.11</v>
          </cell>
          <cell r="BI6">
            <v>171.11</v>
          </cell>
          <cell r="BJ6">
            <v>3</v>
          </cell>
          <cell r="BK6">
            <v>0</v>
          </cell>
          <cell r="BL6">
            <v>0</v>
          </cell>
          <cell r="BM6">
            <v>0</v>
          </cell>
          <cell r="BN6">
            <v>0</v>
          </cell>
          <cell r="BO6">
            <v>21777.16</v>
          </cell>
          <cell r="BP6">
            <v>79.349999999999994</v>
          </cell>
          <cell r="BQ6">
            <v>79.349999999999994</v>
          </cell>
          <cell r="BR6">
            <v>0</v>
          </cell>
          <cell r="BS6">
            <v>0</v>
          </cell>
          <cell r="BT6">
            <v>0</v>
          </cell>
          <cell r="BU6">
            <v>0</v>
          </cell>
          <cell r="BV6">
            <v>0</v>
          </cell>
          <cell r="BW6">
            <v>17923.330000000002</v>
          </cell>
          <cell r="BX6">
            <v>51.56</v>
          </cell>
          <cell r="BY6">
            <v>51.56</v>
          </cell>
          <cell r="BZ6">
            <v>0</v>
          </cell>
          <cell r="CA6">
            <v>0</v>
          </cell>
          <cell r="CB6">
            <v>0</v>
          </cell>
          <cell r="CC6">
            <v>0</v>
          </cell>
          <cell r="CD6">
            <v>0</v>
          </cell>
          <cell r="CE6">
            <v>14016.14</v>
          </cell>
          <cell r="CF6">
            <v>48.38</v>
          </cell>
          <cell r="CG6">
            <v>48.38</v>
          </cell>
          <cell r="CH6">
            <v>0</v>
          </cell>
          <cell r="CI6">
            <v>0</v>
          </cell>
          <cell r="CJ6">
            <v>0</v>
          </cell>
          <cell r="CK6">
            <v>0</v>
          </cell>
          <cell r="CL6">
            <v>0</v>
          </cell>
          <cell r="CM6">
            <v>10112.91</v>
          </cell>
          <cell r="CN6">
            <v>25.21</v>
          </cell>
          <cell r="CO6">
            <v>25.21</v>
          </cell>
          <cell r="CP6">
            <v>0</v>
          </cell>
          <cell r="CQ6">
            <v>0</v>
          </cell>
          <cell r="CR6">
            <v>0</v>
          </cell>
          <cell r="CS6">
            <v>0</v>
          </cell>
          <cell r="CT6">
            <v>0</v>
          </cell>
          <cell r="CU6">
            <v>6182.73</v>
          </cell>
          <cell r="CV6">
            <v>8.3000000000000007</v>
          </cell>
          <cell r="CW6">
            <v>8.3000000000000007</v>
          </cell>
          <cell r="CX6">
            <v>0</v>
          </cell>
          <cell r="CY6">
            <v>0</v>
          </cell>
          <cell r="CZ6">
            <v>0</v>
          </cell>
          <cell r="DA6">
            <v>0</v>
          </cell>
          <cell r="DB6">
            <v>0</v>
          </cell>
          <cell r="DC6">
            <v>2213.56</v>
          </cell>
          <cell r="DD6">
            <v>5.09</v>
          </cell>
          <cell r="DE6">
            <v>5.09</v>
          </cell>
          <cell r="DF6">
            <v>0</v>
          </cell>
          <cell r="DG6">
            <v>0</v>
          </cell>
          <cell r="DH6">
            <v>0</v>
          </cell>
          <cell r="DI6">
            <v>0</v>
          </cell>
          <cell r="DJ6">
            <v>0</v>
          </cell>
          <cell r="DY6" t="str">
            <v>normal/no action</v>
          </cell>
          <cell r="EA6" t="str">
            <v xml:space="preserve"> </v>
          </cell>
          <cell r="EB6" t="str">
            <v>normal/no action</v>
          </cell>
          <cell r="ED6" t="str">
            <v xml:space="preserve"> </v>
          </cell>
          <cell r="EE6" t="str">
            <v>normal/no action</v>
          </cell>
          <cell r="EG6" t="str">
            <v xml:space="preserve"> </v>
          </cell>
          <cell r="EH6" t="str">
            <v>normal/no action</v>
          </cell>
          <cell r="EJ6" t="str">
            <v xml:space="preserve"> </v>
          </cell>
          <cell r="EK6" t="str">
            <v>normal/no action</v>
          </cell>
          <cell r="EM6" t="str">
            <v xml:space="preserve"> </v>
          </cell>
          <cell r="EN6" t="str">
            <v>normal/no action</v>
          </cell>
          <cell r="EP6" t="str">
            <v xml:space="preserve"> </v>
          </cell>
          <cell r="EQ6" t="str">
            <v>normal/no action</v>
          </cell>
          <cell r="ES6" t="str">
            <v xml:space="preserve"> </v>
          </cell>
          <cell r="ET6" t="str">
            <v>normal/no action</v>
          </cell>
          <cell r="EV6" t="str">
            <v xml:space="preserve"> </v>
          </cell>
          <cell r="EW6" t="str">
            <v>normal/no action</v>
          </cell>
          <cell r="EY6" t="str">
            <v xml:space="preserve"> </v>
          </cell>
          <cell r="EZ6" t="str">
            <v>normal/no action</v>
          </cell>
          <cell r="FB6" t="str">
            <v xml:space="preserve"> </v>
          </cell>
          <cell r="FC6" t="str">
            <v>normal/no action</v>
          </cell>
          <cell r="FE6" t="str">
            <v xml:space="preserve"> </v>
          </cell>
          <cell r="FF6" t="str">
            <v>normal/no action</v>
          </cell>
          <cell r="FH6" t="str">
            <v xml:space="preserve"> </v>
          </cell>
          <cell r="FI6" t="str">
            <v>normal/no action</v>
          </cell>
          <cell r="FK6" t="str">
            <v xml:space="preserve"> </v>
          </cell>
        </row>
        <row r="7">
          <cell r="B7" t="str">
            <v>001-00000913-3</v>
          </cell>
          <cell r="C7" t="str">
            <v>b</v>
          </cell>
          <cell r="D7" t="str">
            <v>บริษัท ประภาวสุ จำกัด</v>
          </cell>
          <cell r="E7" t="str">
            <v>normal/no action</v>
          </cell>
          <cell r="H7">
            <v>35037</v>
          </cell>
          <cell r="I7">
            <v>123200000</v>
          </cell>
          <cell r="J7">
            <v>73920000</v>
          </cell>
          <cell r="K7">
            <v>20000000</v>
          </cell>
          <cell r="L7">
            <v>41917.81</v>
          </cell>
          <cell r="M7">
            <v>41917.81</v>
          </cell>
          <cell r="N7">
            <v>1</v>
          </cell>
          <cell r="O7">
            <v>0</v>
          </cell>
          <cell r="P7">
            <v>0</v>
          </cell>
          <cell r="Q7">
            <v>0</v>
          </cell>
          <cell r="R7">
            <v>0</v>
          </cell>
          <cell r="S7">
            <v>10167671.23</v>
          </cell>
          <cell r="T7">
            <v>9471.26</v>
          </cell>
          <cell r="U7">
            <v>9471.26</v>
          </cell>
          <cell r="V7">
            <v>1</v>
          </cell>
          <cell r="W7">
            <v>0</v>
          </cell>
          <cell r="X7">
            <v>0</v>
          </cell>
          <cell r="Y7">
            <v>0</v>
          </cell>
          <cell r="Z7">
            <v>0</v>
          </cell>
          <cell r="AA7">
            <v>2250.6499999985099</v>
          </cell>
          <cell r="AB7">
            <v>5.77</v>
          </cell>
          <cell r="AC7">
            <v>5.77</v>
          </cell>
          <cell r="AD7">
            <v>1</v>
          </cell>
          <cell r="AE7">
            <v>0</v>
          </cell>
          <cell r="AF7">
            <v>0</v>
          </cell>
          <cell r="AG7">
            <v>0</v>
          </cell>
          <cell r="AH7">
            <v>0</v>
          </cell>
          <cell r="AI7">
            <v>2250.6499999985099</v>
          </cell>
          <cell r="AJ7">
            <v>30.93</v>
          </cell>
          <cell r="AK7">
            <v>30.93</v>
          </cell>
          <cell r="AL7">
            <v>3</v>
          </cell>
          <cell r="AM7">
            <v>0</v>
          </cell>
          <cell r="AN7">
            <v>0</v>
          </cell>
          <cell r="AO7">
            <v>0</v>
          </cell>
          <cell r="AP7">
            <v>0</v>
          </cell>
          <cell r="AQ7">
            <v>2250.6499999985099</v>
          </cell>
          <cell r="AR7">
            <v>16.239999999999998</v>
          </cell>
          <cell r="AS7">
            <v>16.239999999999998</v>
          </cell>
          <cell r="AT7">
            <v>1</v>
          </cell>
          <cell r="AU7">
            <v>0</v>
          </cell>
          <cell r="AV7">
            <v>0</v>
          </cell>
          <cell r="AW7">
            <v>0</v>
          </cell>
          <cell r="AX7">
            <v>0</v>
          </cell>
          <cell r="AY7">
            <v>2250.65</v>
          </cell>
          <cell r="AZ7">
            <v>16.77</v>
          </cell>
          <cell r="BA7">
            <v>16.77</v>
          </cell>
          <cell r="BB7">
            <v>1</v>
          </cell>
          <cell r="BC7">
            <v>0</v>
          </cell>
          <cell r="BD7">
            <v>0</v>
          </cell>
          <cell r="BE7">
            <v>0</v>
          </cell>
          <cell r="BF7">
            <v>0</v>
          </cell>
          <cell r="BG7">
            <v>2250.64</v>
          </cell>
          <cell r="BH7">
            <v>16.239999999999998</v>
          </cell>
          <cell r="BI7">
            <v>16.239999999999998</v>
          </cell>
          <cell r="BJ7">
            <v>1</v>
          </cell>
          <cell r="BK7">
            <v>0</v>
          </cell>
          <cell r="BL7">
            <v>0</v>
          </cell>
          <cell r="BM7">
            <v>0</v>
          </cell>
          <cell r="BN7">
            <v>0</v>
          </cell>
          <cell r="BO7">
            <v>2250.61</v>
          </cell>
          <cell r="BP7">
            <v>16.77</v>
          </cell>
          <cell r="BQ7">
            <v>16.77</v>
          </cell>
          <cell r="BR7">
            <v>0</v>
          </cell>
          <cell r="BS7">
            <v>0</v>
          </cell>
          <cell r="BT7">
            <v>0</v>
          </cell>
          <cell r="BU7">
            <v>0</v>
          </cell>
          <cell r="BV7">
            <v>0</v>
          </cell>
          <cell r="BW7">
            <v>2250.58</v>
          </cell>
          <cell r="BX7">
            <v>17.3</v>
          </cell>
          <cell r="BY7">
            <v>17.3</v>
          </cell>
          <cell r="BZ7">
            <v>1</v>
          </cell>
          <cell r="CA7">
            <v>0</v>
          </cell>
          <cell r="CB7">
            <v>0</v>
          </cell>
          <cell r="CC7">
            <v>0</v>
          </cell>
          <cell r="CD7">
            <v>0</v>
          </cell>
          <cell r="CE7">
            <v>2250.58</v>
          </cell>
          <cell r="CF7">
            <v>17.260000000000002</v>
          </cell>
          <cell r="CG7">
            <v>17.260000000000002</v>
          </cell>
          <cell r="CH7">
            <v>1</v>
          </cell>
          <cell r="CI7">
            <v>0</v>
          </cell>
          <cell r="CJ7">
            <v>0</v>
          </cell>
          <cell r="CK7">
            <v>0</v>
          </cell>
          <cell r="CL7">
            <v>0</v>
          </cell>
          <cell r="CM7">
            <v>2250.58</v>
          </cell>
          <cell r="CN7">
            <v>17.760000000000002</v>
          </cell>
          <cell r="CO7">
            <v>17.760000000000002</v>
          </cell>
          <cell r="CP7">
            <v>1</v>
          </cell>
          <cell r="CQ7">
            <v>0</v>
          </cell>
          <cell r="CR7">
            <v>0</v>
          </cell>
          <cell r="CS7">
            <v>0</v>
          </cell>
          <cell r="CT7">
            <v>0</v>
          </cell>
          <cell r="CU7">
            <v>2250.58</v>
          </cell>
          <cell r="CV7">
            <v>17.73</v>
          </cell>
          <cell r="CW7">
            <v>17.73</v>
          </cell>
          <cell r="CX7">
            <v>1</v>
          </cell>
          <cell r="CY7">
            <v>0</v>
          </cell>
          <cell r="CZ7">
            <v>0</v>
          </cell>
          <cell r="DA7">
            <v>0</v>
          </cell>
          <cell r="DB7">
            <v>0</v>
          </cell>
          <cell r="DC7">
            <v>2250.58</v>
          </cell>
          <cell r="DD7">
            <v>18.48</v>
          </cell>
          <cell r="DE7">
            <v>18.48</v>
          </cell>
          <cell r="DF7">
            <v>1</v>
          </cell>
          <cell r="DG7">
            <v>0</v>
          </cell>
          <cell r="DH7">
            <v>0</v>
          </cell>
          <cell r="DI7">
            <v>0</v>
          </cell>
          <cell r="DJ7">
            <v>0</v>
          </cell>
          <cell r="DY7" t="str">
            <v>normal/no action</v>
          </cell>
          <cell r="EB7" t="str">
            <v>normal/no action</v>
          </cell>
          <cell r="EE7" t="str">
            <v>normal/no action</v>
          </cell>
          <cell r="EH7" t="str">
            <v>normal/no action</v>
          </cell>
          <cell r="EK7" t="str">
            <v>normal/no action</v>
          </cell>
          <cell r="EN7" t="str">
            <v>normal/no action</v>
          </cell>
          <cell r="EQ7" t="str">
            <v>normal/no action</v>
          </cell>
          <cell r="ET7" t="str">
            <v>normal/no action</v>
          </cell>
          <cell r="EW7" t="str">
            <v>normal/no action</v>
          </cell>
          <cell r="EZ7" t="str">
            <v>normal/no action</v>
          </cell>
          <cell r="FC7" t="str">
            <v>normal/no action</v>
          </cell>
          <cell r="FF7" t="str">
            <v>normal/no action</v>
          </cell>
          <cell r="FI7" t="str">
            <v>normal/no action</v>
          </cell>
        </row>
        <row r="8">
          <cell r="B8" t="str">
            <v>001-00000054-3</v>
          </cell>
          <cell r="C8" t="str">
            <v>h</v>
          </cell>
          <cell r="D8" t="str">
            <v xml:space="preserve">นางสาว ประไพจิต ทองมา </v>
          </cell>
          <cell r="E8" t="str">
            <v>normal/no action</v>
          </cell>
          <cell r="F8">
            <v>200</v>
          </cell>
          <cell r="H8">
            <v>35426</v>
          </cell>
          <cell r="I8">
            <v>762400</v>
          </cell>
          <cell r="J8">
            <v>457440</v>
          </cell>
          <cell r="K8">
            <v>102328.42</v>
          </cell>
          <cell r="L8">
            <v>630.79999999999995</v>
          </cell>
          <cell r="M8">
            <v>630.79999999999995</v>
          </cell>
          <cell r="N8">
            <v>0</v>
          </cell>
          <cell r="O8">
            <v>0</v>
          </cell>
          <cell r="P8">
            <v>0</v>
          </cell>
          <cell r="Q8">
            <v>0</v>
          </cell>
          <cell r="R8">
            <v>0</v>
          </cell>
          <cell r="S8">
            <v>94843.33</v>
          </cell>
          <cell r="T8">
            <v>526.17999999999995</v>
          </cell>
          <cell r="U8">
            <v>526.17999999999995</v>
          </cell>
          <cell r="V8">
            <v>0</v>
          </cell>
          <cell r="W8">
            <v>0</v>
          </cell>
          <cell r="X8">
            <v>0</v>
          </cell>
          <cell r="Y8">
            <v>0</v>
          </cell>
          <cell r="Z8">
            <v>0</v>
          </cell>
          <cell r="AA8">
            <v>87189</v>
          </cell>
          <cell r="AB8">
            <v>501.63</v>
          </cell>
          <cell r="AC8">
            <v>501.63</v>
          </cell>
          <cell r="AD8">
            <v>2</v>
          </cell>
          <cell r="AE8">
            <v>0</v>
          </cell>
          <cell r="AF8">
            <v>0</v>
          </cell>
          <cell r="AG8">
            <v>0</v>
          </cell>
          <cell r="AH8">
            <v>0</v>
          </cell>
          <cell r="AI8">
            <v>79508.55</v>
          </cell>
          <cell r="AJ8">
            <v>490.12</v>
          </cell>
          <cell r="AK8">
            <v>490.12</v>
          </cell>
          <cell r="AL8">
            <v>0</v>
          </cell>
          <cell r="AM8">
            <v>0</v>
          </cell>
          <cell r="AN8">
            <v>0</v>
          </cell>
          <cell r="AO8">
            <v>0</v>
          </cell>
          <cell r="AP8">
            <v>0</v>
          </cell>
          <cell r="AQ8">
            <v>71815.009999999995</v>
          </cell>
          <cell r="AR8">
            <v>427.94</v>
          </cell>
          <cell r="AS8">
            <v>427.94</v>
          </cell>
          <cell r="AT8">
            <v>2</v>
          </cell>
          <cell r="AU8">
            <v>0</v>
          </cell>
          <cell r="AV8">
            <v>0</v>
          </cell>
          <cell r="AW8">
            <v>0</v>
          </cell>
          <cell r="AX8">
            <v>0</v>
          </cell>
          <cell r="AY8">
            <v>64087.22</v>
          </cell>
          <cell r="AZ8">
            <v>368.72</v>
          </cell>
          <cell r="BA8">
            <v>368.72</v>
          </cell>
          <cell r="BB8">
            <v>2</v>
          </cell>
          <cell r="BC8">
            <v>0</v>
          </cell>
          <cell r="BD8">
            <v>0</v>
          </cell>
          <cell r="BE8">
            <v>0</v>
          </cell>
          <cell r="BF8">
            <v>0</v>
          </cell>
          <cell r="BG8">
            <v>56282.28</v>
          </cell>
          <cell r="BH8">
            <v>323.81</v>
          </cell>
          <cell r="BI8">
            <v>323.81</v>
          </cell>
          <cell r="BJ8">
            <v>2</v>
          </cell>
          <cell r="BK8">
            <v>0</v>
          </cell>
          <cell r="BL8">
            <v>0</v>
          </cell>
          <cell r="BM8">
            <v>0</v>
          </cell>
          <cell r="BN8">
            <v>0</v>
          </cell>
          <cell r="BO8">
            <v>48417.65</v>
          </cell>
          <cell r="BP8">
            <v>298.47000000000003</v>
          </cell>
          <cell r="BQ8">
            <v>298.47000000000003</v>
          </cell>
          <cell r="BR8">
            <v>2</v>
          </cell>
          <cell r="BS8">
            <v>0</v>
          </cell>
          <cell r="BT8">
            <v>0</v>
          </cell>
          <cell r="BU8">
            <v>0</v>
          </cell>
          <cell r="BV8">
            <v>0</v>
          </cell>
          <cell r="BW8">
            <v>40536.019999999997</v>
          </cell>
          <cell r="BX8">
            <v>241.55</v>
          </cell>
          <cell r="BY8">
            <v>241.55</v>
          </cell>
          <cell r="BZ8">
            <v>2</v>
          </cell>
          <cell r="CA8">
            <v>0</v>
          </cell>
          <cell r="CB8">
            <v>0</v>
          </cell>
          <cell r="CC8">
            <v>0</v>
          </cell>
          <cell r="CD8">
            <v>0</v>
          </cell>
          <cell r="CE8">
            <v>32585.9</v>
          </cell>
          <cell r="CF8">
            <v>194.18</v>
          </cell>
          <cell r="CG8">
            <v>194.18</v>
          </cell>
          <cell r="CH8">
            <v>2</v>
          </cell>
          <cell r="CI8">
            <v>0</v>
          </cell>
          <cell r="CJ8">
            <v>0</v>
          </cell>
          <cell r="CK8">
            <v>0</v>
          </cell>
          <cell r="CL8">
            <v>0</v>
          </cell>
          <cell r="CM8">
            <v>24600.17</v>
          </cell>
          <cell r="CN8">
            <v>141.54</v>
          </cell>
          <cell r="CO8">
            <v>141.54</v>
          </cell>
          <cell r="CP8">
            <v>2</v>
          </cell>
          <cell r="CQ8">
            <v>0</v>
          </cell>
          <cell r="CR8">
            <v>0</v>
          </cell>
          <cell r="CS8">
            <v>0</v>
          </cell>
          <cell r="CT8">
            <v>0</v>
          </cell>
          <cell r="CU8">
            <v>16546.759999999998</v>
          </cell>
          <cell r="CV8">
            <v>98.6</v>
          </cell>
          <cell r="CW8">
            <v>98.6</v>
          </cell>
          <cell r="CX8">
            <v>2</v>
          </cell>
          <cell r="CY8">
            <v>0</v>
          </cell>
          <cell r="CZ8">
            <v>0</v>
          </cell>
          <cell r="DA8">
            <v>0</v>
          </cell>
          <cell r="DB8">
            <v>0</v>
          </cell>
          <cell r="DC8">
            <v>8448.76</v>
          </cell>
          <cell r="DD8">
            <v>52.08</v>
          </cell>
          <cell r="DE8">
            <v>52.08</v>
          </cell>
          <cell r="DF8">
            <v>2</v>
          </cell>
          <cell r="DG8">
            <v>0</v>
          </cell>
          <cell r="DH8">
            <v>0</v>
          </cell>
          <cell r="DI8">
            <v>0</v>
          </cell>
          <cell r="DJ8">
            <v>0</v>
          </cell>
          <cell r="DY8" t="str">
            <v>normal/no action</v>
          </cell>
          <cell r="EA8" t="str">
            <v xml:space="preserve"> </v>
          </cell>
          <cell r="EB8" t="str">
            <v>normal/no action</v>
          </cell>
          <cell r="ED8" t="str">
            <v xml:space="preserve"> </v>
          </cell>
          <cell r="EE8" t="str">
            <v>normal/no action</v>
          </cell>
          <cell r="EG8" t="str">
            <v xml:space="preserve"> </v>
          </cell>
          <cell r="EH8" t="str">
            <v>normal/no action</v>
          </cell>
          <cell r="EJ8" t="str">
            <v xml:space="preserve"> </v>
          </cell>
          <cell r="EK8" t="str">
            <v>normal/no action</v>
          </cell>
          <cell r="EM8" t="str">
            <v xml:space="preserve"> </v>
          </cell>
          <cell r="EN8" t="str">
            <v>normal/no action</v>
          </cell>
          <cell r="EP8" t="str">
            <v xml:space="preserve"> </v>
          </cell>
          <cell r="EQ8" t="str">
            <v>normal/no action</v>
          </cell>
          <cell r="ES8" t="str">
            <v xml:space="preserve"> </v>
          </cell>
          <cell r="ET8" t="str">
            <v>normal/no action</v>
          </cell>
          <cell r="EV8" t="str">
            <v xml:space="preserve"> </v>
          </cell>
          <cell r="EW8" t="str">
            <v>normal/no action</v>
          </cell>
          <cell r="EY8" t="str">
            <v xml:space="preserve"> </v>
          </cell>
          <cell r="EZ8" t="str">
            <v>normal/no action</v>
          </cell>
          <cell r="FB8" t="str">
            <v xml:space="preserve"> </v>
          </cell>
          <cell r="FC8" t="str">
            <v>normal/no action</v>
          </cell>
          <cell r="FE8" t="str">
            <v xml:space="preserve"> </v>
          </cell>
          <cell r="FF8" t="str">
            <v>normal/no action</v>
          </cell>
          <cell r="FH8" t="str">
            <v xml:space="preserve"> </v>
          </cell>
          <cell r="FI8" t="str">
            <v>normal/no action</v>
          </cell>
          <cell r="FK8" t="str">
            <v xml:space="preserve"> </v>
          </cell>
        </row>
        <row r="9">
          <cell r="B9" t="str">
            <v>001-00000520-4</v>
          </cell>
          <cell r="C9" t="str">
            <v>b</v>
          </cell>
          <cell r="D9" t="str">
            <v xml:space="preserve">นาง พรพรรณ ตันติวงศ์ </v>
          </cell>
          <cell r="E9" t="str">
            <v>normal/no action</v>
          </cell>
          <cell r="F9">
            <v>400</v>
          </cell>
          <cell r="H9">
            <v>35389</v>
          </cell>
          <cell r="I9">
            <v>7500000</v>
          </cell>
          <cell r="J9">
            <v>4500000</v>
          </cell>
          <cell r="K9">
            <v>876981.17</v>
          </cell>
          <cell r="L9">
            <v>6535.32</v>
          </cell>
          <cell r="M9">
            <v>6535.32</v>
          </cell>
          <cell r="N9">
            <v>7</v>
          </cell>
          <cell r="O9">
            <v>0</v>
          </cell>
          <cell r="P9">
            <v>0</v>
          </cell>
          <cell r="Q9">
            <v>0</v>
          </cell>
          <cell r="R9">
            <v>0</v>
          </cell>
          <cell r="S9">
            <v>784862</v>
          </cell>
          <cell r="T9">
            <v>4128.59</v>
          </cell>
          <cell r="U9">
            <v>4128.59</v>
          </cell>
          <cell r="V9">
            <v>7</v>
          </cell>
          <cell r="W9">
            <v>0</v>
          </cell>
          <cell r="X9">
            <v>0</v>
          </cell>
          <cell r="Y9">
            <v>0</v>
          </cell>
          <cell r="Z9">
            <v>0</v>
          </cell>
          <cell r="AA9">
            <v>692775.13</v>
          </cell>
          <cell r="AB9">
            <v>1062.8900000000001</v>
          </cell>
          <cell r="AC9">
            <v>1062.8900000000001</v>
          </cell>
          <cell r="AD9">
            <v>0</v>
          </cell>
          <cell r="AE9">
            <v>0</v>
          </cell>
          <cell r="AF9">
            <v>0</v>
          </cell>
          <cell r="AG9">
            <v>0</v>
          </cell>
          <cell r="AH9">
            <v>0</v>
          </cell>
          <cell r="AI9">
            <v>597178.52</v>
          </cell>
          <cell r="AJ9">
            <v>1178</v>
          </cell>
          <cell r="AK9">
            <v>1178</v>
          </cell>
          <cell r="AL9">
            <v>7</v>
          </cell>
          <cell r="AM9">
            <v>0</v>
          </cell>
          <cell r="AN9">
            <v>0</v>
          </cell>
          <cell r="AO9">
            <v>0</v>
          </cell>
          <cell r="AP9">
            <v>0</v>
          </cell>
          <cell r="AQ9">
            <v>501890.5</v>
          </cell>
          <cell r="AR9">
            <v>330.01</v>
          </cell>
          <cell r="AS9">
            <v>330.01</v>
          </cell>
          <cell r="AT9">
            <v>1</v>
          </cell>
          <cell r="AU9">
            <v>0</v>
          </cell>
          <cell r="AV9">
            <v>0</v>
          </cell>
          <cell r="AW9">
            <v>0</v>
          </cell>
          <cell r="AX9">
            <v>0</v>
          </cell>
          <cell r="AY9">
            <v>404970.59</v>
          </cell>
          <cell r="AZ9">
            <v>532.55999999999995</v>
          </cell>
          <cell r="BA9">
            <v>532.55999999999995</v>
          </cell>
          <cell r="BB9">
            <v>1</v>
          </cell>
          <cell r="BC9">
            <v>0</v>
          </cell>
          <cell r="BD9">
            <v>0</v>
          </cell>
          <cell r="BE9">
            <v>0</v>
          </cell>
          <cell r="BF9">
            <v>0</v>
          </cell>
          <cell r="BG9">
            <v>306923.32</v>
          </cell>
          <cell r="BH9">
            <v>941.79</v>
          </cell>
          <cell r="BI9">
            <v>941.79</v>
          </cell>
          <cell r="BJ9">
            <v>1</v>
          </cell>
          <cell r="BK9">
            <v>0</v>
          </cell>
          <cell r="BL9">
            <v>0</v>
          </cell>
          <cell r="BM9">
            <v>0</v>
          </cell>
          <cell r="BN9">
            <v>0</v>
          </cell>
          <cell r="BO9">
            <v>208201.46</v>
          </cell>
          <cell r="BP9">
            <v>1186.46</v>
          </cell>
          <cell r="BQ9">
            <v>1186.46</v>
          </cell>
          <cell r="BR9">
            <v>0</v>
          </cell>
          <cell r="BS9">
            <v>0</v>
          </cell>
          <cell r="BT9">
            <v>0</v>
          </cell>
          <cell r="BU9">
            <v>0</v>
          </cell>
          <cell r="BV9">
            <v>0</v>
          </cell>
          <cell r="BW9">
            <v>109524.82</v>
          </cell>
          <cell r="BX9">
            <v>672.16</v>
          </cell>
          <cell r="BY9">
            <v>672.16</v>
          </cell>
          <cell r="BZ9">
            <v>1</v>
          </cell>
          <cell r="CA9">
            <v>0</v>
          </cell>
          <cell r="CB9">
            <v>0</v>
          </cell>
          <cell r="CC9">
            <v>0</v>
          </cell>
          <cell r="CD9">
            <v>0</v>
          </cell>
          <cell r="CE9">
            <v>109524.82</v>
          </cell>
          <cell r="CF9">
            <v>1392.32</v>
          </cell>
          <cell r="CG9">
            <v>1392.32</v>
          </cell>
          <cell r="CH9">
            <v>2</v>
          </cell>
          <cell r="CI9">
            <v>0</v>
          </cell>
          <cell r="CJ9">
            <v>0</v>
          </cell>
          <cell r="CK9">
            <v>0</v>
          </cell>
          <cell r="CL9">
            <v>0</v>
          </cell>
          <cell r="CM9">
            <v>11253.21</v>
          </cell>
          <cell r="CN9">
            <v>41.93</v>
          </cell>
          <cell r="CO9">
            <v>41.93</v>
          </cell>
          <cell r="CP9">
            <v>0</v>
          </cell>
          <cell r="CQ9">
            <v>0</v>
          </cell>
          <cell r="CR9">
            <v>0</v>
          </cell>
          <cell r="CS9">
            <v>0</v>
          </cell>
          <cell r="CT9">
            <v>0</v>
          </cell>
          <cell r="CU9">
            <v>11253.21</v>
          </cell>
          <cell r="CV9">
            <v>115.93</v>
          </cell>
          <cell r="CW9">
            <v>115.93</v>
          </cell>
          <cell r="CX9">
            <v>1</v>
          </cell>
          <cell r="CY9">
            <v>0</v>
          </cell>
          <cell r="CZ9">
            <v>0</v>
          </cell>
          <cell r="DA9">
            <v>0</v>
          </cell>
          <cell r="DB9">
            <v>0</v>
          </cell>
          <cell r="DC9">
            <v>11253.21</v>
          </cell>
          <cell r="DD9">
            <v>192.39</v>
          </cell>
          <cell r="DE9">
            <v>192.39</v>
          </cell>
          <cell r="DF9">
            <v>2</v>
          </cell>
          <cell r="DG9">
            <v>0</v>
          </cell>
          <cell r="DH9">
            <v>0</v>
          </cell>
          <cell r="DI9">
            <v>0</v>
          </cell>
          <cell r="DJ9">
            <v>0</v>
          </cell>
          <cell r="DY9" t="str">
            <v>normal/no action</v>
          </cell>
          <cell r="EA9" t="str">
            <v xml:space="preserve"> </v>
          </cell>
          <cell r="EB9" t="str">
            <v>normal/no action</v>
          </cell>
          <cell r="ED9" t="str">
            <v xml:space="preserve"> </v>
          </cell>
          <cell r="EE9" t="str">
            <v>normal/no action</v>
          </cell>
          <cell r="EG9" t="str">
            <v xml:space="preserve"> </v>
          </cell>
          <cell r="EH9" t="str">
            <v>normal/no action</v>
          </cell>
          <cell r="EJ9" t="str">
            <v xml:space="preserve"> </v>
          </cell>
          <cell r="EK9" t="str">
            <v>normal/no action</v>
          </cell>
          <cell r="EM9" t="str">
            <v xml:space="preserve"> </v>
          </cell>
          <cell r="EN9" t="str">
            <v>normal/no action</v>
          </cell>
          <cell r="EP9" t="str">
            <v xml:space="preserve"> </v>
          </cell>
          <cell r="EQ9" t="str">
            <v>normal/no action</v>
          </cell>
          <cell r="ES9" t="str">
            <v xml:space="preserve"> </v>
          </cell>
          <cell r="ET9" t="str">
            <v>normal/no action</v>
          </cell>
          <cell r="EV9" t="str">
            <v xml:space="preserve"> </v>
          </cell>
          <cell r="EW9" t="str">
            <v>normal/no action</v>
          </cell>
          <cell r="EY9" t="str">
            <v xml:space="preserve"> </v>
          </cell>
          <cell r="EZ9" t="str">
            <v>normal/no action</v>
          </cell>
          <cell r="FB9" t="str">
            <v xml:space="preserve"> </v>
          </cell>
          <cell r="FC9" t="str">
            <v>normal/no action</v>
          </cell>
          <cell r="FE9" t="str">
            <v xml:space="preserve"> </v>
          </cell>
          <cell r="FF9" t="str">
            <v>normal/no action</v>
          </cell>
          <cell r="FH9" t="str">
            <v xml:space="preserve"> </v>
          </cell>
          <cell r="FI9" t="str">
            <v>normal/no action</v>
          </cell>
          <cell r="FK9" t="str">
            <v xml:space="preserve"> </v>
          </cell>
        </row>
        <row r="10">
          <cell r="B10" t="str">
            <v>001-00000604-9</v>
          </cell>
          <cell r="C10" t="str">
            <v>h</v>
          </cell>
          <cell r="D10" t="str">
            <v xml:space="preserve">นางสาวรสพร (ดวงใจ)    สุทธยากรณ์ </v>
          </cell>
          <cell r="E10" t="str">
            <v>normal/no action</v>
          </cell>
          <cell r="F10">
            <v>100</v>
          </cell>
          <cell r="H10">
            <v>35054</v>
          </cell>
          <cell r="I10">
            <v>1300000</v>
          </cell>
          <cell r="J10">
            <v>780000</v>
          </cell>
          <cell r="K10">
            <v>120670.33</v>
          </cell>
          <cell r="L10">
            <v>347.13</v>
          </cell>
          <cell r="M10">
            <v>347.13</v>
          </cell>
          <cell r="N10">
            <v>0</v>
          </cell>
          <cell r="O10">
            <v>0</v>
          </cell>
          <cell r="P10">
            <v>0</v>
          </cell>
          <cell r="Q10">
            <v>0</v>
          </cell>
          <cell r="R10">
            <v>0</v>
          </cell>
          <cell r="S10">
            <v>111318.31</v>
          </cell>
          <cell r="T10">
            <v>384.28</v>
          </cell>
          <cell r="U10">
            <v>384.28</v>
          </cell>
          <cell r="V10">
            <v>0</v>
          </cell>
          <cell r="W10">
            <v>0</v>
          </cell>
          <cell r="X10">
            <v>0</v>
          </cell>
          <cell r="Y10">
            <v>0</v>
          </cell>
          <cell r="Z10">
            <v>0</v>
          </cell>
          <cell r="AA10">
            <v>102044.17</v>
          </cell>
          <cell r="AB10">
            <v>254.41</v>
          </cell>
          <cell r="AC10">
            <v>254.41</v>
          </cell>
          <cell r="AD10">
            <v>0</v>
          </cell>
          <cell r="AE10">
            <v>0</v>
          </cell>
          <cell r="AF10">
            <v>0</v>
          </cell>
          <cell r="AG10">
            <v>0</v>
          </cell>
          <cell r="AH10">
            <v>0</v>
          </cell>
          <cell r="AI10">
            <v>92631.27</v>
          </cell>
          <cell r="AJ10">
            <v>248.71</v>
          </cell>
          <cell r="AK10">
            <v>248.71</v>
          </cell>
          <cell r="AL10">
            <v>0</v>
          </cell>
          <cell r="AM10">
            <v>0</v>
          </cell>
          <cell r="AN10">
            <v>0</v>
          </cell>
          <cell r="AO10">
            <v>0</v>
          </cell>
          <cell r="AP10">
            <v>0</v>
          </cell>
          <cell r="AQ10">
            <v>83199.75</v>
          </cell>
          <cell r="AR10">
            <v>191.47</v>
          </cell>
          <cell r="AS10">
            <v>191.47</v>
          </cell>
          <cell r="AT10">
            <v>0</v>
          </cell>
          <cell r="AU10">
            <v>0</v>
          </cell>
          <cell r="AV10">
            <v>0</v>
          </cell>
          <cell r="AW10">
            <v>0</v>
          </cell>
          <cell r="AX10">
            <v>0</v>
          </cell>
          <cell r="AY10">
            <v>73598.649999999994</v>
          </cell>
          <cell r="AZ10">
            <v>254.07</v>
          </cell>
          <cell r="BA10">
            <v>254.07</v>
          </cell>
          <cell r="BB10">
            <v>0</v>
          </cell>
          <cell r="BC10">
            <v>0</v>
          </cell>
          <cell r="BD10">
            <v>0</v>
          </cell>
          <cell r="BE10">
            <v>0</v>
          </cell>
          <cell r="BF10">
            <v>0</v>
          </cell>
          <cell r="BG10">
            <v>64078.559999999998</v>
          </cell>
          <cell r="BH10">
            <v>172.05</v>
          </cell>
          <cell r="BI10">
            <v>172.05</v>
          </cell>
          <cell r="BJ10">
            <v>0</v>
          </cell>
          <cell r="BK10">
            <v>0</v>
          </cell>
          <cell r="BL10">
            <v>0</v>
          </cell>
          <cell r="BM10">
            <v>0</v>
          </cell>
          <cell r="BN10">
            <v>0</v>
          </cell>
          <cell r="BO10">
            <v>54410.37</v>
          </cell>
          <cell r="BP10">
            <v>187.83</v>
          </cell>
          <cell r="BQ10">
            <v>187.83</v>
          </cell>
          <cell r="BR10">
            <v>0</v>
          </cell>
          <cell r="BS10">
            <v>0</v>
          </cell>
          <cell r="BT10">
            <v>0</v>
          </cell>
          <cell r="BU10">
            <v>0</v>
          </cell>
          <cell r="BV10">
            <v>0</v>
          </cell>
          <cell r="BW10">
            <v>44765.16</v>
          </cell>
          <cell r="BX10">
            <v>128.78</v>
          </cell>
          <cell r="BY10">
            <v>128.78</v>
          </cell>
          <cell r="BZ10">
            <v>0</v>
          </cell>
          <cell r="CA10">
            <v>0</v>
          </cell>
          <cell r="CB10">
            <v>0</v>
          </cell>
          <cell r="CC10">
            <v>0</v>
          </cell>
          <cell r="CD10">
            <v>0</v>
          </cell>
          <cell r="CE10">
            <v>35031.300000000003</v>
          </cell>
          <cell r="CF10">
            <v>94.06</v>
          </cell>
          <cell r="CG10">
            <v>94.06</v>
          </cell>
          <cell r="CH10">
            <v>0</v>
          </cell>
          <cell r="CI10">
            <v>0</v>
          </cell>
          <cell r="CJ10">
            <v>0</v>
          </cell>
          <cell r="CK10">
            <v>0</v>
          </cell>
          <cell r="CL10">
            <v>0</v>
          </cell>
          <cell r="CM10">
            <v>25219.42</v>
          </cell>
          <cell r="CN10">
            <v>82.22</v>
          </cell>
          <cell r="CO10">
            <v>82.22</v>
          </cell>
          <cell r="CP10">
            <v>0</v>
          </cell>
          <cell r="CQ10">
            <v>0</v>
          </cell>
          <cell r="CR10">
            <v>0</v>
          </cell>
          <cell r="CS10">
            <v>0</v>
          </cell>
          <cell r="CT10">
            <v>0</v>
          </cell>
          <cell r="CU10">
            <v>15374.19</v>
          </cell>
          <cell r="CV10">
            <v>44.23</v>
          </cell>
          <cell r="CW10">
            <v>44.23</v>
          </cell>
          <cell r="CX10">
            <v>0</v>
          </cell>
          <cell r="CY10">
            <v>0</v>
          </cell>
          <cell r="CZ10">
            <v>0</v>
          </cell>
          <cell r="DA10">
            <v>0</v>
          </cell>
          <cell r="DB10">
            <v>0</v>
          </cell>
          <cell r="DC10">
            <v>15374.19</v>
          </cell>
          <cell r="DD10">
            <v>135.63</v>
          </cell>
          <cell r="DE10">
            <v>135.63</v>
          </cell>
          <cell r="DF10">
            <v>1</v>
          </cell>
          <cell r="DG10">
            <v>0</v>
          </cell>
          <cell r="DH10">
            <v>0</v>
          </cell>
          <cell r="DI10">
            <v>0</v>
          </cell>
          <cell r="DJ10">
            <v>0</v>
          </cell>
          <cell r="DY10" t="str">
            <v>normal/no action</v>
          </cell>
          <cell r="EA10" t="str">
            <v xml:space="preserve"> </v>
          </cell>
          <cell r="EB10" t="str">
            <v>normal/no action</v>
          </cell>
          <cell r="ED10" t="str">
            <v xml:space="preserve"> </v>
          </cell>
          <cell r="EE10" t="str">
            <v>normal/no action</v>
          </cell>
          <cell r="EG10" t="str">
            <v xml:space="preserve"> </v>
          </cell>
          <cell r="EH10" t="str">
            <v>normal/no action</v>
          </cell>
          <cell r="EJ10" t="str">
            <v xml:space="preserve"> </v>
          </cell>
          <cell r="EK10" t="str">
            <v>normal/no action</v>
          </cell>
          <cell r="EM10" t="str">
            <v xml:space="preserve"> </v>
          </cell>
          <cell r="EN10" t="str">
            <v>normal/no action</v>
          </cell>
          <cell r="EP10" t="str">
            <v xml:space="preserve"> </v>
          </cell>
          <cell r="EQ10" t="str">
            <v>normal/no action</v>
          </cell>
          <cell r="ES10" t="str">
            <v xml:space="preserve"> </v>
          </cell>
          <cell r="ET10" t="str">
            <v>normal/no action</v>
          </cell>
          <cell r="EV10" t="str">
            <v xml:space="preserve"> </v>
          </cell>
          <cell r="EW10" t="str">
            <v>normal/no action</v>
          </cell>
          <cell r="EY10" t="str">
            <v xml:space="preserve"> </v>
          </cell>
          <cell r="EZ10" t="str">
            <v>normal/no action</v>
          </cell>
          <cell r="FB10" t="str">
            <v xml:space="preserve"> </v>
          </cell>
          <cell r="FC10" t="str">
            <v>normal/no action</v>
          </cell>
          <cell r="FE10" t="str">
            <v xml:space="preserve"> </v>
          </cell>
          <cell r="FF10" t="str">
            <v>normal/no action</v>
          </cell>
          <cell r="FH10" t="str">
            <v xml:space="preserve"> </v>
          </cell>
          <cell r="FI10" t="str">
            <v>normal/no action</v>
          </cell>
          <cell r="FK10" t="str">
            <v xml:space="preserve"> </v>
          </cell>
        </row>
        <row r="11">
          <cell r="B11" t="str">
            <v>001-00000826-7</v>
          </cell>
          <cell r="C11" t="str">
            <v>h</v>
          </cell>
          <cell r="D11" t="str">
            <v>นาย สุรินทร์ ถิรโศภิตเลิศ / นางวรลักษณ์  ถิรโศภิตเลิศ</v>
          </cell>
          <cell r="E11" t="str">
            <v>normal/no action</v>
          </cell>
          <cell r="F11">
            <v>100</v>
          </cell>
          <cell r="H11">
            <v>37407</v>
          </cell>
          <cell r="I11">
            <v>2200000</v>
          </cell>
          <cell r="J11">
            <v>1760000</v>
          </cell>
          <cell r="K11">
            <v>151763.29</v>
          </cell>
          <cell r="L11">
            <v>1496.84</v>
          </cell>
          <cell r="M11">
            <v>1496.84</v>
          </cell>
          <cell r="N11">
            <v>1</v>
          </cell>
          <cell r="O11">
            <v>0</v>
          </cell>
          <cell r="P11">
            <v>0</v>
          </cell>
          <cell r="Q11">
            <v>0</v>
          </cell>
          <cell r="R11">
            <v>0</v>
          </cell>
          <cell r="S11">
            <v>141459.71</v>
          </cell>
          <cell r="T11">
            <v>1255.7</v>
          </cell>
          <cell r="U11">
            <v>1255.7</v>
          </cell>
          <cell r="V11">
            <v>1</v>
          </cell>
          <cell r="W11">
            <v>0</v>
          </cell>
          <cell r="X11">
            <v>0</v>
          </cell>
          <cell r="Y11">
            <v>0</v>
          </cell>
          <cell r="Z11">
            <v>0</v>
          </cell>
          <cell r="AA11">
            <v>130761.92</v>
          </cell>
          <cell r="AB11">
            <v>1203.73</v>
          </cell>
          <cell r="AC11">
            <v>1203.73</v>
          </cell>
          <cell r="AD11">
            <v>1</v>
          </cell>
          <cell r="AE11">
            <v>0</v>
          </cell>
          <cell r="AF11">
            <v>0</v>
          </cell>
          <cell r="AG11">
            <v>0</v>
          </cell>
          <cell r="AH11">
            <v>0</v>
          </cell>
          <cell r="AI11">
            <v>120008.64</v>
          </cell>
          <cell r="AJ11">
            <v>1183.6400000000001</v>
          </cell>
          <cell r="AK11">
            <v>1183.6400000000001</v>
          </cell>
          <cell r="AL11">
            <v>1</v>
          </cell>
          <cell r="AM11">
            <v>0</v>
          </cell>
          <cell r="AN11">
            <v>0</v>
          </cell>
          <cell r="AO11">
            <v>0</v>
          </cell>
          <cell r="AP11">
            <v>0</v>
          </cell>
          <cell r="AQ11">
            <v>109231.73</v>
          </cell>
          <cell r="AR11">
            <v>1041.44</v>
          </cell>
          <cell r="AS11">
            <v>1041.44</v>
          </cell>
          <cell r="AT11">
            <v>1</v>
          </cell>
          <cell r="AU11">
            <v>0</v>
          </cell>
          <cell r="AV11">
            <v>0</v>
          </cell>
          <cell r="AW11">
            <v>0</v>
          </cell>
          <cell r="AX11">
            <v>0</v>
          </cell>
          <cell r="AY11">
            <v>98380.91</v>
          </cell>
          <cell r="AZ11">
            <v>905.64</v>
          </cell>
          <cell r="BA11">
            <v>905.64</v>
          </cell>
          <cell r="BB11">
            <v>1</v>
          </cell>
          <cell r="BC11">
            <v>0</v>
          </cell>
          <cell r="BD11">
            <v>0</v>
          </cell>
          <cell r="BE11">
            <v>0</v>
          </cell>
          <cell r="BF11">
            <v>0</v>
          </cell>
          <cell r="BG11">
            <v>87351.24</v>
          </cell>
          <cell r="BH11">
            <v>804.11</v>
          </cell>
          <cell r="BI11">
            <v>804.11</v>
          </cell>
          <cell r="BJ11">
            <v>1</v>
          </cell>
          <cell r="BK11">
            <v>0</v>
          </cell>
          <cell r="BL11">
            <v>0</v>
          </cell>
          <cell r="BM11">
            <v>0</v>
          </cell>
          <cell r="BN11">
            <v>0</v>
          </cell>
          <cell r="BO11">
            <v>76184.070000000007</v>
          </cell>
          <cell r="BP11">
            <v>751.41</v>
          </cell>
          <cell r="BQ11">
            <v>751.41</v>
          </cell>
          <cell r="BR11">
            <v>1</v>
          </cell>
          <cell r="BS11">
            <v>0</v>
          </cell>
          <cell r="BT11">
            <v>0</v>
          </cell>
          <cell r="BU11">
            <v>0</v>
          </cell>
          <cell r="BV11">
            <v>0</v>
          </cell>
          <cell r="BW11">
            <v>64985.57</v>
          </cell>
          <cell r="BX11">
            <v>619.59</v>
          </cell>
          <cell r="BY11">
            <v>619.59</v>
          </cell>
          <cell r="BZ11">
            <v>1</v>
          </cell>
          <cell r="CA11">
            <v>0</v>
          </cell>
          <cell r="CB11">
            <v>0</v>
          </cell>
          <cell r="CC11">
            <v>0</v>
          </cell>
          <cell r="CD11">
            <v>0</v>
          </cell>
          <cell r="CE11">
            <v>53626.53</v>
          </cell>
          <cell r="CF11">
            <v>511.28</v>
          </cell>
          <cell r="CG11">
            <v>511.28</v>
          </cell>
          <cell r="CH11">
            <v>1</v>
          </cell>
          <cell r="CI11">
            <v>0</v>
          </cell>
          <cell r="CJ11">
            <v>0</v>
          </cell>
          <cell r="CK11">
            <v>0</v>
          </cell>
          <cell r="CL11">
            <v>0</v>
          </cell>
          <cell r="CM11">
            <v>42190.7</v>
          </cell>
          <cell r="CN11">
            <v>388.39</v>
          </cell>
          <cell r="CO11">
            <v>388.39</v>
          </cell>
          <cell r="CP11">
            <v>1</v>
          </cell>
          <cell r="CQ11">
            <v>0</v>
          </cell>
          <cell r="CR11">
            <v>0</v>
          </cell>
          <cell r="CS11">
            <v>0</v>
          </cell>
          <cell r="CT11">
            <v>0</v>
          </cell>
          <cell r="CU11">
            <v>30592.959999999999</v>
          </cell>
          <cell r="CV11">
            <v>291.68</v>
          </cell>
          <cell r="CW11">
            <v>291.68</v>
          </cell>
          <cell r="CX11">
            <v>1</v>
          </cell>
          <cell r="CY11">
            <v>0</v>
          </cell>
          <cell r="CZ11">
            <v>0</v>
          </cell>
          <cell r="DA11">
            <v>0</v>
          </cell>
          <cell r="DB11">
            <v>0</v>
          </cell>
          <cell r="DC11">
            <v>18894.7</v>
          </cell>
          <cell r="DD11">
            <v>186.35</v>
          </cell>
          <cell r="DE11">
            <v>186.35</v>
          </cell>
          <cell r="DF11">
            <v>1</v>
          </cell>
          <cell r="DG11">
            <v>0</v>
          </cell>
          <cell r="DH11">
            <v>0</v>
          </cell>
          <cell r="DI11">
            <v>0</v>
          </cell>
          <cell r="DJ11">
            <v>0</v>
          </cell>
          <cell r="DY11" t="str">
            <v>normal/no action</v>
          </cell>
          <cell r="EA11" t="str">
            <v xml:space="preserve"> </v>
          </cell>
          <cell r="EB11" t="str">
            <v>normal/no action</v>
          </cell>
          <cell r="ED11" t="str">
            <v xml:space="preserve"> </v>
          </cell>
          <cell r="EE11" t="str">
            <v>normal/no action</v>
          </cell>
          <cell r="EG11" t="str">
            <v xml:space="preserve"> </v>
          </cell>
          <cell r="EH11" t="str">
            <v>normal/no action</v>
          </cell>
          <cell r="EJ11" t="str">
            <v xml:space="preserve"> </v>
          </cell>
          <cell r="EK11" t="str">
            <v>normal/no action</v>
          </cell>
          <cell r="EM11" t="str">
            <v xml:space="preserve"> </v>
          </cell>
          <cell r="EN11" t="str">
            <v>normal/no action</v>
          </cell>
          <cell r="EP11" t="str">
            <v xml:space="preserve"> </v>
          </cell>
          <cell r="EQ11" t="str">
            <v>normal/no action</v>
          </cell>
          <cell r="ES11" t="str">
            <v xml:space="preserve"> </v>
          </cell>
          <cell r="ET11" t="str">
            <v>normal/no action</v>
          </cell>
          <cell r="EV11" t="str">
            <v xml:space="preserve"> </v>
          </cell>
          <cell r="EW11" t="str">
            <v>normal/no action</v>
          </cell>
          <cell r="EY11" t="str">
            <v xml:space="preserve"> </v>
          </cell>
          <cell r="EZ11" t="str">
            <v>normal/no action</v>
          </cell>
          <cell r="FB11" t="str">
            <v xml:space="preserve"> </v>
          </cell>
          <cell r="FC11" t="str">
            <v>normal/no action</v>
          </cell>
          <cell r="FE11" t="str">
            <v xml:space="preserve"> </v>
          </cell>
          <cell r="FF11" t="str">
            <v>normal/no action</v>
          </cell>
          <cell r="FH11" t="str">
            <v xml:space="preserve"> </v>
          </cell>
          <cell r="FI11" t="str">
            <v>normal/no action</v>
          </cell>
          <cell r="FK11" t="str">
            <v xml:space="preserve"> </v>
          </cell>
        </row>
        <row r="12">
          <cell r="B12" t="str">
            <v>001-00000657-6</v>
          </cell>
          <cell r="C12" t="str">
            <v>b</v>
          </cell>
          <cell r="D12" t="str">
            <v xml:space="preserve">นางสาว สมใจ มหัทธนทวี </v>
          </cell>
          <cell r="E12" t="str">
            <v>normal/no action</v>
          </cell>
          <cell r="F12">
            <v>100</v>
          </cell>
          <cell r="H12">
            <v>35313</v>
          </cell>
          <cell r="I12">
            <v>973500</v>
          </cell>
          <cell r="J12">
            <v>584100</v>
          </cell>
          <cell r="K12">
            <v>150133.57999999999</v>
          </cell>
          <cell r="L12">
            <v>709.54</v>
          </cell>
          <cell r="M12">
            <v>709.54</v>
          </cell>
          <cell r="N12">
            <v>0</v>
          </cell>
          <cell r="O12">
            <v>0</v>
          </cell>
          <cell r="P12">
            <v>0</v>
          </cell>
          <cell r="Q12">
            <v>0</v>
          </cell>
          <cell r="R12">
            <v>0</v>
          </cell>
          <cell r="S12">
            <v>139559.07</v>
          </cell>
          <cell r="T12">
            <v>688.24</v>
          </cell>
          <cell r="U12">
            <v>688.24</v>
          </cell>
          <cell r="V12">
            <v>0</v>
          </cell>
          <cell r="W12">
            <v>0</v>
          </cell>
          <cell r="X12">
            <v>0</v>
          </cell>
          <cell r="Y12">
            <v>0</v>
          </cell>
          <cell r="Z12">
            <v>0</v>
          </cell>
          <cell r="AA12">
            <v>128890.69</v>
          </cell>
          <cell r="AB12">
            <v>635.63</v>
          </cell>
          <cell r="AC12">
            <v>635.63</v>
          </cell>
          <cell r="AD12">
            <v>0</v>
          </cell>
          <cell r="AE12">
            <v>0</v>
          </cell>
          <cell r="AF12">
            <v>0</v>
          </cell>
          <cell r="AG12">
            <v>0</v>
          </cell>
          <cell r="AH12">
            <v>0</v>
          </cell>
          <cell r="AI12">
            <v>118238.19</v>
          </cell>
          <cell r="AJ12">
            <v>558.79999999999995</v>
          </cell>
          <cell r="AK12">
            <v>558.79999999999995</v>
          </cell>
          <cell r="AL12">
            <v>0</v>
          </cell>
          <cell r="AM12">
            <v>0</v>
          </cell>
          <cell r="AN12">
            <v>0</v>
          </cell>
          <cell r="AO12">
            <v>0</v>
          </cell>
          <cell r="AP12">
            <v>0</v>
          </cell>
          <cell r="AQ12">
            <v>107442.77</v>
          </cell>
          <cell r="AR12">
            <v>529.85</v>
          </cell>
          <cell r="AS12">
            <v>529.85</v>
          </cell>
          <cell r="AT12">
            <v>0</v>
          </cell>
          <cell r="AU12">
            <v>0</v>
          </cell>
          <cell r="AV12">
            <v>0</v>
          </cell>
          <cell r="AW12">
            <v>0</v>
          </cell>
          <cell r="AX12">
            <v>0</v>
          </cell>
          <cell r="AY12">
            <v>96583.01</v>
          </cell>
          <cell r="AZ12">
            <v>515.99</v>
          </cell>
          <cell r="BA12">
            <v>515.99</v>
          </cell>
          <cell r="BB12">
            <v>0</v>
          </cell>
          <cell r="BC12">
            <v>0</v>
          </cell>
          <cell r="BD12">
            <v>0</v>
          </cell>
          <cell r="BE12">
            <v>0</v>
          </cell>
          <cell r="BF12">
            <v>0</v>
          </cell>
          <cell r="BG12">
            <v>85718.080000000002</v>
          </cell>
          <cell r="BH12">
            <v>422.72</v>
          </cell>
          <cell r="BI12">
            <v>422.72</v>
          </cell>
          <cell r="BJ12">
            <v>0</v>
          </cell>
          <cell r="BK12">
            <v>0</v>
          </cell>
          <cell r="BL12">
            <v>0</v>
          </cell>
          <cell r="BM12">
            <v>0</v>
          </cell>
          <cell r="BN12">
            <v>0</v>
          </cell>
          <cell r="BO12">
            <v>74728.87</v>
          </cell>
          <cell r="BP12">
            <v>399.24</v>
          </cell>
          <cell r="BQ12">
            <v>399.24</v>
          </cell>
          <cell r="BR12">
            <v>0</v>
          </cell>
          <cell r="BS12">
            <v>0</v>
          </cell>
          <cell r="BT12">
            <v>0</v>
          </cell>
          <cell r="BU12">
            <v>0</v>
          </cell>
          <cell r="BV12">
            <v>0</v>
          </cell>
          <cell r="BW12">
            <v>74728.87</v>
          </cell>
          <cell r="BX12">
            <v>875.26</v>
          </cell>
          <cell r="BY12">
            <v>875.26</v>
          </cell>
          <cell r="BZ12">
            <v>1</v>
          </cell>
          <cell r="CA12">
            <v>0</v>
          </cell>
          <cell r="CB12">
            <v>0</v>
          </cell>
          <cell r="CC12">
            <v>0</v>
          </cell>
          <cell r="CD12">
            <v>0</v>
          </cell>
          <cell r="CE12">
            <v>64180.91</v>
          </cell>
          <cell r="CF12">
            <v>329.7</v>
          </cell>
          <cell r="CG12">
            <v>329.7</v>
          </cell>
          <cell r="CH12">
            <v>1</v>
          </cell>
          <cell r="CI12">
            <v>0</v>
          </cell>
          <cell r="CJ12">
            <v>0</v>
          </cell>
          <cell r="CK12">
            <v>0</v>
          </cell>
          <cell r="CL12">
            <v>0</v>
          </cell>
          <cell r="CM12">
            <v>41563.360000000001</v>
          </cell>
          <cell r="CN12">
            <v>230.59</v>
          </cell>
          <cell r="CO12">
            <v>230.59</v>
          </cell>
          <cell r="CP12">
            <v>1</v>
          </cell>
          <cell r="CQ12">
            <v>0</v>
          </cell>
          <cell r="CR12">
            <v>0</v>
          </cell>
          <cell r="CS12">
            <v>0</v>
          </cell>
          <cell r="CT12">
            <v>0</v>
          </cell>
          <cell r="CU12">
            <v>30328.11</v>
          </cell>
          <cell r="CV12">
            <v>162.03</v>
          </cell>
          <cell r="CW12">
            <v>162.03</v>
          </cell>
          <cell r="CX12">
            <v>0</v>
          </cell>
          <cell r="CY12">
            <v>0</v>
          </cell>
          <cell r="CZ12">
            <v>0</v>
          </cell>
          <cell r="DA12">
            <v>0</v>
          </cell>
          <cell r="DB12">
            <v>0</v>
          </cell>
          <cell r="DC12">
            <v>19033.759999999998</v>
          </cell>
          <cell r="DD12">
            <v>93.87</v>
          </cell>
          <cell r="DE12">
            <v>93.87</v>
          </cell>
          <cell r="DF12">
            <v>0</v>
          </cell>
          <cell r="DG12">
            <v>0</v>
          </cell>
          <cell r="DH12">
            <v>0</v>
          </cell>
          <cell r="DI12">
            <v>0</v>
          </cell>
          <cell r="DJ12">
            <v>0</v>
          </cell>
          <cell r="DY12" t="str">
            <v>normal/no action</v>
          </cell>
          <cell r="EA12" t="str">
            <v xml:space="preserve"> </v>
          </cell>
          <cell r="EB12" t="str">
            <v>normal/no action</v>
          </cell>
          <cell r="ED12" t="str">
            <v xml:space="preserve"> </v>
          </cell>
          <cell r="EE12" t="str">
            <v>normal/no action</v>
          </cell>
          <cell r="EG12" t="str">
            <v xml:space="preserve"> </v>
          </cell>
          <cell r="EH12" t="str">
            <v>normal/no action</v>
          </cell>
          <cell r="EJ12" t="str">
            <v xml:space="preserve"> </v>
          </cell>
          <cell r="EK12" t="str">
            <v>normal/no action</v>
          </cell>
          <cell r="EM12" t="str">
            <v xml:space="preserve"> </v>
          </cell>
          <cell r="EN12" t="str">
            <v>normal/no action</v>
          </cell>
          <cell r="EP12" t="str">
            <v xml:space="preserve"> </v>
          </cell>
          <cell r="EQ12" t="str">
            <v>normal/no action</v>
          </cell>
          <cell r="ES12" t="str">
            <v xml:space="preserve"> </v>
          </cell>
          <cell r="ET12" t="str">
            <v>normal/no action</v>
          </cell>
          <cell r="EV12" t="str">
            <v xml:space="preserve"> </v>
          </cell>
          <cell r="EW12" t="str">
            <v>normal/no action</v>
          </cell>
          <cell r="EY12" t="str">
            <v xml:space="preserve"> </v>
          </cell>
          <cell r="EZ12" t="str">
            <v>normal/no action</v>
          </cell>
          <cell r="FB12" t="str">
            <v xml:space="preserve"> </v>
          </cell>
          <cell r="FC12" t="str">
            <v>normal/no action</v>
          </cell>
          <cell r="FE12" t="str">
            <v xml:space="preserve"> </v>
          </cell>
          <cell r="FF12" t="str">
            <v>normal/no action</v>
          </cell>
          <cell r="FH12" t="str">
            <v xml:space="preserve"> </v>
          </cell>
          <cell r="FI12" t="str">
            <v>normal/no action</v>
          </cell>
          <cell r="FK12" t="str">
            <v xml:space="preserve"> </v>
          </cell>
        </row>
        <row r="13">
          <cell r="B13" t="str">
            <v>001-00000339-1</v>
          </cell>
          <cell r="C13" t="str">
            <v>h</v>
          </cell>
          <cell r="D13" t="str">
            <v xml:space="preserve">นาย ณรงค์ จอมโคกกรวด </v>
          </cell>
          <cell r="E13" t="str">
            <v>normal/no action</v>
          </cell>
          <cell r="F13">
            <v>300</v>
          </cell>
          <cell r="H13">
            <v>37963</v>
          </cell>
          <cell r="I13">
            <v>123368.08653096294</v>
          </cell>
          <cell r="J13">
            <v>98694.469224770364</v>
          </cell>
          <cell r="K13">
            <v>47260.75</v>
          </cell>
          <cell r="L13">
            <v>181.27</v>
          </cell>
          <cell r="M13">
            <v>181.27</v>
          </cell>
          <cell r="N13">
            <v>0</v>
          </cell>
          <cell r="O13">
            <v>0</v>
          </cell>
          <cell r="P13">
            <v>0</v>
          </cell>
          <cell r="Q13">
            <v>0</v>
          </cell>
          <cell r="R13">
            <v>0</v>
          </cell>
          <cell r="S13">
            <v>45668.91</v>
          </cell>
          <cell r="T13">
            <v>148.88999999999999</v>
          </cell>
          <cell r="U13">
            <v>148.88999999999999</v>
          </cell>
          <cell r="V13">
            <v>0</v>
          </cell>
          <cell r="W13">
            <v>0</v>
          </cell>
          <cell r="X13">
            <v>0</v>
          </cell>
          <cell r="Y13">
            <v>0</v>
          </cell>
          <cell r="Z13">
            <v>0</v>
          </cell>
          <cell r="AA13">
            <v>44005.38</v>
          </cell>
          <cell r="AB13">
            <v>160.35</v>
          </cell>
          <cell r="AC13">
            <v>160.35</v>
          </cell>
          <cell r="AD13">
            <v>0</v>
          </cell>
          <cell r="AE13">
            <v>0</v>
          </cell>
          <cell r="AF13">
            <v>0</v>
          </cell>
          <cell r="AG13">
            <v>0</v>
          </cell>
          <cell r="AH13">
            <v>0</v>
          </cell>
          <cell r="AI13">
            <v>42358.559999999998</v>
          </cell>
          <cell r="AJ13">
            <v>162.47</v>
          </cell>
          <cell r="AK13">
            <v>162.47</v>
          </cell>
          <cell r="AL13">
            <v>0</v>
          </cell>
          <cell r="AM13">
            <v>0</v>
          </cell>
          <cell r="AN13">
            <v>0</v>
          </cell>
          <cell r="AO13">
            <v>0</v>
          </cell>
          <cell r="AP13">
            <v>0</v>
          </cell>
          <cell r="AQ13">
            <v>42358.559999999998</v>
          </cell>
          <cell r="AR13">
            <v>406.18</v>
          </cell>
          <cell r="AS13">
            <v>406.18</v>
          </cell>
          <cell r="AT13">
            <v>1</v>
          </cell>
          <cell r="AU13">
            <v>0</v>
          </cell>
          <cell r="AV13">
            <v>0</v>
          </cell>
          <cell r="AW13">
            <v>0</v>
          </cell>
          <cell r="AX13">
            <v>0</v>
          </cell>
          <cell r="AY13">
            <v>39013.480000000003</v>
          </cell>
          <cell r="AZ13">
            <v>187.05</v>
          </cell>
          <cell r="BA13">
            <v>187.05</v>
          </cell>
          <cell r="BB13">
            <v>0</v>
          </cell>
          <cell r="BC13">
            <v>0</v>
          </cell>
          <cell r="BD13">
            <v>0</v>
          </cell>
          <cell r="BE13">
            <v>0</v>
          </cell>
          <cell r="BF13">
            <v>0</v>
          </cell>
          <cell r="BG13">
            <v>37397.800000000003</v>
          </cell>
          <cell r="BH13">
            <v>121.93</v>
          </cell>
          <cell r="BI13">
            <v>121.93</v>
          </cell>
          <cell r="BJ13">
            <v>0</v>
          </cell>
          <cell r="BK13">
            <v>0</v>
          </cell>
          <cell r="BL13">
            <v>0</v>
          </cell>
          <cell r="BM13">
            <v>0</v>
          </cell>
          <cell r="BN13">
            <v>0</v>
          </cell>
          <cell r="BO13">
            <v>35705.800000000003</v>
          </cell>
          <cell r="BP13">
            <v>130.11000000000001</v>
          </cell>
          <cell r="BQ13">
            <v>130.11000000000001</v>
          </cell>
          <cell r="BR13">
            <v>0</v>
          </cell>
          <cell r="BS13">
            <v>0</v>
          </cell>
          <cell r="BT13">
            <v>0</v>
          </cell>
          <cell r="BU13">
            <v>0</v>
          </cell>
          <cell r="BV13">
            <v>0</v>
          </cell>
          <cell r="BW13">
            <v>34045.47</v>
          </cell>
          <cell r="BX13">
            <v>97.94</v>
          </cell>
          <cell r="BY13">
            <v>97.94</v>
          </cell>
          <cell r="BZ13">
            <v>0</v>
          </cell>
          <cell r="CA13">
            <v>0</v>
          </cell>
          <cell r="CB13">
            <v>0</v>
          </cell>
          <cell r="CC13">
            <v>0</v>
          </cell>
          <cell r="CD13">
            <v>0</v>
          </cell>
          <cell r="CE13">
            <v>32321.759999999998</v>
          </cell>
          <cell r="CF13">
            <v>111.58</v>
          </cell>
          <cell r="CG13">
            <v>111.58</v>
          </cell>
          <cell r="CH13">
            <v>0</v>
          </cell>
          <cell r="CI13">
            <v>0</v>
          </cell>
          <cell r="CJ13">
            <v>0</v>
          </cell>
          <cell r="CK13">
            <v>0</v>
          </cell>
          <cell r="CL13">
            <v>0</v>
          </cell>
          <cell r="CM13">
            <v>30644.92</v>
          </cell>
          <cell r="CN13">
            <v>76.400000000000006</v>
          </cell>
          <cell r="CO13">
            <v>76.400000000000006</v>
          </cell>
          <cell r="CP13">
            <v>0</v>
          </cell>
          <cell r="CQ13">
            <v>0</v>
          </cell>
          <cell r="CR13">
            <v>0</v>
          </cell>
          <cell r="CS13">
            <v>0</v>
          </cell>
          <cell r="CT13">
            <v>0</v>
          </cell>
          <cell r="CU13">
            <v>28956.5</v>
          </cell>
          <cell r="CV13">
            <v>38.869999999999997</v>
          </cell>
          <cell r="CW13">
            <v>38.869999999999997</v>
          </cell>
          <cell r="CX13">
            <v>0</v>
          </cell>
          <cell r="CY13">
            <v>0</v>
          </cell>
          <cell r="CZ13">
            <v>0</v>
          </cell>
          <cell r="DA13">
            <v>0</v>
          </cell>
          <cell r="DB13">
            <v>0</v>
          </cell>
          <cell r="DC13">
            <v>27200.880000000001</v>
          </cell>
          <cell r="DD13">
            <v>62.6</v>
          </cell>
          <cell r="DE13">
            <v>62.6</v>
          </cell>
          <cell r="DF13">
            <v>0</v>
          </cell>
          <cell r="DG13">
            <v>0</v>
          </cell>
          <cell r="DH13">
            <v>0</v>
          </cell>
          <cell r="DI13">
            <v>0</v>
          </cell>
          <cell r="DJ13">
            <v>0</v>
          </cell>
          <cell r="DY13" t="str">
            <v>normal/no action</v>
          </cell>
          <cell r="EA13" t="str">
            <v xml:space="preserve"> </v>
          </cell>
          <cell r="EB13" t="str">
            <v>normal/no action</v>
          </cell>
          <cell r="ED13" t="str">
            <v xml:space="preserve"> </v>
          </cell>
          <cell r="EE13" t="str">
            <v>normal/no action</v>
          </cell>
          <cell r="EG13" t="str">
            <v xml:space="preserve"> </v>
          </cell>
          <cell r="EH13" t="str">
            <v>normal/no action</v>
          </cell>
          <cell r="EJ13" t="str">
            <v xml:space="preserve"> </v>
          </cell>
          <cell r="EK13" t="str">
            <v>normal/no action</v>
          </cell>
          <cell r="EM13" t="str">
            <v xml:space="preserve"> </v>
          </cell>
          <cell r="EN13" t="str">
            <v>normal/no action</v>
          </cell>
          <cell r="EP13" t="str">
            <v xml:space="preserve"> </v>
          </cell>
          <cell r="EQ13" t="str">
            <v>normal/no action</v>
          </cell>
          <cell r="ES13" t="str">
            <v xml:space="preserve"> </v>
          </cell>
          <cell r="ET13" t="str">
            <v>normal/no action</v>
          </cell>
          <cell r="EV13" t="str">
            <v xml:space="preserve"> </v>
          </cell>
          <cell r="EW13" t="str">
            <v>normal/no action</v>
          </cell>
          <cell r="EY13" t="str">
            <v xml:space="preserve"> </v>
          </cell>
          <cell r="EZ13" t="str">
            <v>normal/no action</v>
          </cell>
          <cell r="FB13" t="str">
            <v xml:space="preserve"> </v>
          </cell>
          <cell r="FC13" t="str">
            <v>normal/no action</v>
          </cell>
          <cell r="FE13" t="str">
            <v xml:space="preserve"> </v>
          </cell>
          <cell r="FF13" t="str">
            <v>normal/no action</v>
          </cell>
          <cell r="FH13" t="str">
            <v xml:space="preserve"> </v>
          </cell>
          <cell r="FI13" t="str">
            <v>normal/no action</v>
          </cell>
          <cell r="FK13" t="str">
            <v xml:space="preserve"> </v>
          </cell>
        </row>
        <row r="14">
          <cell r="B14" t="str">
            <v>001-00000539-1</v>
          </cell>
          <cell r="C14" t="str">
            <v>b</v>
          </cell>
          <cell r="D14" t="str">
            <v xml:space="preserve">นาย สมบัติ คงสวัสดิ์เกียรติ </v>
          </cell>
          <cell r="E14" t="str">
            <v>normal/no action</v>
          </cell>
          <cell r="F14">
            <v>400</v>
          </cell>
          <cell r="H14">
            <v>35480</v>
          </cell>
          <cell r="I14">
            <v>987000</v>
          </cell>
          <cell r="J14">
            <v>592200</v>
          </cell>
          <cell r="K14">
            <v>127428.03</v>
          </cell>
          <cell r="L14">
            <v>146.63</v>
          </cell>
          <cell r="M14">
            <v>146.63</v>
          </cell>
          <cell r="N14">
            <v>0</v>
          </cell>
          <cell r="O14">
            <v>0</v>
          </cell>
          <cell r="P14">
            <v>0</v>
          </cell>
          <cell r="Q14">
            <v>0</v>
          </cell>
          <cell r="R14">
            <v>0</v>
          </cell>
          <cell r="S14">
            <v>119634.5</v>
          </cell>
          <cell r="T14">
            <v>91.77</v>
          </cell>
          <cell r="U14">
            <v>91.77</v>
          </cell>
          <cell r="V14">
            <v>0</v>
          </cell>
          <cell r="W14">
            <v>0</v>
          </cell>
          <cell r="X14">
            <v>0</v>
          </cell>
          <cell r="Y14">
            <v>0</v>
          </cell>
          <cell r="Z14">
            <v>0</v>
          </cell>
          <cell r="AA14">
            <v>111676.92</v>
          </cell>
          <cell r="AB14">
            <v>107.09</v>
          </cell>
          <cell r="AC14">
            <v>107.09</v>
          </cell>
          <cell r="AD14">
            <v>0</v>
          </cell>
          <cell r="AE14">
            <v>0</v>
          </cell>
          <cell r="AF14">
            <v>0</v>
          </cell>
          <cell r="AG14">
            <v>0</v>
          </cell>
          <cell r="AH14">
            <v>0</v>
          </cell>
          <cell r="AI14">
            <v>103783.7</v>
          </cell>
          <cell r="AJ14">
            <v>59.71</v>
          </cell>
          <cell r="AK14">
            <v>59.71</v>
          </cell>
          <cell r="AL14">
            <v>0</v>
          </cell>
          <cell r="AM14">
            <v>0</v>
          </cell>
          <cell r="AN14">
            <v>0</v>
          </cell>
          <cell r="AO14">
            <v>0</v>
          </cell>
          <cell r="AP14">
            <v>0</v>
          </cell>
          <cell r="AQ14">
            <v>95780.81</v>
          </cell>
          <cell r="AR14">
            <v>55.11</v>
          </cell>
          <cell r="AS14">
            <v>55.11</v>
          </cell>
          <cell r="AT14">
            <v>0</v>
          </cell>
          <cell r="AU14">
            <v>0</v>
          </cell>
          <cell r="AV14">
            <v>0</v>
          </cell>
          <cell r="AW14">
            <v>0</v>
          </cell>
          <cell r="AX14">
            <v>0</v>
          </cell>
          <cell r="AY14">
            <v>87713.51</v>
          </cell>
          <cell r="AZ14">
            <v>84.11</v>
          </cell>
          <cell r="BA14">
            <v>84.11</v>
          </cell>
          <cell r="BB14">
            <v>0</v>
          </cell>
          <cell r="BC14">
            <v>0</v>
          </cell>
          <cell r="BD14">
            <v>0</v>
          </cell>
          <cell r="BE14">
            <v>0</v>
          </cell>
          <cell r="BF14">
            <v>0</v>
          </cell>
          <cell r="BG14">
            <v>79651.8</v>
          </cell>
          <cell r="BH14">
            <v>45.83</v>
          </cell>
          <cell r="BI14">
            <v>45.83</v>
          </cell>
          <cell r="BJ14">
            <v>0</v>
          </cell>
          <cell r="BK14">
            <v>0</v>
          </cell>
          <cell r="BL14">
            <v>0</v>
          </cell>
          <cell r="BM14">
            <v>0</v>
          </cell>
          <cell r="BN14">
            <v>0</v>
          </cell>
          <cell r="BO14">
            <v>71510.080000000002</v>
          </cell>
          <cell r="BP14">
            <v>54.86</v>
          </cell>
          <cell r="BQ14">
            <v>54.86</v>
          </cell>
          <cell r="BR14">
            <v>0</v>
          </cell>
          <cell r="BS14">
            <v>0</v>
          </cell>
          <cell r="BT14">
            <v>0</v>
          </cell>
          <cell r="BU14">
            <v>0</v>
          </cell>
          <cell r="BV14">
            <v>0</v>
          </cell>
          <cell r="BW14">
            <v>63321.51</v>
          </cell>
          <cell r="BX14">
            <v>60.72</v>
          </cell>
          <cell r="BY14">
            <v>60.72</v>
          </cell>
          <cell r="BZ14">
            <v>0</v>
          </cell>
          <cell r="CA14">
            <v>0</v>
          </cell>
          <cell r="CB14">
            <v>0</v>
          </cell>
          <cell r="CC14">
            <v>0</v>
          </cell>
          <cell r="CD14">
            <v>0</v>
          </cell>
          <cell r="CE14">
            <v>55110.11</v>
          </cell>
          <cell r="CF14">
            <v>31.71</v>
          </cell>
          <cell r="CG14">
            <v>31.71</v>
          </cell>
          <cell r="CH14">
            <v>0</v>
          </cell>
          <cell r="CI14">
            <v>0</v>
          </cell>
          <cell r="CJ14">
            <v>0</v>
          </cell>
          <cell r="CK14">
            <v>0</v>
          </cell>
          <cell r="CL14">
            <v>0</v>
          </cell>
          <cell r="CM14">
            <v>46816.61</v>
          </cell>
          <cell r="CN14">
            <v>44.89</v>
          </cell>
          <cell r="CO14">
            <v>44.89</v>
          </cell>
          <cell r="CP14">
            <v>0</v>
          </cell>
          <cell r="CQ14">
            <v>0</v>
          </cell>
          <cell r="CR14">
            <v>0</v>
          </cell>
          <cell r="CS14">
            <v>0</v>
          </cell>
          <cell r="CT14">
            <v>0</v>
          </cell>
          <cell r="CU14">
            <v>38485.96</v>
          </cell>
          <cell r="CV14">
            <v>36.9</v>
          </cell>
          <cell r="CW14">
            <v>36.9</v>
          </cell>
          <cell r="CX14">
            <v>0</v>
          </cell>
          <cell r="CY14">
            <v>0</v>
          </cell>
          <cell r="CZ14">
            <v>0</v>
          </cell>
          <cell r="DA14">
            <v>0</v>
          </cell>
          <cell r="DB14">
            <v>0</v>
          </cell>
          <cell r="DC14">
            <v>30122.15</v>
          </cell>
          <cell r="DD14">
            <v>23.11</v>
          </cell>
          <cell r="DE14">
            <v>23.11</v>
          </cell>
          <cell r="DF14">
            <v>0</v>
          </cell>
          <cell r="DG14">
            <v>0</v>
          </cell>
          <cell r="DH14">
            <v>0</v>
          </cell>
          <cell r="DI14">
            <v>0</v>
          </cell>
          <cell r="DJ14">
            <v>0</v>
          </cell>
          <cell r="DY14" t="str">
            <v>normal/no action</v>
          </cell>
          <cell r="EA14" t="str">
            <v xml:space="preserve"> </v>
          </cell>
          <cell r="EB14" t="str">
            <v>normal/no action</v>
          </cell>
          <cell r="ED14" t="str">
            <v xml:space="preserve"> </v>
          </cell>
          <cell r="EE14" t="str">
            <v>normal/no action</v>
          </cell>
          <cell r="EG14" t="str">
            <v xml:space="preserve"> </v>
          </cell>
          <cell r="EH14" t="str">
            <v>normal/no action</v>
          </cell>
          <cell r="EJ14" t="str">
            <v xml:space="preserve"> </v>
          </cell>
          <cell r="EK14" t="str">
            <v>normal/no action</v>
          </cell>
          <cell r="EM14" t="str">
            <v xml:space="preserve"> </v>
          </cell>
          <cell r="EN14" t="str">
            <v>normal/no action</v>
          </cell>
          <cell r="EP14" t="str">
            <v xml:space="preserve"> </v>
          </cell>
          <cell r="EQ14" t="str">
            <v>normal/no action</v>
          </cell>
          <cell r="ES14" t="str">
            <v xml:space="preserve"> </v>
          </cell>
          <cell r="ET14" t="str">
            <v>normal/no action</v>
          </cell>
          <cell r="EV14" t="str">
            <v xml:space="preserve"> </v>
          </cell>
          <cell r="EW14" t="str">
            <v>normal/no action</v>
          </cell>
          <cell r="EY14" t="str">
            <v xml:space="preserve"> </v>
          </cell>
          <cell r="EZ14" t="str">
            <v>normal/no action</v>
          </cell>
          <cell r="FB14" t="str">
            <v xml:space="preserve"> </v>
          </cell>
          <cell r="FC14" t="str">
            <v>normal/no action</v>
          </cell>
          <cell r="FE14" t="str">
            <v xml:space="preserve"> </v>
          </cell>
          <cell r="FF14" t="str">
            <v>normal/no action</v>
          </cell>
          <cell r="FH14" t="str">
            <v xml:space="preserve"> </v>
          </cell>
          <cell r="FI14" t="str">
            <v>normal/no action</v>
          </cell>
          <cell r="FK14" t="str">
            <v xml:space="preserve"> </v>
          </cell>
        </row>
        <row r="15">
          <cell r="B15" t="str">
            <v>001-00000882-1</v>
          </cell>
          <cell r="C15" t="str">
            <v>h</v>
          </cell>
          <cell r="D15" t="str">
            <v>นาย จิรศักดิ์ สาครพันธรักษ์</v>
          </cell>
          <cell r="E15" t="str">
            <v>normal/no action</v>
          </cell>
          <cell r="F15">
            <v>400</v>
          </cell>
          <cell r="H15">
            <v>36941</v>
          </cell>
          <cell r="I15">
            <v>450000</v>
          </cell>
          <cell r="J15">
            <v>270000</v>
          </cell>
          <cell r="K15">
            <v>98144.52</v>
          </cell>
          <cell r="L15">
            <v>37.64</v>
          </cell>
          <cell r="M15">
            <v>37.64</v>
          </cell>
          <cell r="N15">
            <v>1</v>
          </cell>
          <cell r="O15">
            <v>0</v>
          </cell>
          <cell r="P15">
            <v>0</v>
          </cell>
          <cell r="Q15">
            <v>0</v>
          </cell>
          <cell r="R15">
            <v>0</v>
          </cell>
          <cell r="S15">
            <v>92209.18</v>
          </cell>
          <cell r="T15">
            <v>53.05</v>
          </cell>
          <cell r="U15">
            <v>53.05</v>
          </cell>
          <cell r="V15">
            <v>1</v>
          </cell>
          <cell r="W15">
            <v>0</v>
          </cell>
          <cell r="X15">
            <v>0</v>
          </cell>
          <cell r="Y15">
            <v>0</v>
          </cell>
          <cell r="Z15">
            <v>0</v>
          </cell>
          <cell r="AA15">
            <v>86222.01</v>
          </cell>
          <cell r="AB15">
            <v>49.61</v>
          </cell>
          <cell r="AC15">
            <v>49.61</v>
          </cell>
          <cell r="AD15">
            <v>0</v>
          </cell>
          <cell r="AE15">
            <v>0</v>
          </cell>
          <cell r="AF15">
            <v>0</v>
          </cell>
          <cell r="AG15">
            <v>0</v>
          </cell>
          <cell r="AH15">
            <v>0</v>
          </cell>
          <cell r="AI15">
            <v>80267.69</v>
          </cell>
          <cell r="AJ15">
            <v>15.39</v>
          </cell>
          <cell r="AK15">
            <v>15.39</v>
          </cell>
          <cell r="AL15">
            <v>1</v>
          </cell>
          <cell r="AM15">
            <v>0</v>
          </cell>
          <cell r="AN15">
            <v>0</v>
          </cell>
          <cell r="AO15">
            <v>0</v>
          </cell>
          <cell r="AP15">
            <v>0</v>
          </cell>
          <cell r="AQ15">
            <v>74229.5</v>
          </cell>
          <cell r="AR15">
            <v>14.24</v>
          </cell>
          <cell r="AS15">
            <v>14.24</v>
          </cell>
          <cell r="AT15">
            <v>0</v>
          </cell>
          <cell r="AU15">
            <v>0</v>
          </cell>
          <cell r="AV15">
            <v>0</v>
          </cell>
          <cell r="AW15">
            <v>0</v>
          </cell>
          <cell r="AX15">
            <v>0</v>
          </cell>
          <cell r="AY15">
            <v>68170.81</v>
          </cell>
          <cell r="AZ15">
            <v>13.07</v>
          </cell>
          <cell r="BA15">
            <v>13.07</v>
          </cell>
          <cell r="BB15">
            <v>0</v>
          </cell>
          <cell r="BC15">
            <v>0</v>
          </cell>
          <cell r="BD15">
            <v>0</v>
          </cell>
          <cell r="BE15">
            <v>0</v>
          </cell>
          <cell r="BF15">
            <v>0</v>
          </cell>
          <cell r="BG15">
            <v>62063.02</v>
          </cell>
          <cell r="BH15">
            <v>11.9</v>
          </cell>
          <cell r="BI15">
            <v>11.9</v>
          </cell>
          <cell r="BJ15">
            <v>0</v>
          </cell>
          <cell r="BK15">
            <v>0</v>
          </cell>
          <cell r="BL15">
            <v>0</v>
          </cell>
          <cell r="BM15">
            <v>0</v>
          </cell>
          <cell r="BN15">
            <v>0</v>
          </cell>
          <cell r="BO15">
            <v>55920.09</v>
          </cell>
          <cell r="BP15">
            <v>21.45</v>
          </cell>
          <cell r="BQ15">
            <v>21.45</v>
          </cell>
          <cell r="BR15">
            <v>0</v>
          </cell>
          <cell r="BS15">
            <v>0</v>
          </cell>
          <cell r="BT15">
            <v>0</v>
          </cell>
          <cell r="BU15">
            <v>0</v>
          </cell>
          <cell r="BV15">
            <v>0</v>
          </cell>
          <cell r="BW15">
            <v>49763.27</v>
          </cell>
          <cell r="BX15">
            <v>9.5399999999999991</v>
          </cell>
          <cell r="BY15">
            <v>9.5399999999999991</v>
          </cell>
          <cell r="BZ15">
            <v>0</v>
          </cell>
          <cell r="CA15">
            <v>0</v>
          </cell>
          <cell r="CB15">
            <v>0</v>
          </cell>
          <cell r="CC15">
            <v>0</v>
          </cell>
          <cell r="CD15">
            <v>0</v>
          </cell>
          <cell r="CE15">
            <v>43549.58</v>
          </cell>
          <cell r="CF15">
            <v>8.35</v>
          </cell>
          <cell r="CG15">
            <v>8.35</v>
          </cell>
          <cell r="CH15">
            <v>0</v>
          </cell>
          <cell r="CI15">
            <v>0</v>
          </cell>
          <cell r="CJ15">
            <v>0</v>
          </cell>
          <cell r="CK15">
            <v>0</v>
          </cell>
          <cell r="CL15">
            <v>0</v>
          </cell>
          <cell r="CM15">
            <v>37283.43</v>
          </cell>
          <cell r="CN15">
            <v>28.6</v>
          </cell>
          <cell r="CO15">
            <v>28.6</v>
          </cell>
          <cell r="CP15">
            <v>0</v>
          </cell>
          <cell r="CQ15">
            <v>0</v>
          </cell>
          <cell r="CR15">
            <v>0</v>
          </cell>
          <cell r="CS15">
            <v>0</v>
          </cell>
          <cell r="CT15">
            <v>0</v>
          </cell>
          <cell r="CU15">
            <v>37283.43</v>
          </cell>
          <cell r="CV15">
            <v>243.11</v>
          </cell>
          <cell r="CW15">
            <v>243.11</v>
          </cell>
          <cell r="CX15">
            <v>0</v>
          </cell>
          <cell r="CY15">
            <v>0</v>
          </cell>
          <cell r="CZ15">
            <v>0</v>
          </cell>
          <cell r="DA15">
            <v>0</v>
          </cell>
          <cell r="DB15">
            <v>0</v>
          </cell>
          <cell r="DC15">
            <v>31233.9</v>
          </cell>
          <cell r="DD15">
            <v>11.98</v>
          </cell>
          <cell r="DE15">
            <v>11.98</v>
          </cell>
          <cell r="DF15">
            <v>0</v>
          </cell>
          <cell r="DG15">
            <v>0</v>
          </cell>
          <cell r="DH15">
            <v>0</v>
          </cell>
          <cell r="DI15">
            <v>0</v>
          </cell>
          <cell r="DJ15">
            <v>0</v>
          </cell>
          <cell r="DY15" t="str">
            <v>normal/no action</v>
          </cell>
          <cell r="EA15" t="str">
            <v xml:space="preserve"> </v>
          </cell>
          <cell r="EB15" t="str">
            <v>normal/no action</v>
          </cell>
          <cell r="ED15" t="str">
            <v xml:space="preserve"> </v>
          </cell>
          <cell r="EE15" t="str">
            <v>normal/no action</v>
          </cell>
          <cell r="EG15" t="str">
            <v xml:space="preserve"> </v>
          </cell>
          <cell r="EH15" t="str">
            <v>normal/no action</v>
          </cell>
          <cell r="EJ15" t="str">
            <v xml:space="preserve"> </v>
          </cell>
          <cell r="EK15" t="str">
            <v>normal/no action</v>
          </cell>
          <cell r="EM15" t="str">
            <v xml:space="preserve"> </v>
          </cell>
          <cell r="EN15" t="str">
            <v>normal/no action</v>
          </cell>
          <cell r="EP15" t="str">
            <v xml:space="preserve"> </v>
          </cell>
          <cell r="EQ15" t="str">
            <v>normal/no action</v>
          </cell>
          <cell r="ES15" t="str">
            <v xml:space="preserve"> </v>
          </cell>
          <cell r="ET15" t="str">
            <v>normal/no action</v>
          </cell>
          <cell r="EV15" t="str">
            <v xml:space="preserve"> </v>
          </cell>
          <cell r="EW15" t="str">
            <v>normal/no action</v>
          </cell>
          <cell r="EY15" t="str">
            <v xml:space="preserve"> </v>
          </cell>
          <cell r="EZ15" t="str">
            <v>normal/no action</v>
          </cell>
          <cell r="FB15" t="str">
            <v xml:space="preserve"> </v>
          </cell>
          <cell r="FC15" t="str">
            <v>normal/no action</v>
          </cell>
          <cell r="FE15" t="str">
            <v xml:space="preserve"> </v>
          </cell>
          <cell r="FF15" t="str">
            <v>normal/no action</v>
          </cell>
          <cell r="FH15" t="str">
            <v xml:space="preserve"> </v>
          </cell>
          <cell r="FI15" t="str">
            <v>normal/no action</v>
          </cell>
          <cell r="FK15" t="str">
            <v xml:space="preserve"> </v>
          </cell>
        </row>
        <row r="16">
          <cell r="B16" t="str">
            <v>001-00000281-6</v>
          </cell>
          <cell r="C16" t="str">
            <v>h</v>
          </cell>
          <cell r="D16" t="str">
            <v>นาย ถาวร หล่อใจ / นางใจใส  หล่อใจ</v>
          </cell>
          <cell r="E16" t="str">
            <v>normal/no action</v>
          </cell>
          <cell r="F16">
            <v>200</v>
          </cell>
          <cell r="H16">
            <v>37916</v>
          </cell>
          <cell r="I16">
            <v>181115.12752164184</v>
          </cell>
          <cell r="J16">
            <v>144892.10201731347</v>
          </cell>
          <cell r="K16">
            <v>68090.02</v>
          </cell>
          <cell r="L16">
            <v>78.349999999999994</v>
          </cell>
          <cell r="M16">
            <v>78.349999999999994</v>
          </cell>
          <cell r="N16">
            <v>0</v>
          </cell>
          <cell r="O16">
            <v>0</v>
          </cell>
          <cell r="P16">
            <v>0</v>
          </cell>
          <cell r="Q16">
            <v>0</v>
          </cell>
          <cell r="R16">
            <v>0</v>
          </cell>
          <cell r="S16">
            <v>65220.95</v>
          </cell>
          <cell r="T16">
            <v>50.03</v>
          </cell>
          <cell r="U16">
            <v>50.03</v>
          </cell>
          <cell r="V16">
            <v>0</v>
          </cell>
          <cell r="W16">
            <v>0</v>
          </cell>
          <cell r="X16">
            <v>0</v>
          </cell>
          <cell r="Y16">
            <v>0</v>
          </cell>
          <cell r="Z16">
            <v>0</v>
          </cell>
          <cell r="AA16">
            <v>62271.18</v>
          </cell>
          <cell r="AB16">
            <v>59.71</v>
          </cell>
          <cell r="AC16">
            <v>59.71</v>
          </cell>
          <cell r="AD16">
            <v>1</v>
          </cell>
          <cell r="AE16">
            <v>0</v>
          </cell>
          <cell r="AF16">
            <v>0</v>
          </cell>
          <cell r="AG16">
            <v>0</v>
          </cell>
          <cell r="AH16">
            <v>0</v>
          </cell>
          <cell r="AI16">
            <v>59365.279999999999</v>
          </cell>
          <cell r="AJ16">
            <v>34.159999999999997</v>
          </cell>
          <cell r="AK16">
            <v>34.159999999999997</v>
          </cell>
          <cell r="AL16">
            <v>0</v>
          </cell>
          <cell r="AM16">
            <v>0</v>
          </cell>
          <cell r="AN16">
            <v>0</v>
          </cell>
          <cell r="AO16">
            <v>0</v>
          </cell>
          <cell r="AP16">
            <v>0</v>
          </cell>
          <cell r="AQ16">
            <v>56406.84</v>
          </cell>
          <cell r="AR16">
            <v>32.450000000000003</v>
          </cell>
          <cell r="AS16">
            <v>32.450000000000003</v>
          </cell>
          <cell r="AT16">
            <v>2</v>
          </cell>
          <cell r="AU16">
            <v>0</v>
          </cell>
          <cell r="AV16">
            <v>0</v>
          </cell>
          <cell r="AW16">
            <v>0</v>
          </cell>
          <cell r="AX16">
            <v>0</v>
          </cell>
          <cell r="AY16">
            <v>53420.55</v>
          </cell>
          <cell r="AZ16">
            <v>51.23</v>
          </cell>
          <cell r="BA16">
            <v>51.23</v>
          </cell>
          <cell r="BB16">
            <v>2</v>
          </cell>
          <cell r="BC16">
            <v>0</v>
          </cell>
          <cell r="BD16">
            <v>0</v>
          </cell>
          <cell r="BE16">
            <v>0</v>
          </cell>
          <cell r="BF16">
            <v>0</v>
          </cell>
          <cell r="BG16">
            <v>50448.4</v>
          </cell>
          <cell r="BH16">
            <v>29.03</v>
          </cell>
          <cell r="BI16">
            <v>29.03</v>
          </cell>
          <cell r="BJ16">
            <v>2</v>
          </cell>
          <cell r="BK16">
            <v>0</v>
          </cell>
          <cell r="BL16">
            <v>0</v>
          </cell>
          <cell r="BM16">
            <v>0</v>
          </cell>
          <cell r="BN16">
            <v>0</v>
          </cell>
          <cell r="BO16">
            <v>47438.66</v>
          </cell>
          <cell r="BP16">
            <v>36.39</v>
          </cell>
          <cell r="BQ16">
            <v>36.39</v>
          </cell>
          <cell r="BR16">
            <v>2</v>
          </cell>
          <cell r="BS16">
            <v>0</v>
          </cell>
          <cell r="BT16">
            <v>0</v>
          </cell>
          <cell r="BU16">
            <v>0</v>
          </cell>
          <cell r="BV16">
            <v>0</v>
          </cell>
          <cell r="BW16">
            <v>44411.59</v>
          </cell>
          <cell r="BX16">
            <v>42.59</v>
          </cell>
          <cell r="BY16">
            <v>42.59</v>
          </cell>
          <cell r="BZ16">
            <v>2</v>
          </cell>
          <cell r="CA16">
            <v>0</v>
          </cell>
          <cell r="CB16">
            <v>0</v>
          </cell>
          <cell r="CC16">
            <v>0</v>
          </cell>
          <cell r="CD16">
            <v>0</v>
          </cell>
          <cell r="CE16">
            <v>41384.15</v>
          </cell>
          <cell r="CF16">
            <v>23.81</v>
          </cell>
          <cell r="CG16">
            <v>23.81</v>
          </cell>
          <cell r="CH16">
            <v>2</v>
          </cell>
          <cell r="CI16">
            <v>0</v>
          </cell>
          <cell r="CJ16">
            <v>0</v>
          </cell>
          <cell r="CK16">
            <v>0</v>
          </cell>
          <cell r="CL16">
            <v>0</v>
          </cell>
          <cell r="CM16">
            <v>38314.31</v>
          </cell>
          <cell r="CN16">
            <v>36.74</v>
          </cell>
          <cell r="CO16">
            <v>36.74</v>
          </cell>
          <cell r="CP16">
            <v>2</v>
          </cell>
          <cell r="CQ16">
            <v>0</v>
          </cell>
          <cell r="CR16">
            <v>0</v>
          </cell>
          <cell r="CS16">
            <v>0</v>
          </cell>
          <cell r="CT16">
            <v>0</v>
          </cell>
          <cell r="CU16">
            <v>35234.75</v>
          </cell>
          <cell r="CV16">
            <v>33.78</v>
          </cell>
          <cell r="CW16">
            <v>33.78</v>
          </cell>
          <cell r="CX16">
            <v>2</v>
          </cell>
          <cell r="CY16">
            <v>0</v>
          </cell>
          <cell r="CZ16">
            <v>0</v>
          </cell>
          <cell r="DA16">
            <v>0</v>
          </cell>
          <cell r="DB16">
            <v>0</v>
          </cell>
          <cell r="DC16">
            <v>32150.98</v>
          </cell>
          <cell r="DD16">
            <v>24.66</v>
          </cell>
          <cell r="DE16">
            <v>24.66</v>
          </cell>
          <cell r="DF16">
            <v>2</v>
          </cell>
          <cell r="DG16">
            <v>0</v>
          </cell>
          <cell r="DH16">
            <v>0</v>
          </cell>
          <cell r="DI16">
            <v>0</v>
          </cell>
          <cell r="DJ16">
            <v>0</v>
          </cell>
          <cell r="DY16" t="str">
            <v>normal/no action</v>
          </cell>
          <cell r="EA16" t="str">
            <v xml:space="preserve"> </v>
          </cell>
          <cell r="EB16" t="str">
            <v>normal/no action</v>
          </cell>
          <cell r="ED16" t="str">
            <v xml:space="preserve"> </v>
          </cell>
          <cell r="EE16" t="str">
            <v>normal/no action</v>
          </cell>
          <cell r="EG16" t="str">
            <v xml:space="preserve"> </v>
          </cell>
          <cell r="EH16" t="str">
            <v>normal/no action</v>
          </cell>
          <cell r="EJ16" t="str">
            <v xml:space="preserve"> </v>
          </cell>
          <cell r="EK16" t="str">
            <v>normal/no action</v>
          </cell>
          <cell r="EM16" t="str">
            <v xml:space="preserve"> </v>
          </cell>
          <cell r="EN16" t="str">
            <v>normal/no action</v>
          </cell>
          <cell r="EP16" t="str">
            <v xml:space="preserve"> </v>
          </cell>
          <cell r="EQ16" t="str">
            <v>normal/no action</v>
          </cell>
          <cell r="ES16" t="str">
            <v xml:space="preserve"> </v>
          </cell>
          <cell r="ET16" t="str">
            <v>normal/no action</v>
          </cell>
          <cell r="EV16" t="str">
            <v xml:space="preserve"> </v>
          </cell>
          <cell r="EW16" t="str">
            <v>normal/no action</v>
          </cell>
          <cell r="EY16" t="str">
            <v xml:space="preserve"> </v>
          </cell>
          <cell r="EZ16" t="str">
            <v>normal/no action</v>
          </cell>
          <cell r="FB16" t="str">
            <v xml:space="preserve"> </v>
          </cell>
          <cell r="FC16" t="str">
            <v>normal/no action</v>
          </cell>
          <cell r="FE16" t="str">
            <v xml:space="preserve"> </v>
          </cell>
          <cell r="FF16" t="str">
            <v>normal/no action</v>
          </cell>
          <cell r="FH16" t="str">
            <v xml:space="preserve"> </v>
          </cell>
          <cell r="FI16" t="str">
            <v>normal/no action</v>
          </cell>
          <cell r="FK16" t="str">
            <v xml:space="preserve"> </v>
          </cell>
        </row>
        <row r="17">
          <cell r="B17" t="str">
            <v>001-00000744-6</v>
          </cell>
          <cell r="C17" t="str">
            <v>h</v>
          </cell>
          <cell r="D17" t="str">
            <v xml:space="preserve">นาง อรุณี ศรีมณฑล </v>
          </cell>
          <cell r="E17" t="str">
            <v>normal/no action</v>
          </cell>
          <cell r="F17">
            <v>100</v>
          </cell>
          <cell r="H17">
            <v>36873</v>
          </cell>
          <cell r="I17">
            <v>132250</v>
          </cell>
          <cell r="J17">
            <v>79350</v>
          </cell>
          <cell r="K17">
            <v>51738.53</v>
          </cell>
          <cell r="L17">
            <v>59.53</v>
          </cell>
          <cell r="M17">
            <v>59.53</v>
          </cell>
          <cell r="N17">
            <v>1</v>
          </cell>
          <cell r="O17">
            <v>0</v>
          </cell>
          <cell r="P17">
            <v>0</v>
          </cell>
          <cell r="Q17">
            <v>0</v>
          </cell>
          <cell r="R17">
            <v>0</v>
          </cell>
          <cell r="S17">
            <v>50265.96</v>
          </cell>
          <cell r="T17">
            <v>38.56</v>
          </cell>
          <cell r="U17">
            <v>38.56</v>
          </cell>
          <cell r="V17">
            <v>1</v>
          </cell>
          <cell r="W17">
            <v>0</v>
          </cell>
          <cell r="X17">
            <v>0</v>
          </cell>
          <cell r="Y17">
            <v>0</v>
          </cell>
          <cell r="Z17">
            <v>0</v>
          </cell>
          <cell r="AA17">
            <v>48735.88</v>
          </cell>
          <cell r="AB17">
            <v>46.73</v>
          </cell>
          <cell r="AC17">
            <v>46.73</v>
          </cell>
          <cell r="AD17">
            <v>0</v>
          </cell>
          <cell r="AE17">
            <v>0</v>
          </cell>
          <cell r="AF17">
            <v>0</v>
          </cell>
          <cell r="AG17">
            <v>0</v>
          </cell>
          <cell r="AH17">
            <v>0</v>
          </cell>
          <cell r="AI17">
            <v>47244.32</v>
          </cell>
          <cell r="AJ17">
            <v>27.18</v>
          </cell>
          <cell r="AK17">
            <v>27.18</v>
          </cell>
          <cell r="AL17">
            <v>1</v>
          </cell>
          <cell r="AM17">
            <v>0</v>
          </cell>
          <cell r="AN17">
            <v>0</v>
          </cell>
          <cell r="AO17">
            <v>0</v>
          </cell>
          <cell r="AP17">
            <v>0</v>
          </cell>
          <cell r="AQ17">
            <v>45716.14</v>
          </cell>
          <cell r="AR17">
            <v>26.3</v>
          </cell>
          <cell r="AS17">
            <v>26.3</v>
          </cell>
          <cell r="AT17">
            <v>0</v>
          </cell>
          <cell r="AU17">
            <v>0</v>
          </cell>
          <cell r="AV17">
            <v>0</v>
          </cell>
          <cell r="AW17">
            <v>0</v>
          </cell>
          <cell r="AX17">
            <v>0</v>
          </cell>
          <cell r="AY17">
            <v>44170.400000000001</v>
          </cell>
          <cell r="AZ17">
            <v>42.36</v>
          </cell>
          <cell r="BA17">
            <v>42.36</v>
          </cell>
          <cell r="BB17">
            <v>0</v>
          </cell>
          <cell r="BC17">
            <v>0</v>
          </cell>
          <cell r="BD17">
            <v>0</v>
          </cell>
          <cell r="BE17">
            <v>0</v>
          </cell>
          <cell r="BF17">
            <v>0</v>
          </cell>
          <cell r="BG17">
            <v>42641.47</v>
          </cell>
          <cell r="BH17">
            <v>24.53</v>
          </cell>
          <cell r="BI17">
            <v>24.53</v>
          </cell>
          <cell r="BJ17">
            <v>0</v>
          </cell>
          <cell r="BK17">
            <v>0</v>
          </cell>
          <cell r="BL17">
            <v>0</v>
          </cell>
          <cell r="BM17">
            <v>0</v>
          </cell>
          <cell r="BN17">
            <v>0</v>
          </cell>
          <cell r="BO17">
            <v>41086.800000000003</v>
          </cell>
          <cell r="BP17">
            <v>31.52</v>
          </cell>
          <cell r="BQ17">
            <v>31.52</v>
          </cell>
          <cell r="BR17">
            <v>0</v>
          </cell>
          <cell r="BS17">
            <v>0</v>
          </cell>
          <cell r="BT17">
            <v>0</v>
          </cell>
          <cell r="BU17">
            <v>0</v>
          </cell>
          <cell r="BV17">
            <v>0</v>
          </cell>
          <cell r="BW17">
            <v>39523.199999999997</v>
          </cell>
          <cell r="BX17">
            <v>37.9</v>
          </cell>
          <cell r="BY17">
            <v>37.9</v>
          </cell>
          <cell r="BZ17">
            <v>0</v>
          </cell>
          <cell r="CA17">
            <v>0</v>
          </cell>
          <cell r="CB17">
            <v>0</v>
          </cell>
          <cell r="CC17">
            <v>0</v>
          </cell>
          <cell r="CD17">
            <v>0</v>
          </cell>
          <cell r="CE17">
            <v>37965.760000000002</v>
          </cell>
          <cell r="CF17">
            <v>21.84</v>
          </cell>
          <cell r="CG17">
            <v>21.84</v>
          </cell>
          <cell r="CH17">
            <v>0</v>
          </cell>
          <cell r="CI17">
            <v>0</v>
          </cell>
          <cell r="CJ17">
            <v>0</v>
          </cell>
          <cell r="CK17">
            <v>0</v>
          </cell>
          <cell r="CL17">
            <v>0</v>
          </cell>
          <cell r="CM17">
            <v>36376.9</v>
          </cell>
          <cell r="CN17">
            <v>34.880000000000003</v>
          </cell>
          <cell r="CO17">
            <v>34.880000000000003</v>
          </cell>
          <cell r="CP17">
            <v>0</v>
          </cell>
          <cell r="CQ17">
            <v>0</v>
          </cell>
          <cell r="CR17">
            <v>0</v>
          </cell>
          <cell r="CS17">
            <v>0</v>
          </cell>
          <cell r="CT17">
            <v>0</v>
          </cell>
          <cell r="CU17">
            <v>34786.19</v>
          </cell>
          <cell r="CV17">
            <v>33.36</v>
          </cell>
          <cell r="CW17">
            <v>33.36</v>
          </cell>
          <cell r="CX17">
            <v>0</v>
          </cell>
          <cell r="CY17">
            <v>0</v>
          </cell>
          <cell r="CZ17">
            <v>0</v>
          </cell>
          <cell r="DA17">
            <v>0</v>
          </cell>
          <cell r="DB17">
            <v>0</v>
          </cell>
          <cell r="DC17">
            <v>33199.68</v>
          </cell>
          <cell r="DD17">
            <v>25.47</v>
          </cell>
          <cell r="DE17">
            <v>25.47</v>
          </cell>
          <cell r="DF17">
            <v>0</v>
          </cell>
          <cell r="DG17">
            <v>0</v>
          </cell>
          <cell r="DH17">
            <v>0</v>
          </cell>
          <cell r="DI17">
            <v>0</v>
          </cell>
          <cell r="DJ17">
            <v>0</v>
          </cell>
          <cell r="DY17" t="str">
            <v>normal/no action</v>
          </cell>
          <cell r="EA17" t="str">
            <v xml:space="preserve"> </v>
          </cell>
          <cell r="EB17" t="str">
            <v>normal/no action</v>
          </cell>
          <cell r="ED17" t="str">
            <v xml:space="preserve"> </v>
          </cell>
          <cell r="EE17" t="str">
            <v>normal/no action</v>
          </cell>
          <cell r="EG17" t="str">
            <v xml:space="preserve"> </v>
          </cell>
          <cell r="EH17" t="str">
            <v>normal/no action</v>
          </cell>
          <cell r="EJ17" t="str">
            <v xml:space="preserve"> </v>
          </cell>
          <cell r="EK17" t="str">
            <v>normal/no action</v>
          </cell>
          <cell r="EM17" t="str">
            <v xml:space="preserve"> </v>
          </cell>
          <cell r="EN17" t="str">
            <v>normal/no action</v>
          </cell>
          <cell r="EP17" t="str">
            <v>ผ่อนชำระปกติ (เป็นค่างวดค้างเก่า)</v>
          </cell>
          <cell r="EQ17" t="str">
            <v>normal/no action</v>
          </cell>
          <cell r="ES17" t="str">
            <v>ผ่อนชำระปกติ (เป็นค่างวดค้างเก่า)</v>
          </cell>
          <cell r="ET17" t="str">
            <v>normal/no action</v>
          </cell>
          <cell r="EV17" t="str">
            <v>ผ่อนชำระปกติ (เป็นค่างวดค้างเก่า)</v>
          </cell>
          <cell r="EW17" t="str">
            <v>normal/no action</v>
          </cell>
          <cell r="EY17" t="str">
            <v>ผ่อนชำระปกติ (เป็นค่างวดค้างเก่า)</v>
          </cell>
          <cell r="EZ17" t="str">
            <v>normal/no action</v>
          </cell>
          <cell r="FB17" t="str">
            <v>ผ่อนชำระปกติ (เป็นค่างวดค้างเก่า)</v>
          </cell>
          <cell r="FC17" t="str">
            <v>normal/no action</v>
          </cell>
          <cell r="FE17" t="str">
            <v>ผ่อนชำระปกติ (เป็นค่างวดค้างเก่า)</v>
          </cell>
          <cell r="FF17" t="str">
            <v>normal/no action</v>
          </cell>
          <cell r="FH17" t="str">
            <v>ผ่อนชำระปกติ (เป็นค่างวดค้างเก่า)</v>
          </cell>
          <cell r="FI17" t="str">
            <v>normal/no action</v>
          </cell>
          <cell r="FK17" t="str">
            <v>ผ่อนชำระปกติ (เป็นค่างวดค้างเก่า)</v>
          </cell>
        </row>
        <row r="18">
          <cell r="B18" t="str">
            <v>001-00000870-7</v>
          </cell>
          <cell r="C18" t="str">
            <v>h</v>
          </cell>
          <cell r="D18" t="str">
            <v xml:space="preserve">นางสาว ณัฐณิชา กัณหาวงศ์ </v>
          </cell>
          <cell r="E18" t="str">
            <v>normal/no action</v>
          </cell>
          <cell r="F18">
            <v>300</v>
          </cell>
          <cell r="H18">
            <v>37574</v>
          </cell>
          <cell r="I18">
            <v>96153.012064687791</v>
          </cell>
          <cell r="J18">
            <v>76922.409651750233</v>
          </cell>
          <cell r="K18">
            <v>61470.05</v>
          </cell>
          <cell r="L18">
            <v>70.73</v>
          </cell>
          <cell r="M18">
            <v>70.73</v>
          </cell>
          <cell r="N18">
            <v>1</v>
          </cell>
          <cell r="O18">
            <v>0</v>
          </cell>
          <cell r="P18">
            <v>0</v>
          </cell>
          <cell r="Q18">
            <v>0</v>
          </cell>
          <cell r="R18">
            <v>0</v>
          </cell>
          <cell r="S18">
            <v>59359.07</v>
          </cell>
          <cell r="T18">
            <v>45.54</v>
          </cell>
          <cell r="U18">
            <v>45.54</v>
          </cell>
          <cell r="V18">
            <v>1</v>
          </cell>
          <cell r="W18">
            <v>0</v>
          </cell>
          <cell r="X18">
            <v>0</v>
          </cell>
          <cell r="Y18">
            <v>0</v>
          </cell>
          <cell r="Z18">
            <v>0</v>
          </cell>
          <cell r="AA18">
            <v>57177.82</v>
          </cell>
          <cell r="AB18">
            <v>54.83</v>
          </cell>
          <cell r="AC18">
            <v>54.83</v>
          </cell>
          <cell r="AD18">
            <v>0</v>
          </cell>
          <cell r="AE18">
            <v>0</v>
          </cell>
          <cell r="AF18">
            <v>0</v>
          </cell>
          <cell r="AG18">
            <v>0</v>
          </cell>
          <cell r="AH18">
            <v>0</v>
          </cell>
          <cell r="AI18">
            <v>55039.68</v>
          </cell>
          <cell r="AJ18">
            <v>31.67</v>
          </cell>
          <cell r="AK18">
            <v>31.67</v>
          </cell>
          <cell r="AL18">
            <v>1</v>
          </cell>
          <cell r="AM18">
            <v>0</v>
          </cell>
          <cell r="AN18">
            <v>0</v>
          </cell>
          <cell r="AO18">
            <v>0</v>
          </cell>
          <cell r="AP18">
            <v>0</v>
          </cell>
          <cell r="AQ18">
            <v>52856.35</v>
          </cell>
          <cell r="AR18">
            <v>30.41</v>
          </cell>
          <cell r="AS18">
            <v>30.41</v>
          </cell>
          <cell r="AT18">
            <v>0</v>
          </cell>
          <cell r="AU18">
            <v>0</v>
          </cell>
          <cell r="AV18">
            <v>0</v>
          </cell>
          <cell r="AW18">
            <v>0</v>
          </cell>
          <cell r="AX18">
            <v>0</v>
          </cell>
          <cell r="AY18">
            <v>50650.32</v>
          </cell>
          <cell r="AZ18">
            <v>48.57</v>
          </cell>
          <cell r="BA18">
            <v>48.57</v>
          </cell>
          <cell r="BB18">
            <v>0</v>
          </cell>
          <cell r="BC18">
            <v>0</v>
          </cell>
          <cell r="BD18">
            <v>0</v>
          </cell>
          <cell r="BE18">
            <v>0</v>
          </cell>
          <cell r="BF18">
            <v>0</v>
          </cell>
          <cell r="BG18">
            <v>48461.16</v>
          </cell>
          <cell r="BH18">
            <v>27.88</v>
          </cell>
          <cell r="BI18">
            <v>27.88</v>
          </cell>
          <cell r="BJ18">
            <v>0</v>
          </cell>
          <cell r="BK18">
            <v>0</v>
          </cell>
          <cell r="BL18">
            <v>0</v>
          </cell>
          <cell r="BM18">
            <v>0</v>
          </cell>
          <cell r="BN18">
            <v>0</v>
          </cell>
          <cell r="BO18">
            <v>46239.97</v>
          </cell>
          <cell r="BP18">
            <v>35.47</v>
          </cell>
          <cell r="BQ18">
            <v>35.47</v>
          </cell>
          <cell r="BR18">
            <v>0</v>
          </cell>
          <cell r="BS18">
            <v>0</v>
          </cell>
          <cell r="BT18">
            <v>0</v>
          </cell>
          <cell r="BU18">
            <v>0</v>
          </cell>
          <cell r="BV18">
            <v>0</v>
          </cell>
          <cell r="BW18">
            <v>44006</v>
          </cell>
          <cell r="BX18">
            <v>42.2</v>
          </cell>
          <cell r="BY18">
            <v>42.2</v>
          </cell>
          <cell r="BZ18">
            <v>0</v>
          </cell>
          <cell r="CA18">
            <v>0</v>
          </cell>
          <cell r="CB18">
            <v>0</v>
          </cell>
          <cell r="CC18">
            <v>0</v>
          </cell>
          <cell r="CD18">
            <v>0</v>
          </cell>
          <cell r="CE18">
            <v>41776.06</v>
          </cell>
          <cell r="CF18">
            <v>24.04</v>
          </cell>
          <cell r="CG18">
            <v>24.04</v>
          </cell>
          <cell r="CH18">
            <v>0</v>
          </cell>
          <cell r="CI18">
            <v>0</v>
          </cell>
          <cell r="CJ18">
            <v>0</v>
          </cell>
          <cell r="CK18">
            <v>0</v>
          </cell>
          <cell r="CL18">
            <v>0</v>
          </cell>
          <cell r="CM18">
            <v>41776.06</v>
          </cell>
          <cell r="CN18">
            <v>272.39999999999998</v>
          </cell>
          <cell r="CO18">
            <v>272.39999999999998</v>
          </cell>
          <cell r="CP18">
            <v>0</v>
          </cell>
          <cell r="CQ18">
            <v>0</v>
          </cell>
          <cell r="CR18">
            <v>0</v>
          </cell>
          <cell r="CS18">
            <v>0</v>
          </cell>
          <cell r="CT18">
            <v>0</v>
          </cell>
          <cell r="CU18">
            <v>39612.550000000003</v>
          </cell>
          <cell r="CV18">
            <v>167.13</v>
          </cell>
          <cell r="CW18">
            <v>167.13</v>
          </cell>
          <cell r="CX18">
            <v>1</v>
          </cell>
          <cell r="CY18">
            <v>0</v>
          </cell>
          <cell r="CZ18">
            <v>0</v>
          </cell>
          <cell r="DA18">
            <v>0</v>
          </cell>
          <cell r="DB18">
            <v>0</v>
          </cell>
          <cell r="DC18">
            <v>37332.86</v>
          </cell>
          <cell r="DD18">
            <v>171.84</v>
          </cell>
          <cell r="DE18">
            <v>171.84</v>
          </cell>
          <cell r="DF18">
            <v>1</v>
          </cell>
          <cell r="DG18">
            <v>0</v>
          </cell>
          <cell r="DH18">
            <v>0</v>
          </cell>
          <cell r="DI18">
            <v>0</v>
          </cell>
          <cell r="DJ18">
            <v>0</v>
          </cell>
          <cell r="DY18" t="str">
            <v>normal/no action</v>
          </cell>
          <cell r="EA18" t="str">
            <v xml:space="preserve"> </v>
          </cell>
          <cell r="EB18" t="str">
            <v>normal/no action</v>
          </cell>
          <cell r="ED18" t="str">
            <v xml:space="preserve"> </v>
          </cell>
          <cell r="EE18" t="str">
            <v>normal/no action</v>
          </cell>
          <cell r="EG18" t="str">
            <v xml:space="preserve"> </v>
          </cell>
          <cell r="EH18" t="str">
            <v>normal/no action</v>
          </cell>
          <cell r="EJ18" t="str">
            <v xml:space="preserve"> </v>
          </cell>
          <cell r="EK18" t="str">
            <v>normal/no action</v>
          </cell>
          <cell r="EM18" t="str">
            <v xml:space="preserve"> </v>
          </cell>
          <cell r="EN18" t="str">
            <v>normal/no action</v>
          </cell>
          <cell r="EP18" t="str">
            <v xml:space="preserve"> </v>
          </cell>
          <cell r="EQ18" t="str">
            <v>normal/no action</v>
          </cell>
          <cell r="ES18" t="str">
            <v xml:space="preserve"> </v>
          </cell>
          <cell r="ET18" t="str">
            <v>normal/no action</v>
          </cell>
          <cell r="EV18" t="str">
            <v xml:space="preserve"> </v>
          </cell>
          <cell r="EW18" t="str">
            <v>normal/no action</v>
          </cell>
          <cell r="EY18" t="str">
            <v xml:space="preserve"> </v>
          </cell>
          <cell r="EZ18" t="str">
            <v>normal/no action</v>
          </cell>
          <cell r="FB18" t="str">
            <v xml:space="preserve"> </v>
          </cell>
          <cell r="FC18" t="str">
            <v>normal/no action</v>
          </cell>
          <cell r="FE18" t="str">
            <v xml:space="preserve"> </v>
          </cell>
          <cell r="FF18" t="str">
            <v>normal/no action</v>
          </cell>
          <cell r="FH18" t="str">
            <v xml:space="preserve"> </v>
          </cell>
          <cell r="FI18" t="str">
            <v>normal/no action</v>
          </cell>
          <cell r="FK18" t="str">
            <v xml:space="preserve"> </v>
          </cell>
        </row>
        <row r="19">
          <cell r="B19" t="str">
            <v>001-00000027-0</v>
          </cell>
          <cell r="C19" t="str">
            <v>h</v>
          </cell>
          <cell r="D19" t="str">
            <v>นาย ยงยส จิระธัญญาสกุล - นายกิตติพงษ์  จีระธัญญาสกุล</v>
          </cell>
          <cell r="E19" t="str">
            <v>normal/no action</v>
          </cell>
          <cell r="F19">
            <v>300</v>
          </cell>
          <cell r="H19">
            <v>35235</v>
          </cell>
          <cell r="I19">
            <v>2350000</v>
          </cell>
          <cell r="J19">
            <v>1410000</v>
          </cell>
          <cell r="K19">
            <v>325292.27</v>
          </cell>
          <cell r="L19">
            <v>2005.23</v>
          </cell>
          <cell r="M19">
            <v>2005.23</v>
          </cell>
          <cell r="N19">
            <v>0</v>
          </cell>
          <cell r="O19">
            <v>0</v>
          </cell>
          <cell r="P19">
            <v>0</v>
          </cell>
          <cell r="Q19">
            <v>0</v>
          </cell>
          <cell r="R19">
            <v>0</v>
          </cell>
          <cell r="S19">
            <v>302564.86</v>
          </cell>
          <cell r="T19">
            <v>1678.61</v>
          </cell>
          <cell r="U19">
            <v>1678.61</v>
          </cell>
          <cell r="V19">
            <v>0</v>
          </cell>
          <cell r="W19">
            <v>0</v>
          </cell>
          <cell r="X19">
            <v>0</v>
          </cell>
          <cell r="Y19">
            <v>0</v>
          </cell>
          <cell r="Z19">
            <v>0</v>
          </cell>
          <cell r="AA19">
            <v>279367.81</v>
          </cell>
          <cell r="AB19">
            <v>1549.92</v>
          </cell>
          <cell r="AC19">
            <v>1549.92</v>
          </cell>
          <cell r="AD19">
            <v>0</v>
          </cell>
          <cell r="AE19">
            <v>0</v>
          </cell>
          <cell r="AF19">
            <v>0</v>
          </cell>
          <cell r="AG19">
            <v>0</v>
          </cell>
          <cell r="AH19">
            <v>0</v>
          </cell>
          <cell r="AI19">
            <v>255975.13</v>
          </cell>
          <cell r="AJ19">
            <v>1577.93</v>
          </cell>
          <cell r="AK19">
            <v>1577.93</v>
          </cell>
          <cell r="AL19">
            <v>0</v>
          </cell>
          <cell r="AM19">
            <v>0</v>
          </cell>
          <cell r="AN19">
            <v>0</v>
          </cell>
          <cell r="AO19">
            <v>0</v>
          </cell>
          <cell r="AP19">
            <v>0</v>
          </cell>
          <cell r="AQ19">
            <v>232605.66</v>
          </cell>
          <cell r="AR19">
            <v>1386.07</v>
          </cell>
          <cell r="AS19">
            <v>1386.07</v>
          </cell>
          <cell r="AT19">
            <v>0</v>
          </cell>
          <cell r="AU19">
            <v>0</v>
          </cell>
          <cell r="AV19">
            <v>0</v>
          </cell>
          <cell r="AW19">
            <v>0</v>
          </cell>
          <cell r="AX19">
            <v>0</v>
          </cell>
          <cell r="AY19">
            <v>209135.12</v>
          </cell>
          <cell r="AZ19">
            <v>1203.24</v>
          </cell>
          <cell r="BA19">
            <v>1203.24</v>
          </cell>
          <cell r="BB19">
            <v>0</v>
          </cell>
          <cell r="BC19">
            <v>0</v>
          </cell>
          <cell r="BD19">
            <v>0</v>
          </cell>
          <cell r="BE19">
            <v>0</v>
          </cell>
          <cell r="BF19">
            <v>0</v>
          </cell>
          <cell r="BG19">
            <v>185424.31</v>
          </cell>
          <cell r="BH19">
            <v>1066.82</v>
          </cell>
          <cell r="BI19">
            <v>1066.82</v>
          </cell>
          <cell r="BJ19">
            <v>0</v>
          </cell>
          <cell r="BK19">
            <v>0</v>
          </cell>
          <cell r="BL19">
            <v>0</v>
          </cell>
          <cell r="BM19">
            <v>0</v>
          </cell>
          <cell r="BN19">
            <v>0</v>
          </cell>
          <cell r="BO19">
            <v>161529.23000000001</v>
          </cell>
          <cell r="BP19">
            <v>995.73</v>
          </cell>
          <cell r="BQ19">
            <v>995.73</v>
          </cell>
          <cell r="BR19">
            <v>0</v>
          </cell>
          <cell r="BS19">
            <v>0</v>
          </cell>
          <cell r="BT19">
            <v>0</v>
          </cell>
          <cell r="BU19">
            <v>0</v>
          </cell>
          <cell r="BV19">
            <v>0</v>
          </cell>
          <cell r="BW19">
            <v>137591.34</v>
          </cell>
          <cell r="BX19">
            <v>819.89</v>
          </cell>
          <cell r="BY19">
            <v>819.89</v>
          </cell>
          <cell r="BZ19">
            <v>0</v>
          </cell>
          <cell r="CA19">
            <v>0</v>
          </cell>
          <cell r="CB19">
            <v>0</v>
          </cell>
          <cell r="CC19">
            <v>0</v>
          </cell>
          <cell r="CD19">
            <v>0</v>
          </cell>
          <cell r="CE19">
            <v>113439.5</v>
          </cell>
          <cell r="CF19">
            <v>675.97</v>
          </cell>
          <cell r="CG19">
            <v>675.97</v>
          </cell>
          <cell r="CH19">
            <v>0</v>
          </cell>
          <cell r="CI19">
            <v>0</v>
          </cell>
          <cell r="CJ19">
            <v>0</v>
          </cell>
          <cell r="CK19">
            <v>0</v>
          </cell>
          <cell r="CL19">
            <v>0</v>
          </cell>
          <cell r="CM19">
            <v>89185.4</v>
          </cell>
          <cell r="CN19">
            <v>513.12</v>
          </cell>
          <cell r="CO19">
            <v>513.12</v>
          </cell>
          <cell r="CP19">
            <v>0</v>
          </cell>
          <cell r="CQ19">
            <v>0</v>
          </cell>
          <cell r="CR19">
            <v>0</v>
          </cell>
          <cell r="CS19">
            <v>0</v>
          </cell>
          <cell r="CT19">
            <v>0</v>
          </cell>
          <cell r="CU19">
            <v>64716.85</v>
          </cell>
          <cell r="CV19">
            <v>385.64</v>
          </cell>
          <cell r="CW19">
            <v>385.64</v>
          </cell>
          <cell r="CX19">
            <v>0</v>
          </cell>
          <cell r="CY19">
            <v>0</v>
          </cell>
          <cell r="CZ19">
            <v>0</v>
          </cell>
          <cell r="DA19">
            <v>0</v>
          </cell>
          <cell r="DB19">
            <v>0</v>
          </cell>
          <cell r="DC19">
            <v>40115.79</v>
          </cell>
          <cell r="DD19">
            <v>247.29</v>
          </cell>
          <cell r="DE19">
            <v>247.29</v>
          </cell>
          <cell r="DF19">
            <v>0</v>
          </cell>
          <cell r="DG19">
            <v>0</v>
          </cell>
          <cell r="DH19">
            <v>0</v>
          </cell>
          <cell r="DI19">
            <v>0</v>
          </cell>
          <cell r="DJ19">
            <v>0</v>
          </cell>
          <cell r="DY19" t="str">
            <v>normal/no action</v>
          </cell>
          <cell r="EA19" t="str">
            <v xml:space="preserve"> </v>
          </cell>
          <cell r="EB19" t="str">
            <v>normal/no action</v>
          </cell>
          <cell r="ED19" t="str">
            <v xml:space="preserve"> </v>
          </cell>
          <cell r="EE19" t="str">
            <v>normal/no action</v>
          </cell>
          <cell r="EG19" t="str">
            <v xml:space="preserve"> </v>
          </cell>
          <cell r="EH19" t="str">
            <v>normal/no action</v>
          </cell>
          <cell r="EJ19" t="str">
            <v xml:space="preserve"> </v>
          </cell>
          <cell r="EK19" t="str">
            <v>normal/no action</v>
          </cell>
          <cell r="EM19" t="str">
            <v xml:space="preserve"> </v>
          </cell>
          <cell r="EN19" t="str">
            <v>normal/no action</v>
          </cell>
          <cell r="EP19" t="str">
            <v xml:space="preserve"> </v>
          </cell>
          <cell r="EQ19" t="str">
            <v>normal/no action</v>
          </cell>
          <cell r="ES19" t="str">
            <v xml:space="preserve"> </v>
          </cell>
          <cell r="ET19" t="str">
            <v>normal/no action</v>
          </cell>
          <cell r="EV19" t="str">
            <v xml:space="preserve"> </v>
          </cell>
          <cell r="EW19" t="str">
            <v>normal/no action</v>
          </cell>
          <cell r="EY19" t="str">
            <v xml:space="preserve"> </v>
          </cell>
          <cell r="EZ19" t="str">
            <v>normal/no action</v>
          </cell>
          <cell r="FB19" t="str">
            <v xml:space="preserve"> </v>
          </cell>
          <cell r="FC19" t="str">
            <v>normal/no action</v>
          </cell>
          <cell r="FE19" t="str">
            <v xml:space="preserve"> </v>
          </cell>
          <cell r="FF19" t="str">
            <v>normal/no action</v>
          </cell>
          <cell r="FH19" t="str">
            <v xml:space="preserve"> </v>
          </cell>
          <cell r="FI19" t="str">
            <v>normal/no action</v>
          </cell>
          <cell r="FK19" t="str">
            <v xml:space="preserve"> </v>
          </cell>
        </row>
        <row r="20">
          <cell r="B20" t="str">
            <v>001-00000423-0</v>
          </cell>
          <cell r="C20" t="str">
            <v>h</v>
          </cell>
          <cell r="D20" t="str">
            <v xml:space="preserve">นาย จรัญ วุฒินรากร  </v>
          </cell>
          <cell r="E20" t="str">
            <v>normal/no action</v>
          </cell>
          <cell r="F20">
            <v>300</v>
          </cell>
          <cell r="H20">
            <v>38033</v>
          </cell>
          <cell r="I20">
            <v>187437.38321851555</v>
          </cell>
          <cell r="J20">
            <v>149949.90657481246</v>
          </cell>
          <cell r="K20">
            <v>104173.1</v>
          </cell>
          <cell r="L20">
            <v>119.87</v>
          </cell>
          <cell r="M20">
            <v>119.87</v>
          </cell>
          <cell r="N20">
            <v>0</v>
          </cell>
          <cell r="O20">
            <v>0</v>
          </cell>
          <cell r="P20">
            <v>0</v>
          </cell>
          <cell r="Q20">
            <v>0</v>
          </cell>
          <cell r="R20">
            <v>0</v>
          </cell>
          <cell r="S20">
            <v>99832.39</v>
          </cell>
          <cell r="T20">
            <v>76.58</v>
          </cell>
          <cell r="U20">
            <v>76.58</v>
          </cell>
          <cell r="V20">
            <v>0</v>
          </cell>
          <cell r="W20">
            <v>0</v>
          </cell>
          <cell r="X20">
            <v>0</v>
          </cell>
          <cell r="Y20">
            <v>0</v>
          </cell>
          <cell r="Z20">
            <v>0</v>
          </cell>
          <cell r="AA20">
            <v>95368.47</v>
          </cell>
          <cell r="AB20">
            <v>91.45</v>
          </cell>
          <cell r="AC20">
            <v>91.45</v>
          </cell>
          <cell r="AD20">
            <v>0</v>
          </cell>
          <cell r="AE20">
            <v>0</v>
          </cell>
          <cell r="AF20">
            <v>0</v>
          </cell>
          <cell r="AG20">
            <v>0</v>
          </cell>
          <cell r="AH20">
            <v>0</v>
          </cell>
          <cell r="AI20">
            <v>90972.04</v>
          </cell>
          <cell r="AJ20">
            <v>52.34</v>
          </cell>
          <cell r="AK20">
            <v>52.34</v>
          </cell>
          <cell r="AL20">
            <v>0</v>
          </cell>
          <cell r="AM20">
            <v>0</v>
          </cell>
          <cell r="AN20">
            <v>0</v>
          </cell>
          <cell r="AO20">
            <v>0</v>
          </cell>
          <cell r="AP20">
            <v>0</v>
          </cell>
          <cell r="AQ20">
            <v>86495.44</v>
          </cell>
          <cell r="AR20">
            <v>49.76</v>
          </cell>
          <cell r="AS20">
            <v>49.76</v>
          </cell>
          <cell r="AT20">
            <v>0</v>
          </cell>
          <cell r="AU20">
            <v>0</v>
          </cell>
          <cell r="AV20">
            <v>0</v>
          </cell>
          <cell r="AW20">
            <v>0</v>
          </cell>
          <cell r="AX20">
            <v>0</v>
          </cell>
          <cell r="AY20">
            <v>81976.490000000005</v>
          </cell>
          <cell r="AZ20">
            <v>78.61</v>
          </cell>
          <cell r="BA20">
            <v>78.61</v>
          </cell>
          <cell r="BB20">
            <v>0</v>
          </cell>
          <cell r="BC20">
            <v>0</v>
          </cell>
          <cell r="BD20">
            <v>0</v>
          </cell>
          <cell r="BE20">
            <v>0</v>
          </cell>
          <cell r="BF20">
            <v>0</v>
          </cell>
          <cell r="BG20">
            <v>77479.58</v>
          </cell>
          <cell r="BH20">
            <v>44.58</v>
          </cell>
          <cell r="BI20">
            <v>44.58</v>
          </cell>
          <cell r="BJ20">
            <v>0</v>
          </cell>
          <cell r="BK20">
            <v>0</v>
          </cell>
          <cell r="BL20">
            <v>0</v>
          </cell>
          <cell r="BM20">
            <v>0</v>
          </cell>
          <cell r="BN20">
            <v>0</v>
          </cell>
          <cell r="BO20">
            <v>72925.36</v>
          </cell>
          <cell r="BP20">
            <v>55.94</v>
          </cell>
          <cell r="BQ20">
            <v>55.94</v>
          </cell>
          <cell r="BR20">
            <v>0</v>
          </cell>
          <cell r="BS20">
            <v>0</v>
          </cell>
          <cell r="BT20">
            <v>0</v>
          </cell>
          <cell r="BU20">
            <v>0</v>
          </cell>
          <cell r="BV20">
            <v>0</v>
          </cell>
          <cell r="BW20">
            <v>68344.929999999993</v>
          </cell>
          <cell r="BX20">
            <v>65.540000000000006</v>
          </cell>
          <cell r="BY20">
            <v>65.540000000000006</v>
          </cell>
          <cell r="BZ20">
            <v>0</v>
          </cell>
          <cell r="CA20">
            <v>0</v>
          </cell>
          <cell r="CB20">
            <v>0</v>
          </cell>
          <cell r="CC20">
            <v>0</v>
          </cell>
          <cell r="CD20">
            <v>0</v>
          </cell>
          <cell r="CE20">
            <v>63764.37</v>
          </cell>
          <cell r="CF20">
            <v>36.69</v>
          </cell>
          <cell r="CG20">
            <v>36.69</v>
          </cell>
          <cell r="CH20">
            <v>0</v>
          </cell>
          <cell r="CI20">
            <v>0</v>
          </cell>
          <cell r="CJ20">
            <v>0</v>
          </cell>
          <cell r="CK20">
            <v>0</v>
          </cell>
          <cell r="CL20">
            <v>0</v>
          </cell>
          <cell r="CM20">
            <v>59119.01</v>
          </cell>
          <cell r="CN20">
            <v>56.69</v>
          </cell>
          <cell r="CO20">
            <v>56.69</v>
          </cell>
          <cell r="CP20">
            <v>0</v>
          </cell>
          <cell r="CQ20">
            <v>0</v>
          </cell>
          <cell r="CR20">
            <v>0</v>
          </cell>
          <cell r="CS20">
            <v>0</v>
          </cell>
          <cell r="CT20">
            <v>0</v>
          </cell>
          <cell r="CU20">
            <v>54459.15</v>
          </cell>
          <cell r="CV20">
            <v>52.22</v>
          </cell>
          <cell r="CW20">
            <v>52.22</v>
          </cell>
          <cell r="CX20">
            <v>0</v>
          </cell>
          <cell r="CY20">
            <v>0</v>
          </cell>
          <cell r="CZ20">
            <v>0</v>
          </cell>
          <cell r="DA20">
            <v>0</v>
          </cell>
          <cell r="DB20">
            <v>0</v>
          </cell>
          <cell r="DC20">
            <v>49793.36</v>
          </cell>
          <cell r="DD20">
            <v>38.200000000000003</v>
          </cell>
          <cell r="DE20">
            <v>38.200000000000003</v>
          </cell>
          <cell r="DF20">
            <v>0</v>
          </cell>
          <cell r="DG20">
            <v>0</v>
          </cell>
          <cell r="DH20">
            <v>0</v>
          </cell>
          <cell r="DI20">
            <v>0</v>
          </cell>
          <cell r="DJ20">
            <v>0</v>
          </cell>
          <cell r="DY20" t="str">
            <v>normal/no action</v>
          </cell>
          <cell r="EA20" t="str">
            <v xml:space="preserve"> </v>
          </cell>
          <cell r="EB20" t="str">
            <v>normal/no action</v>
          </cell>
          <cell r="ED20" t="str">
            <v xml:space="preserve"> </v>
          </cell>
          <cell r="EE20" t="str">
            <v>normal/no action</v>
          </cell>
          <cell r="EG20" t="str">
            <v xml:space="preserve"> </v>
          </cell>
          <cell r="EH20" t="str">
            <v>normal/no action</v>
          </cell>
          <cell r="EJ20" t="str">
            <v xml:space="preserve"> </v>
          </cell>
          <cell r="EK20" t="str">
            <v>normal/no action</v>
          </cell>
          <cell r="EM20" t="str">
            <v xml:space="preserve"> </v>
          </cell>
          <cell r="EN20" t="str">
            <v>normal/no action</v>
          </cell>
          <cell r="EP20" t="str">
            <v xml:space="preserve"> </v>
          </cell>
          <cell r="EQ20" t="str">
            <v>normal/no action</v>
          </cell>
          <cell r="ES20" t="str">
            <v xml:space="preserve"> </v>
          </cell>
          <cell r="ET20" t="str">
            <v>normal/no action</v>
          </cell>
          <cell r="EV20" t="str">
            <v xml:space="preserve"> </v>
          </cell>
          <cell r="EW20" t="str">
            <v>normal/no action</v>
          </cell>
          <cell r="EY20" t="str">
            <v xml:space="preserve"> </v>
          </cell>
          <cell r="EZ20" t="str">
            <v>normal/no action</v>
          </cell>
          <cell r="FB20" t="str">
            <v xml:space="preserve"> </v>
          </cell>
          <cell r="FC20" t="str">
            <v>normal/no action</v>
          </cell>
          <cell r="FE20" t="str">
            <v xml:space="preserve"> </v>
          </cell>
          <cell r="FF20" t="str">
            <v>normal/no action</v>
          </cell>
          <cell r="FH20" t="str">
            <v xml:space="preserve"> </v>
          </cell>
          <cell r="FI20" t="str">
            <v>normal/no action</v>
          </cell>
          <cell r="FK20" t="str">
            <v xml:space="preserve"> </v>
          </cell>
        </row>
        <row r="21">
          <cell r="B21" t="str">
            <v>001-00000944-2</v>
          </cell>
          <cell r="C21" t="str">
            <v>h</v>
          </cell>
          <cell r="D21" t="str">
            <v>นายเดชา  ศรีสร้อย</v>
          </cell>
          <cell r="E21" t="str">
            <v>normal/no action</v>
          </cell>
          <cell r="H21">
            <v>37312</v>
          </cell>
          <cell r="I21">
            <v>65961.613720044115</v>
          </cell>
          <cell r="J21">
            <v>52769.290976035292</v>
          </cell>
          <cell r="BG21">
            <v>18339.349999999999</v>
          </cell>
          <cell r="BH21">
            <v>6.01</v>
          </cell>
          <cell r="BI21">
            <v>6.01</v>
          </cell>
          <cell r="BJ21">
            <v>0</v>
          </cell>
          <cell r="BK21">
            <v>0</v>
          </cell>
          <cell r="BL21">
            <v>0</v>
          </cell>
          <cell r="BM21">
            <v>0</v>
          </cell>
          <cell r="BN21">
            <v>0</v>
          </cell>
          <cell r="BO21">
            <v>16699.490000000002</v>
          </cell>
          <cell r="BP21">
            <v>7.3</v>
          </cell>
          <cell r="BQ21">
            <v>7.3</v>
          </cell>
          <cell r="BR21">
            <v>0</v>
          </cell>
          <cell r="BS21">
            <v>0</v>
          </cell>
          <cell r="BT21">
            <v>0</v>
          </cell>
          <cell r="BU21">
            <v>0</v>
          </cell>
          <cell r="BV21">
            <v>0</v>
          </cell>
          <cell r="BW21">
            <v>15054.25</v>
          </cell>
          <cell r="BX21">
            <v>8.23</v>
          </cell>
          <cell r="BY21">
            <v>8.23</v>
          </cell>
          <cell r="BZ21">
            <v>0</v>
          </cell>
          <cell r="CA21">
            <v>0</v>
          </cell>
          <cell r="CB21">
            <v>0</v>
          </cell>
          <cell r="CC21">
            <v>0</v>
          </cell>
          <cell r="CD21">
            <v>0</v>
          </cell>
          <cell r="CE21">
            <v>53490</v>
          </cell>
          <cell r="CF21">
            <v>17.54</v>
          </cell>
          <cell r="CG21">
            <v>17.54</v>
          </cell>
          <cell r="CH21">
            <v>0</v>
          </cell>
          <cell r="CI21">
            <v>0</v>
          </cell>
          <cell r="CJ21">
            <v>0</v>
          </cell>
          <cell r="CK21">
            <v>0</v>
          </cell>
          <cell r="CL21">
            <v>0</v>
          </cell>
          <cell r="CM21">
            <v>51959.57</v>
          </cell>
          <cell r="CN21">
            <v>28.4</v>
          </cell>
          <cell r="CO21">
            <v>28.4</v>
          </cell>
          <cell r="CP21">
            <v>0</v>
          </cell>
          <cell r="CQ21">
            <v>0</v>
          </cell>
          <cell r="CR21">
            <v>0</v>
          </cell>
          <cell r="CS21">
            <v>0</v>
          </cell>
          <cell r="CT21">
            <v>0</v>
          </cell>
          <cell r="CU21">
            <v>51959.57</v>
          </cell>
          <cell r="CV21">
            <v>198.8</v>
          </cell>
          <cell r="CW21">
            <v>198.8</v>
          </cell>
          <cell r="CX21">
            <v>0</v>
          </cell>
          <cell r="CY21">
            <v>0</v>
          </cell>
          <cell r="CZ21">
            <v>0</v>
          </cell>
          <cell r="DA21">
            <v>0</v>
          </cell>
          <cell r="DB21">
            <v>0</v>
          </cell>
          <cell r="DC21">
            <v>50441.33</v>
          </cell>
          <cell r="DD21">
            <v>187.47</v>
          </cell>
          <cell r="DE21">
            <v>187.47</v>
          </cell>
          <cell r="DF21">
            <v>0</v>
          </cell>
          <cell r="DG21">
            <v>0</v>
          </cell>
          <cell r="DH21">
            <v>0</v>
          </cell>
          <cell r="DI21">
            <v>0</v>
          </cell>
          <cell r="DJ21">
            <v>0</v>
          </cell>
          <cell r="EQ21" t="str">
            <v>normal/no action</v>
          </cell>
          <cell r="ET21" t="str">
            <v>normal/no action</v>
          </cell>
          <cell r="EW21" t="str">
            <v>normal/no action</v>
          </cell>
          <cell r="EZ21" t="str">
            <v>normal/no action</v>
          </cell>
          <cell r="FC21" t="str">
            <v>normal/no action</v>
          </cell>
          <cell r="FF21" t="str">
            <v>normal/no action</v>
          </cell>
          <cell r="FI21" t="str">
            <v>normal/no action</v>
          </cell>
        </row>
        <row r="22">
          <cell r="B22" t="str">
            <v>001-00000836-7</v>
          </cell>
          <cell r="C22" t="str">
            <v>h</v>
          </cell>
          <cell r="D22" t="str">
            <v>นาย จรัญ พุ่มพวง (พลกฤต)</v>
          </cell>
          <cell r="E22" t="str">
            <v>normal/no action</v>
          </cell>
          <cell r="F22">
            <v>200</v>
          </cell>
          <cell r="H22">
            <v>37312</v>
          </cell>
          <cell r="I22">
            <v>270000</v>
          </cell>
          <cell r="J22">
            <v>216000</v>
          </cell>
          <cell r="K22">
            <v>85170.97</v>
          </cell>
          <cell r="L22">
            <v>98</v>
          </cell>
          <cell r="M22">
            <v>98</v>
          </cell>
          <cell r="N22">
            <v>0</v>
          </cell>
          <cell r="O22">
            <v>0</v>
          </cell>
          <cell r="P22">
            <v>0</v>
          </cell>
          <cell r="Q22">
            <v>0</v>
          </cell>
          <cell r="R22">
            <v>0</v>
          </cell>
          <cell r="S22">
            <v>85170.97</v>
          </cell>
          <cell r="T22">
            <v>604.36</v>
          </cell>
          <cell r="U22">
            <v>604.36</v>
          </cell>
          <cell r="V22">
            <v>1</v>
          </cell>
          <cell r="W22">
            <v>0</v>
          </cell>
          <cell r="X22">
            <v>0</v>
          </cell>
          <cell r="Y22">
            <v>0</v>
          </cell>
          <cell r="Z22">
            <v>0</v>
          </cell>
          <cell r="AA22">
            <v>85170.97</v>
          </cell>
          <cell r="AB22">
            <v>1124.72</v>
          </cell>
          <cell r="AC22">
            <v>1124.72</v>
          </cell>
          <cell r="AD22">
            <v>2</v>
          </cell>
          <cell r="AE22">
            <v>0</v>
          </cell>
          <cell r="AF22">
            <v>0</v>
          </cell>
          <cell r="AG22">
            <v>0</v>
          </cell>
          <cell r="AH22">
            <v>0</v>
          </cell>
          <cell r="AI22">
            <v>82906.38</v>
          </cell>
          <cell r="AJ22">
            <v>102.21</v>
          </cell>
          <cell r="AK22">
            <v>102.21</v>
          </cell>
          <cell r="AL22">
            <v>2</v>
          </cell>
          <cell r="AM22">
            <v>0</v>
          </cell>
          <cell r="AN22">
            <v>0</v>
          </cell>
          <cell r="AO22">
            <v>0</v>
          </cell>
          <cell r="AP22">
            <v>0</v>
          </cell>
          <cell r="AQ22">
            <v>79583.38</v>
          </cell>
          <cell r="AR22">
            <v>98.11</v>
          </cell>
          <cell r="AS22">
            <v>98.11</v>
          </cell>
          <cell r="AT22">
            <v>3</v>
          </cell>
          <cell r="AU22">
            <v>0</v>
          </cell>
          <cell r="AV22">
            <v>0</v>
          </cell>
          <cell r="AW22">
            <v>0</v>
          </cell>
          <cell r="AX22">
            <v>0</v>
          </cell>
          <cell r="AY22">
            <v>76226</v>
          </cell>
          <cell r="AZ22">
            <v>173.34</v>
          </cell>
          <cell r="BA22">
            <v>173.34</v>
          </cell>
          <cell r="BB22">
            <v>3</v>
          </cell>
          <cell r="BC22">
            <v>0</v>
          </cell>
          <cell r="BD22">
            <v>0</v>
          </cell>
          <cell r="BE22">
            <v>0</v>
          </cell>
          <cell r="BF22">
            <v>0</v>
          </cell>
          <cell r="BG22">
            <v>72893.8</v>
          </cell>
          <cell r="BH22">
            <v>89.87</v>
          </cell>
          <cell r="BI22">
            <v>89.87</v>
          </cell>
          <cell r="BJ22">
            <v>3</v>
          </cell>
          <cell r="BK22">
            <v>0</v>
          </cell>
          <cell r="BL22">
            <v>0</v>
          </cell>
          <cell r="BM22">
            <v>0</v>
          </cell>
          <cell r="BN22">
            <v>0</v>
          </cell>
          <cell r="BO22">
            <v>69513.19</v>
          </cell>
          <cell r="BP22">
            <v>121.88</v>
          </cell>
          <cell r="BQ22">
            <v>121.88</v>
          </cell>
          <cell r="BR22">
            <v>3</v>
          </cell>
          <cell r="BS22">
            <v>0</v>
          </cell>
          <cell r="BT22">
            <v>0</v>
          </cell>
          <cell r="BU22">
            <v>0</v>
          </cell>
          <cell r="BV22">
            <v>0</v>
          </cell>
          <cell r="BW22">
            <v>66113.119999999995</v>
          </cell>
          <cell r="BX22">
            <v>150.34</v>
          </cell>
          <cell r="BY22">
            <v>150.34</v>
          </cell>
          <cell r="BZ22">
            <v>3</v>
          </cell>
          <cell r="CA22">
            <v>0</v>
          </cell>
          <cell r="CB22">
            <v>0</v>
          </cell>
          <cell r="CC22">
            <v>0</v>
          </cell>
          <cell r="CD22">
            <v>0</v>
          </cell>
          <cell r="CE22">
            <v>62718.86</v>
          </cell>
          <cell r="CF22">
            <v>36.090000000000003</v>
          </cell>
          <cell r="CG22">
            <v>36.090000000000003</v>
          </cell>
          <cell r="CH22">
            <v>3</v>
          </cell>
          <cell r="CI22">
            <v>0</v>
          </cell>
          <cell r="CJ22">
            <v>0</v>
          </cell>
          <cell r="CK22">
            <v>0</v>
          </cell>
          <cell r="CL22">
            <v>0</v>
          </cell>
          <cell r="CM22">
            <v>59267.69</v>
          </cell>
          <cell r="CN22">
            <v>115.3</v>
          </cell>
          <cell r="CO22">
            <v>115.3</v>
          </cell>
          <cell r="CP22">
            <v>3</v>
          </cell>
          <cell r="CQ22">
            <v>0</v>
          </cell>
          <cell r="CR22">
            <v>0</v>
          </cell>
          <cell r="CS22">
            <v>0</v>
          </cell>
          <cell r="CT22">
            <v>0</v>
          </cell>
          <cell r="CU22">
            <v>55899.62</v>
          </cell>
          <cell r="CV22">
            <v>68.92</v>
          </cell>
          <cell r="CW22">
            <v>68.92</v>
          </cell>
          <cell r="CX22">
            <v>3</v>
          </cell>
          <cell r="CY22">
            <v>0</v>
          </cell>
          <cell r="CZ22">
            <v>0</v>
          </cell>
          <cell r="DA22">
            <v>0</v>
          </cell>
          <cell r="DB22">
            <v>0</v>
          </cell>
          <cell r="DC22">
            <v>52540.7</v>
          </cell>
          <cell r="DD22">
            <v>51.82</v>
          </cell>
          <cell r="DE22">
            <v>51.82</v>
          </cell>
          <cell r="DF22">
            <v>3</v>
          </cell>
          <cell r="DG22">
            <v>0</v>
          </cell>
          <cell r="DH22">
            <v>0</v>
          </cell>
          <cell r="DI22">
            <v>0</v>
          </cell>
          <cell r="DJ22">
            <v>0</v>
          </cell>
          <cell r="DY22" t="str">
            <v>normal/no action</v>
          </cell>
          <cell r="EA22" t="str">
            <v xml:space="preserve"> </v>
          </cell>
          <cell r="EB22" t="str">
            <v>normal/no action</v>
          </cell>
          <cell r="ED22" t="str">
            <v xml:space="preserve"> </v>
          </cell>
          <cell r="EE22" t="str">
            <v>normal/no action</v>
          </cell>
          <cell r="EG22" t="str">
            <v xml:space="preserve"> </v>
          </cell>
          <cell r="EH22" t="str">
            <v>normal/no action</v>
          </cell>
          <cell r="EJ22" t="str">
            <v xml:space="preserve"> </v>
          </cell>
          <cell r="EK22" t="str">
            <v>normal/no action</v>
          </cell>
          <cell r="EM22" t="str">
            <v xml:space="preserve"> </v>
          </cell>
          <cell r="EN22" t="str">
            <v>normal/no action</v>
          </cell>
          <cell r="EP22" t="str">
            <v xml:space="preserve"> </v>
          </cell>
          <cell r="EQ22" t="str">
            <v>normal/no action</v>
          </cell>
          <cell r="ES22" t="str">
            <v xml:space="preserve"> </v>
          </cell>
          <cell r="ET22" t="str">
            <v>normal/no action</v>
          </cell>
          <cell r="EV22" t="str">
            <v xml:space="preserve"> </v>
          </cell>
          <cell r="EW22" t="str">
            <v>normal/no action</v>
          </cell>
          <cell r="EY22" t="str">
            <v xml:space="preserve"> </v>
          </cell>
          <cell r="EZ22" t="str">
            <v>normal/no action</v>
          </cell>
          <cell r="FB22" t="str">
            <v xml:space="preserve"> </v>
          </cell>
          <cell r="FC22" t="str">
            <v>normal/no action</v>
          </cell>
          <cell r="FE22" t="str">
            <v xml:space="preserve"> </v>
          </cell>
          <cell r="FF22" t="str">
            <v>normal/no action</v>
          </cell>
          <cell r="FH22" t="str">
            <v xml:space="preserve"> </v>
          </cell>
          <cell r="FI22" t="str">
            <v>normal/no action</v>
          </cell>
          <cell r="FK22" t="str">
            <v xml:space="preserve"> </v>
          </cell>
        </row>
        <row r="23">
          <cell r="B23" t="str">
            <v>001-00000786-4</v>
          </cell>
          <cell r="C23" t="str">
            <v>h</v>
          </cell>
          <cell r="D23" t="str">
            <v xml:space="preserve">นาง รัสม์ชญา คันธมธุรพจน์ </v>
          </cell>
          <cell r="E23" t="str">
            <v>normal/no action</v>
          </cell>
          <cell r="F23">
            <v>400</v>
          </cell>
          <cell r="H23">
            <v>36599</v>
          </cell>
          <cell r="I23">
            <v>228171.37126942459</v>
          </cell>
          <cell r="J23">
            <v>136902.82276165474</v>
          </cell>
          <cell r="K23">
            <v>67560.28</v>
          </cell>
          <cell r="L23">
            <v>181.39</v>
          </cell>
          <cell r="M23">
            <v>181.39</v>
          </cell>
          <cell r="N23">
            <v>3</v>
          </cell>
          <cell r="O23">
            <v>0</v>
          </cell>
          <cell r="P23">
            <v>0</v>
          </cell>
          <cell r="Q23">
            <v>0</v>
          </cell>
          <cell r="R23">
            <v>0</v>
          </cell>
          <cell r="S23">
            <v>67560.28</v>
          </cell>
          <cell r="T23">
            <v>583.04999999999995</v>
          </cell>
          <cell r="U23">
            <v>583.04999999999995</v>
          </cell>
          <cell r="V23">
            <v>4</v>
          </cell>
          <cell r="W23">
            <v>0</v>
          </cell>
          <cell r="X23">
            <v>0</v>
          </cell>
          <cell r="Y23">
            <v>0</v>
          </cell>
          <cell r="Z23">
            <v>0</v>
          </cell>
          <cell r="AA23">
            <v>66639.67</v>
          </cell>
          <cell r="AB23">
            <v>472.86</v>
          </cell>
          <cell r="AC23">
            <v>472.86</v>
          </cell>
          <cell r="AD23">
            <v>2</v>
          </cell>
          <cell r="AE23">
            <v>0</v>
          </cell>
          <cell r="AF23">
            <v>0</v>
          </cell>
          <cell r="AG23">
            <v>0</v>
          </cell>
          <cell r="AH23">
            <v>0</v>
          </cell>
          <cell r="AI23">
            <v>65712.53</v>
          </cell>
          <cell r="AJ23">
            <v>390.67</v>
          </cell>
          <cell r="AK23">
            <v>390.67</v>
          </cell>
          <cell r="AL23">
            <v>4</v>
          </cell>
          <cell r="AM23">
            <v>0</v>
          </cell>
          <cell r="AN23">
            <v>0</v>
          </cell>
          <cell r="AO23">
            <v>0</v>
          </cell>
          <cell r="AP23">
            <v>0</v>
          </cell>
          <cell r="AQ23">
            <v>63555.24</v>
          </cell>
          <cell r="AR23">
            <v>121.89</v>
          </cell>
          <cell r="AS23">
            <v>121.89</v>
          </cell>
          <cell r="AT23">
            <v>1</v>
          </cell>
          <cell r="AU23">
            <v>0</v>
          </cell>
          <cell r="AV23">
            <v>0</v>
          </cell>
          <cell r="AW23">
            <v>0</v>
          </cell>
          <cell r="AX23">
            <v>0</v>
          </cell>
          <cell r="AY23">
            <v>63555.24</v>
          </cell>
          <cell r="AZ23">
            <v>499.74</v>
          </cell>
          <cell r="BA23">
            <v>499.74</v>
          </cell>
          <cell r="BB23">
            <v>2</v>
          </cell>
          <cell r="BC23">
            <v>0</v>
          </cell>
          <cell r="BD23">
            <v>0</v>
          </cell>
          <cell r="BE23">
            <v>0</v>
          </cell>
          <cell r="BF23">
            <v>0</v>
          </cell>
          <cell r="BG23">
            <v>63555.24</v>
          </cell>
          <cell r="BH23">
            <v>865.4</v>
          </cell>
          <cell r="BI23">
            <v>865.4</v>
          </cell>
          <cell r="BJ23">
            <v>3</v>
          </cell>
          <cell r="BK23">
            <v>0</v>
          </cell>
          <cell r="BL23">
            <v>0</v>
          </cell>
          <cell r="BM23">
            <v>0</v>
          </cell>
          <cell r="BN23">
            <v>0</v>
          </cell>
          <cell r="BO23">
            <v>63555.24</v>
          </cell>
          <cell r="BP23">
            <v>1243.25</v>
          </cell>
          <cell r="BQ23">
            <v>1243.25</v>
          </cell>
          <cell r="BR23">
            <v>4</v>
          </cell>
          <cell r="BS23">
            <v>0</v>
          </cell>
          <cell r="BT23">
            <v>0</v>
          </cell>
          <cell r="BU23">
            <v>0</v>
          </cell>
          <cell r="BV23">
            <v>0</v>
          </cell>
          <cell r="BW23">
            <v>57988.4</v>
          </cell>
          <cell r="BX23">
            <v>166.82</v>
          </cell>
          <cell r="BY23">
            <v>166.82</v>
          </cell>
          <cell r="BZ23">
            <v>0</v>
          </cell>
          <cell r="CA23">
            <v>0</v>
          </cell>
          <cell r="CB23">
            <v>0</v>
          </cell>
          <cell r="CC23">
            <v>0</v>
          </cell>
          <cell r="CD23">
            <v>0</v>
          </cell>
          <cell r="CE23">
            <v>56833.07</v>
          </cell>
          <cell r="CF23">
            <v>250.69</v>
          </cell>
          <cell r="CG23">
            <v>250.69</v>
          </cell>
          <cell r="CH23">
            <v>0</v>
          </cell>
          <cell r="CI23">
            <v>0</v>
          </cell>
          <cell r="CJ23">
            <v>0</v>
          </cell>
          <cell r="CK23">
            <v>0</v>
          </cell>
          <cell r="CL23">
            <v>0</v>
          </cell>
          <cell r="CM23">
            <v>56833.07</v>
          </cell>
          <cell r="CN23">
            <v>588.57000000000005</v>
          </cell>
          <cell r="CO23">
            <v>588.57000000000005</v>
          </cell>
          <cell r="CP23">
            <v>0</v>
          </cell>
          <cell r="CQ23">
            <v>0</v>
          </cell>
          <cell r="CR23">
            <v>0</v>
          </cell>
          <cell r="CS23">
            <v>0</v>
          </cell>
          <cell r="CT23">
            <v>0</v>
          </cell>
          <cell r="CU23">
            <v>56119.74</v>
          </cell>
          <cell r="CV23">
            <v>226.01</v>
          </cell>
          <cell r="CW23">
            <v>226.01</v>
          </cell>
          <cell r="CX23">
            <v>1</v>
          </cell>
          <cell r="CY23">
            <v>0</v>
          </cell>
          <cell r="CZ23">
            <v>0</v>
          </cell>
          <cell r="DA23">
            <v>0</v>
          </cell>
          <cell r="DB23">
            <v>0</v>
          </cell>
          <cell r="DC23">
            <v>56119.74</v>
          </cell>
          <cell r="DD23">
            <v>559.66</v>
          </cell>
          <cell r="DE23">
            <v>559.66</v>
          </cell>
          <cell r="DF23">
            <v>2</v>
          </cell>
          <cell r="DG23">
            <v>0</v>
          </cell>
          <cell r="DH23">
            <v>0</v>
          </cell>
          <cell r="DI23">
            <v>0</v>
          </cell>
          <cell r="DJ23">
            <v>0</v>
          </cell>
          <cell r="DY23" t="str">
            <v>normal/no action</v>
          </cell>
          <cell r="EA23" t="str">
            <v xml:space="preserve"> </v>
          </cell>
          <cell r="EB23" t="str">
            <v>normal/no action</v>
          </cell>
          <cell r="ED23" t="str">
            <v xml:space="preserve"> </v>
          </cell>
          <cell r="EE23" t="str">
            <v>normal/no action</v>
          </cell>
          <cell r="EG23" t="str">
            <v xml:space="preserve"> </v>
          </cell>
          <cell r="EH23" t="str">
            <v>normal/no action</v>
          </cell>
          <cell r="EJ23" t="str">
            <v xml:space="preserve"> </v>
          </cell>
          <cell r="EK23" t="str">
            <v>normal/no action</v>
          </cell>
          <cell r="EM23" t="str">
            <v xml:space="preserve"> </v>
          </cell>
          <cell r="EN23" t="str">
            <v>normal/no action</v>
          </cell>
          <cell r="EP23" t="str">
            <v xml:space="preserve"> </v>
          </cell>
          <cell r="EQ23" t="str">
            <v>normal/no action</v>
          </cell>
          <cell r="ES23" t="str">
            <v xml:space="preserve"> </v>
          </cell>
          <cell r="ET23" t="str">
            <v>normal/no action</v>
          </cell>
          <cell r="EV23" t="str">
            <v xml:space="preserve"> </v>
          </cell>
          <cell r="EW23" t="str">
            <v>normal/no action</v>
          </cell>
          <cell r="EY23" t="str">
            <v xml:space="preserve"> </v>
          </cell>
          <cell r="EZ23" t="str">
            <v>normal/no action</v>
          </cell>
          <cell r="FB23" t="str">
            <v xml:space="preserve"> </v>
          </cell>
          <cell r="FC23" t="str">
            <v>normal/no action</v>
          </cell>
          <cell r="FE23" t="str">
            <v xml:space="preserve"> </v>
          </cell>
          <cell r="FF23" t="str">
            <v>normal/no action</v>
          </cell>
          <cell r="FH23" t="str">
            <v xml:space="preserve"> </v>
          </cell>
          <cell r="FI23" t="str">
            <v>normal/no action</v>
          </cell>
          <cell r="FK23" t="str">
            <v xml:space="preserve"> </v>
          </cell>
        </row>
        <row r="24">
          <cell r="B24" t="str">
            <v>001-00000727-3</v>
          </cell>
          <cell r="C24" t="str">
            <v>h</v>
          </cell>
          <cell r="D24" t="str">
            <v xml:space="preserve">นาย สมยศ วัลภานุรักษ์ </v>
          </cell>
          <cell r="E24" t="str">
            <v>normal/no action</v>
          </cell>
          <cell r="F24">
            <v>100</v>
          </cell>
          <cell r="H24">
            <v>35277</v>
          </cell>
          <cell r="I24">
            <v>1300000</v>
          </cell>
          <cell r="J24">
            <v>780000</v>
          </cell>
          <cell r="K24">
            <v>213301.92</v>
          </cell>
          <cell r="L24">
            <v>1963.54</v>
          </cell>
          <cell r="M24">
            <v>1963.54</v>
          </cell>
          <cell r="N24">
            <v>2</v>
          </cell>
          <cell r="O24">
            <v>0</v>
          </cell>
          <cell r="P24">
            <v>0</v>
          </cell>
          <cell r="Q24">
            <v>0</v>
          </cell>
          <cell r="R24">
            <v>0</v>
          </cell>
          <cell r="S24">
            <v>190001.79</v>
          </cell>
          <cell r="T24">
            <v>473.7</v>
          </cell>
          <cell r="U24">
            <v>473.7</v>
          </cell>
          <cell r="V24">
            <v>2</v>
          </cell>
          <cell r="W24">
            <v>0</v>
          </cell>
          <cell r="X24">
            <v>0</v>
          </cell>
          <cell r="Y24">
            <v>0</v>
          </cell>
          <cell r="Z24">
            <v>0</v>
          </cell>
          <cell r="AA24">
            <v>178350.02</v>
          </cell>
          <cell r="AB24">
            <v>171.02</v>
          </cell>
          <cell r="AC24">
            <v>171.02</v>
          </cell>
          <cell r="AD24">
            <v>1</v>
          </cell>
          <cell r="AE24">
            <v>0</v>
          </cell>
          <cell r="AF24">
            <v>0</v>
          </cell>
          <cell r="AG24">
            <v>0</v>
          </cell>
          <cell r="AH24">
            <v>0</v>
          </cell>
          <cell r="AI24">
            <v>166307.73000000001</v>
          </cell>
          <cell r="AJ24">
            <v>255.15</v>
          </cell>
          <cell r="AK24">
            <v>255.15</v>
          </cell>
          <cell r="AL24">
            <v>2</v>
          </cell>
          <cell r="AM24">
            <v>0</v>
          </cell>
          <cell r="AN24">
            <v>0</v>
          </cell>
          <cell r="AO24">
            <v>0</v>
          </cell>
          <cell r="AP24">
            <v>0</v>
          </cell>
          <cell r="AQ24">
            <v>154360.24</v>
          </cell>
          <cell r="AR24">
            <v>148.02000000000001</v>
          </cell>
          <cell r="AS24">
            <v>148.02000000000001</v>
          </cell>
          <cell r="AT24">
            <v>1</v>
          </cell>
          <cell r="AU24">
            <v>0</v>
          </cell>
          <cell r="AV24">
            <v>0</v>
          </cell>
          <cell r="AW24">
            <v>0</v>
          </cell>
          <cell r="AX24">
            <v>0</v>
          </cell>
          <cell r="AY24">
            <v>142946.74</v>
          </cell>
          <cell r="AZ24">
            <v>137.07</v>
          </cell>
          <cell r="BA24">
            <v>137.07</v>
          </cell>
          <cell r="BB24">
            <v>1</v>
          </cell>
          <cell r="BC24">
            <v>0</v>
          </cell>
          <cell r="BD24">
            <v>0</v>
          </cell>
          <cell r="BE24">
            <v>0</v>
          </cell>
          <cell r="BF24">
            <v>0</v>
          </cell>
          <cell r="BG24">
            <v>130357.95</v>
          </cell>
          <cell r="BH24">
            <v>500</v>
          </cell>
          <cell r="BI24">
            <v>500</v>
          </cell>
          <cell r="BJ24">
            <v>1</v>
          </cell>
          <cell r="BK24">
            <v>0</v>
          </cell>
          <cell r="BL24">
            <v>0</v>
          </cell>
          <cell r="BM24">
            <v>0</v>
          </cell>
          <cell r="BN24">
            <v>0</v>
          </cell>
          <cell r="BO24">
            <v>117813.95</v>
          </cell>
          <cell r="BP24">
            <v>135.57</v>
          </cell>
          <cell r="BQ24">
            <v>135.57</v>
          </cell>
          <cell r="BR24">
            <v>1</v>
          </cell>
          <cell r="BS24">
            <v>0</v>
          </cell>
          <cell r="BT24">
            <v>0</v>
          </cell>
          <cell r="BU24">
            <v>0</v>
          </cell>
          <cell r="BV24">
            <v>0</v>
          </cell>
          <cell r="BW24">
            <v>106137.98</v>
          </cell>
          <cell r="BX24">
            <v>162.85</v>
          </cell>
          <cell r="BY24">
            <v>162.85</v>
          </cell>
          <cell r="BZ24">
            <v>1</v>
          </cell>
          <cell r="CA24">
            <v>0</v>
          </cell>
          <cell r="CB24">
            <v>0</v>
          </cell>
          <cell r="CC24">
            <v>0</v>
          </cell>
          <cell r="CD24">
            <v>0</v>
          </cell>
          <cell r="CE24">
            <v>93769</v>
          </cell>
          <cell r="CF24">
            <v>125.88</v>
          </cell>
          <cell r="CG24">
            <v>125.88</v>
          </cell>
          <cell r="CH24">
            <v>1</v>
          </cell>
          <cell r="CI24">
            <v>0</v>
          </cell>
          <cell r="CJ24">
            <v>0</v>
          </cell>
          <cell r="CK24">
            <v>0</v>
          </cell>
          <cell r="CL24">
            <v>0</v>
          </cell>
          <cell r="CM24">
            <v>81344.45</v>
          </cell>
          <cell r="CN24">
            <v>93.6</v>
          </cell>
          <cell r="CO24">
            <v>93.6</v>
          </cell>
          <cell r="CP24">
            <v>1</v>
          </cell>
          <cell r="CQ24">
            <v>0</v>
          </cell>
          <cell r="CR24">
            <v>0</v>
          </cell>
          <cell r="CS24">
            <v>0</v>
          </cell>
          <cell r="CT24">
            <v>0</v>
          </cell>
          <cell r="CU24">
            <v>68578.45</v>
          </cell>
          <cell r="CV24">
            <v>276.19</v>
          </cell>
          <cell r="CW24">
            <v>276.19</v>
          </cell>
          <cell r="CX24">
            <v>1</v>
          </cell>
          <cell r="CY24">
            <v>0</v>
          </cell>
          <cell r="CZ24">
            <v>0</v>
          </cell>
          <cell r="DA24">
            <v>0</v>
          </cell>
          <cell r="DB24">
            <v>0</v>
          </cell>
          <cell r="DC24">
            <v>56157.14</v>
          </cell>
          <cell r="DD24">
            <v>86.16</v>
          </cell>
          <cell r="DE24">
            <v>86.16</v>
          </cell>
          <cell r="DF24">
            <v>1</v>
          </cell>
          <cell r="DG24">
            <v>0</v>
          </cell>
          <cell r="DH24">
            <v>0</v>
          </cell>
          <cell r="DI24">
            <v>0</v>
          </cell>
          <cell r="DJ24">
            <v>0</v>
          </cell>
          <cell r="DY24" t="str">
            <v>normal/no action</v>
          </cell>
          <cell r="EA24" t="str">
            <v xml:space="preserve"> </v>
          </cell>
          <cell r="EB24" t="str">
            <v>normal/no action</v>
          </cell>
          <cell r="ED24" t="str">
            <v xml:space="preserve"> </v>
          </cell>
          <cell r="EE24" t="str">
            <v>normal/no action</v>
          </cell>
          <cell r="EG24" t="str">
            <v xml:space="preserve"> </v>
          </cell>
          <cell r="EH24" t="str">
            <v>normal/no action</v>
          </cell>
          <cell r="EJ24" t="str">
            <v xml:space="preserve"> </v>
          </cell>
          <cell r="EK24" t="str">
            <v>normal/no action</v>
          </cell>
          <cell r="EM24" t="str">
            <v xml:space="preserve"> </v>
          </cell>
          <cell r="EN24" t="str">
            <v>normal/no action</v>
          </cell>
          <cell r="EP24" t="str">
            <v xml:space="preserve"> </v>
          </cell>
          <cell r="EQ24" t="str">
            <v>normal/no action</v>
          </cell>
          <cell r="ES24" t="str">
            <v xml:space="preserve"> </v>
          </cell>
          <cell r="ET24" t="str">
            <v>normal/no action</v>
          </cell>
          <cell r="EV24" t="str">
            <v xml:space="preserve"> </v>
          </cell>
          <cell r="EW24" t="str">
            <v>normal/no action</v>
          </cell>
          <cell r="EY24" t="str">
            <v xml:space="preserve"> </v>
          </cell>
          <cell r="EZ24" t="str">
            <v>normal/no action</v>
          </cell>
          <cell r="FB24" t="str">
            <v xml:space="preserve"> </v>
          </cell>
          <cell r="FC24" t="str">
            <v>normal/no action</v>
          </cell>
          <cell r="FE24" t="str">
            <v xml:space="preserve"> </v>
          </cell>
          <cell r="FF24" t="str">
            <v>normal/no action</v>
          </cell>
          <cell r="FH24" t="str">
            <v xml:space="preserve"> </v>
          </cell>
          <cell r="FI24" t="str">
            <v>normal/no action</v>
          </cell>
          <cell r="FK24" t="str">
            <v xml:space="preserve"> </v>
          </cell>
        </row>
        <row r="25">
          <cell r="B25" t="str">
            <v>001-00000106-4</v>
          </cell>
          <cell r="C25" t="str">
            <v>h</v>
          </cell>
          <cell r="D25" t="str">
            <v>นาย สุรยุทธ ศิริขันธ์ - ปริญญา  ศิริขันธ์</v>
          </cell>
          <cell r="E25" t="str">
            <v>normal/no action</v>
          </cell>
          <cell r="F25">
            <v>200</v>
          </cell>
          <cell r="H25">
            <v>34542</v>
          </cell>
          <cell r="I25">
            <v>1140000</v>
          </cell>
          <cell r="J25">
            <v>684000</v>
          </cell>
          <cell r="K25">
            <v>195512.13</v>
          </cell>
          <cell r="L25">
            <v>1245.3800000000001</v>
          </cell>
          <cell r="M25">
            <v>1245.3800000000001</v>
          </cell>
          <cell r="N25">
            <v>2</v>
          </cell>
          <cell r="O25">
            <v>0</v>
          </cell>
          <cell r="P25">
            <v>0</v>
          </cell>
          <cell r="Q25">
            <v>0</v>
          </cell>
          <cell r="R25">
            <v>0</v>
          </cell>
          <cell r="S25">
            <v>176799.22</v>
          </cell>
          <cell r="T25">
            <v>145.31</v>
          </cell>
          <cell r="U25">
            <v>145.31</v>
          </cell>
          <cell r="V25">
            <v>2</v>
          </cell>
          <cell r="W25">
            <v>0</v>
          </cell>
          <cell r="X25">
            <v>0</v>
          </cell>
          <cell r="Y25">
            <v>0</v>
          </cell>
          <cell r="Z25">
            <v>0</v>
          </cell>
          <cell r="AA25">
            <v>176799.22</v>
          </cell>
          <cell r="AB25">
            <v>1198.8399999999999</v>
          </cell>
          <cell r="AC25">
            <v>1198.8399999999999</v>
          </cell>
          <cell r="AD25">
            <v>1</v>
          </cell>
          <cell r="AE25">
            <v>0</v>
          </cell>
          <cell r="AF25">
            <v>0</v>
          </cell>
          <cell r="AG25">
            <v>0</v>
          </cell>
          <cell r="AH25">
            <v>0</v>
          </cell>
          <cell r="AI25">
            <v>157955.32999999999</v>
          </cell>
          <cell r="AJ25">
            <v>97.37</v>
          </cell>
          <cell r="AK25">
            <v>97.37</v>
          </cell>
          <cell r="AL25">
            <v>3</v>
          </cell>
          <cell r="AM25">
            <v>0</v>
          </cell>
          <cell r="AN25">
            <v>0</v>
          </cell>
          <cell r="AO25">
            <v>0</v>
          </cell>
          <cell r="AP25">
            <v>0</v>
          </cell>
          <cell r="AQ25">
            <v>148364.10999999999</v>
          </cell>
          <cell r="AR25">
            <v>152.43</v>
          </cell>
          <cell r="AS25">
            <v>152.43</v>
          </cell>
          <cell r="AT25">
            <v>0</v>
          </cell>
          <cell r="AU25">
            <v>0</v>
          </cell>
          <cell r="AV25">
            <v>0</v>
          </cell>
          <cell r="AW25">
            <v>0</v>
          </cell>
          <cell r="AX25">
            <v>0</v>
          </cell>
          <cell r="AY25">
            <v>138778.68</v>
          </cell>
          <cell r="AZ25">
            <v>171.1</v>
          </cell>
          <cell r="BA25">
            <v>171.1</v>
          </cell>
          <cell r="BB25">
            <v>0</v>
          </cell>
          <cell r="BC25">
            <v>0</v>
          </cell>
          <cell r="BD25">
            <v>0</v>
          </cell>
          <cell r="BE25">
            <v>0</v>
          </cell>
          <cell r="BF25">
            <v>0</v>
          </cell>
          <cell r="BG25">
            <v>129219.72</v>
          </cell>
          <cell r="BH25">
            <v>79.66</v>
          </cell>
          <cell r="BI25">
            <v>79.66</v>
          </cell>
          <cell r="BJ25">
            <v>0</v>
          </cell>
          <cell r="BK25">
            <v>0</v>
          </cell>
          <cell r="BL25">
            <v>0</v>
          </cell>
          <cell r="BM25">
            <v>0</v>
          </cell>
          <cell r="BN25">
            <v>0</v>
          </cell>
          <cell r="BO25">
            <v>119516.28</v>
          </cell>
          <cell r="BP25">
            <v>98.23</v>
          </cell>
          <cell r="BQ25">
            <v>98.23</v>
          </cell>
          <cell r="BR25">
            <v>0</v>
          </cell>
          <cell r="BS25">
            <v>0</v>
          </cell>
          <cell r="BT25">
            <v>0</v>
          </cell>
          <cell r="BU25">
            <v>0</v>
          </cell>
          <cell r="BV25">
            <v>0</v>
          </cell>
          <cell r="BW25">
            <v>109753.02</v>
          </cell>
          <cell r="BX25">
            <v>112.76</v>
          </cell>
          <cell r="BY25">
            <v>112.76</v>
          </cell>
          <cell r="BZ25">
            <v>0</v>
          </cell>
          <cell r="CA25">
            <v>0</v>
          </cell>
          <cell r="CB25">
            <v>0</v>
          </cell>
          <cell r="CC25">
            <v>0</v>
          </cell>
          <cell r="CD25">
            <v>0</v>
          </cell>
          <cell r="CE25">
            <v>99974.68</v>
          </cell>
          <cell r="CF25">
            <v>61.63</v>
          </cell>
          <cell r="CG25">
            <v>61.63</v>
          </cell>
          <cell r="CH25">
            <v>0</v>
          </cell>
          <cell r="CI25">
            <v>0</v>
          </cell>
          <cell r="CJ25">
            <v>0</v>
          </cell>
          <cell r="CK25">
            <v>0</v>
          </cell>
          <cell r="CL25">
            <v>0</v>
          </cell>
          <cell r="CM25">
            <v>99974.68</v>
          </cell>
          <cell r="CN25">
            <v>698.45</v>
          </cell>
          <cell r="CO25">
            <v>698.45</v>
          </cell>
          <cell r="CP25">
            <v>0</v>
          </cell>
          <cell r="CQ25">
            <v>0</v>
          </cell>
          <cell r="CR25">
            <v>0</v>
          </cell>
          <cell r="CS25">
            <v>0</v>
          </cell>
          <cell r="CT25">
            <v>0</v>
          </cell>
          <cell r="CU25">
            <v>80122.039999999994</v>
          </cell>
          <cell r="CV25">
            <v>98.78</v>
          </cell>
          <cell r="CW25">
            <v>98.78</v>
          </cell>
          <cell r="CX25">
            <v>0</v>
          </cell>
          <cell r="CY25">
            <v>0</v>
          </cell>
          <cell r="CZ25">
            <v>0</v>
          </cell>
          <cell r="DA25">
            <v>0</v>
          </cell>
          <cell r="DB25">
            <v>0</v>
          </cell>
          <cell r="DC25">
            <v>70181.789999999994</v>
          </cell>
          <cell r="DD25">
            <v>43.26</v>
          </cell>
          <cell r="DE25">
            <v>43.26</v>
          </cell>
          <cell r="DF25">
            <v>0</v>
          </cell>
          <cell r="DG25">
            <v>0</v>
          </cell>
          <cell r="DH25">
            <v>0</v>
          </cell>
          <cell r="DI25">
            <v>0</v>
          </cell>
          <cell r="DJ25">
            <v>0</v>
          </cell>
          <cell r="DY25" t="str">
            <v>normal/no action</v>
          </cell>
          <cell r="EA25" t="str">
            <v xml:space="preserve"> </v>
          </cell>
          <cell r="EB25" t="str">
            <v>normal/no action</v>
          </cell>
          <cell r="ED25" t="str">
            <v xml:space="preserve"> </v>
          </cell>
          <cell r="EE25" t="str">
            <v>normal/no action</v>
          </cell>
          <cell r="EG25" t="str">
            <v xml:space="preserve"> </v>
          </cell>
          <cell r="EH25" t="str">
            <v>normal/no action</v>
          </cell>
          <cell r="EJ25" t="str">
            <v xml:space="preserve"> </v>
          </cell>
          <cell r="EK25" t="str">
            <v>normal/no action</v>
          </cell>
          <cell r="EM25" t="str">
            <v xml:space="preserve"> </v>
          </cell>
          <cell r="EN25" t="str">
            <v>normal/no action</v>
          </cell>
          <cell r="EP25" t="str">
            <v xml:space="preserve"> </v>
          </cell>
          <cell r="EQ25" t="str">
            <v>normal/no action</v>
          </cell>
          <cell r="ES25" t="str">
            <v xml:space="preserve"> </v>
          </cell>
          <cell r="ET25" t="str">
            <v>normal/no action</v>
          </cell>
          <cell r="EV25" t="str">
            <v xml:space="preserve"> </v>
          </cell>
          <cell r="EW25" t="str">
            <v>normal/no action</v>
          </cell>
          <cell r="EY25" t="str">
            <v xml:space="preserve"> </v>
          </cell>
          <cell r="EZ25" t="str">
            <v>normal/no action</v>
          </cell>
          <cell r="FB25" t="str">
            <v xml:space="preserve"> </v>
          </cell>
          <cell r="FC25" t="str">
            <v>normal/no action</v>
          </cell>
          <cell r="FE25" t="str">
            <v xml:space="preserve"> </v>
          </cell>
          <cell r="FF25" t="str">
            <v>normal/no action</v>
          </cell>
          <cell r="FH25" t="str">
            <v xml:space="preserve"> </v>
          </cell>
          <cell r="FI25" t="str">
            <v>normal/no action</v>
          </cell>
          <cell r="FK25" t="str">
            <v xml:space="preserve"> </v>
          </cell>
        </row>
        <row r="26">
          <cell r="B26" t="str">
            <v>001-00000096-1</v>
          </cell>
          <cell r="C26" t="str">
            <v>h</v>
          </cell>
          <cell r="D26" t="str">
            <v>นาย วุฒิชัย วิภูษณวิทย์ - นงวรรณ   วิภูษณวิทย์</v>
          </cell>
          <cell r="E26" t="str">
            <v>normal/no action</v>
          </cell>
          <cell r="F26">
            <v>300</v>
          </cell>
          <cell r="H26">
            <v>38233</v>
          </cell>
          <cell r="I26">
            <v>110902.47727277951</v>
          </cell>
          <cell r="J26">
            <v>88721.981818223605</v>
          </cell>
          <cell r="K26">
            <v>96147.9</v>
          </cell>
          <cell r="L26">
            <v>59.27</v>
          </cell>
          <cell r="M26">
            <v>59.27</v>
          </cell>
          <cell r="N26">
            <v>3</v>
          </cell>
          <cell r="O26">
            <v>0</v>
          </cell>
          <cell r="P26">
            <v>0</v>
          </cell>
          <cell r="Q26">
            <v>0</v>
          </cell>
          <cell r="R26">
            <v>0</v>
          </cell>
          <cell r="S26">
            <v>96147.9</v>
          </cell>
          <cell r="T26">
            <v>671.72</v>
          </cell>
          <cell r="U26">
            <v>671.72</v>
          </cell>
          <cell r="V26">
            <v>4</v>
          </cell>
          <cell r="W26">
            <v>0</v>
          </cell>
          <cell r="X26">
            <v>0</v>
          </cell>
          <cell r="Y26">
            <v>0</v>
          </cell>
          <cell r="Z26">
            <v>0</v>
          </cell>
          <cell r="AA26">
            <v>94280.11</v>
          </cell>
          <cell r="AB26">
            <v>600.55999999999995</v>
          </cell>
          <cell r="AC26">
            <v>600.55999999999995</v>
          </cell>
          <cell r="AD26">
            <v>0</v>
          </cell>
          <cell r="AE26">
            <v>0</v>
          </cell>
          <cell r="AF26">
            <v>0</v>
          </cell>
          <cell r="AG26">
            <v>0</v>
          </cell>
          <cell r="AH26">
            <v>0</v>
          </cell>
          <cell r="AI26">
            <v>92322.55</v>
          </cell>
          <cell r="AJ26">
            <v>644.99</v>
          </cell>
          <cell r="AK26">
            <v>644.99</v>
          </cell>
          <cell r="AL26">
            <v>4</v>
          </cell>
          <cell r="AM26">
            <v>0</v>
          </cell>
          <cell r="AN26">
            <v>0</v>
          </cell>
          <cell r="AO26">
            <v>0</v>
          </cell>
          <cell r="AP26">
            <v>0</v>
          </cell>
          <cell r="AQ26">
            <v>90448.57</v>
          </cell>
          <cell r="AR26">
            <v>576.15</v>
          </cell>
          <cell r="AS26">
            <v>576.15</v>
          </cell>
          <cell r="AT26">
            <v>0</v>
          </cell>
          <cell r="AU26">
            <v>0</v>
          </cell>
          <cell r="AV26">
            <v>0</v>
          </cell>
          <cell r="AW26">
            <v>0</v>
          </cell>
          <cell r="AX26">
            <v>0</v>
          </cell>
          <cell r="AY26">
            <v>86515.35</v>
          </cell>
          <cell r="AZ26">
            <v>71.11</v>
          </cell>
          <cell r="BA26">
            <v>71.11</v>
          </cell>
          <cell r="BB26">
            <v>0</v>
          </cell>
          <cell r="BC26">
            <v>0</v>
          </cell>
          <cell r="BD26">
            <v>0</v>
          </cell>
          <cell r="BE26">
            <v>0</v>
          </cell>
          <cell r="BF26">
            <v>0</v>
          </cell>
          <cell r="BG26">
            <v>84584.22</v>
          </cell>
          <cell r="BH26">
            <v>34.76</v>
          </cell>
          <cell r="BI26">
            <v>34.76</v>
          </cell>
          <cell r="BJ26">
            <v>0</v>
          </cell>
          <cell r="BK26">
            <v>0</v>
          </cell>
          <cell r="BL26">
            <v>0</v>
          </cell>
          <cell r="BM26">
            <v>0</v>
          </cell>
          <cell r="BN26">
            <v>0</v>
          </cell>
          <cell r="BO26">
            <v>82605.63</v>
          </cell>
          <cell r="BP26">
            <v>50.92</v>
          </cell>
          <cell r="BQ26">
            <v>50.92</v>
          </cell>
          <cell r="BR26">
            <v>0</v>
          </cell>
          <cell r="BS26">
            <v>0</v>
          </cell>
          <cell r="BT26">
            <v>0</v>
          </cell>
          <cell r="BU26">
            <v>0</v>
          </cell>
          <cell r="BV26">
            <v>0</v>
          </cell>
          <cell r="BW26">
            <v>82605.63</v>
          </cell>
          <cell r="BX26">
            <v>577.11</v>
          </cell>
          <cell r="BY26">
            <v>577.11</v>
          </cell>
          <cell r="BZ26">
            <v>0</v>
          </cell>
          <cell r="CA26">
            <v>0</v>
          </cell>
          <cell r="CB26">
            <v>0</v>
          </cell>
          <cell r="CC26">
            <v>0</v>
          </cell>
          <cell r="CD26">
            <v>0</v>
          </cell>
          <cell r="CE26">
            <v>76111.100000000006</v>
          </cell>
          <cell r="CF26">
            <v>62.56</v>
          </cell>
          <cell r="CG26">
            <v>62.56</v>
          </cell>
          <cell r="CH26">
            <v>0</v>
          </cell>
          <cell r="CI26">
            <v>0</v>
          </cell>
          <cell r="CJ26">
            <v>0</v>
          </cell>
          <cell r="CK26">
            <v>0</v>
          </cell>
          <cell r="CL26">
            <v>0</v>
          </cell>
          <cell r="CM26">
            <v>78530.42</v>
          </cell>
          <cell r="CN26">
            <v>362.94</v>
          </cell>
          <cell r="CO26">
            <v>362.94</v>
          </cell>
          <cell r="CP26">
            <v>0</v>
          </cell>
          <cell r="CQ26">
            <v>0</v>
          </cell>
          <cell r="CR26">
            <v>0</v>
          </cell>
          <cell r="CS26">
            <v>0</v>
          </cell>
          <cell r="CT26">
            <v>0</v>
          </cell>
          <cell r="CU26">
            <v>77193.36</v>
          </cell>
          <cell r="CV26">
            <v>278.47000000000003</v>
          </cell>
          <cell r="CW26">
            <v>278.47000000000003</v>
          </cell>
          <cell r="CX26">
            <v>0</v>
          </cell>
          <cell r="CY26">
            <v>0</v>
          </cell>
          <cell r="CZ26">
            <v>0</v>
          </cell>
          <cell r="DA26">
            <v>0</v>
          </cell>
          <cell r="DB26">
            <v>0</v>
          </cell>
          <cell r="DC26">
            <v>75763.39</v>
          </cell>
          <cell r="DD26">
            <v>265.02</v>
          </cell>
          <cell r="DE26">
            <v>265.02</v>
          </cell>
          <cell r="DF26">
            <v>0</v>
          </cell>
          <cell r="DG26">
            <v>0</v>
          </cell>
          <cell r="DH26">
            <v>0</v>
          </cell>
          <cell r="DI26">
            <v>0</v>
          </cell>
          <cell r="DJ26">
            <v>0</v>
          </cell>
          <cell r="DY26" t="str">
            <v>normal/no action</v>
          </cell>
          <cell r="EA26" t="str">
            <v xml:space="preserve"> </v>
          </cell>
          <cell r="EB26" t="str">
            <v>normal/no action</v>
          </cell>
          <cell r="ED26" t="str">
            <v xml:space="preserve"> </v>
          </cell>
          <cell r="EE26" t="str">
            <v>normal/no action</v>
          </cell>
          <cell r="EG26" t="str">
            <v xml:space="preserve"> </v>
          </cell>
          <cell r="EH26" t="str">
            <v>normal/no action</v>
          </cell>
          <cell r="EJ26" t="str">
            <v xml:space="preserve"> </v>
          </cell>
          <cell r="EK26" t="str">
            <v>normal/no action</v>
          </cell>
          <cell r="EM26" t="str">
            <v xml:space="preserve"> </v>
          </cell>
          <cell r="EN26" t="str">
            <v>normal/no action</v>
          </cell>
          <cell r="EP26" t="str">
            <v xml:space="preserve"> </v>
          </cell>
          <cell r="EQ26" t="str">
            <v>normal/no action</v>
          </cell>
          <cell r="ES26" t="str">
            <v xml:space="preserve"> </v>
          </cell>
          <cell r="ET26" t="str">
            <v>normal/no action</v>
          </cell>
          <cell r="EV26" t="str">
            <v xml:space="preserve"> </v>
          </cell>
          <cell r="EW26" t="str">
            <v>normal/no action</v>
          </cell>
          <cell r="EY26" t="str">
            <v xml:space="preserve"> </v>
          </cell>
          <cell r="EZ26" t="str">
            <v>normal/no action</v>
          </cell>
          <cell r="FB26" t="str">
            <v xml:space="preserve"> </v>
          </cell>
          <cell r="FC26" t="str">
            <v>normal/no action</v>
          </cell>
          <cell r="FE26" t="str">
            <v xml:space="preserve"> </v>
          </cell>
          <cell r="FF26" t="str">
            <v>normal/no action</v>
          </cell>
          <cell r="FH26" t="str">
            <v xml:space="preserve"> </v>
          </cell>
          <cell r="FI26" t="str">
            <v>normal/no action</v>
          </cell>
          <cell r="FK26" t="str">
            <v xml:space="preserve"> </v>
          </cell>
        </row>
        <row r="27">
          <cell r="B27" t="str">
            <v>001-00000861-2</v>
          </cell>
          <cell r="C27" t="str">
            <v>h</v>
          </cell>
          <cell r="D27" t="str">
            <v xml:space="preserve">นางสาว นฤมล เนื้อทอง </v>
          </cell>
          <cell r="E27" t="str">
            <v>normal/no action</v>
          </cell>
          <cell r="F27">
            <v>200</v>
          </cell>
          <cell r="H27">
            <v>35306</v>
          </cell>
          <cell r="I27">
            <v>440000</v>
          </cell>
          <cell r="J27">
            <v>264000</v>
          </cell>
          <cell r="K27">
            <v>123552.35</v>
          </cell>
          <cell r="L27">
            <v>142.16999999999999</v>
          </cell>
          <cell r="M27">
            <v>142.16999999999999</v>
          </cell>
          <cell r="N27">
            <v>0</v>
          </cell>
          <cell r="O27">
            <v>0</v>
          </cell>
          <cell r="P27">
            <v>0</v>
          </cell>
          <cell r="Q27">
            <v>0</v>
          </cell>
          <cell r="R27">
            <v>0</v>
          </cell>
          <cell r="S27">
            <v>120334.28</v>
          </cell>
          <cell r="T27">
            <v>92.31</v>
          </cell>
          <cell r="U27">
            <v>92.31</v>
          </cell>
          <cell r="V27">
            <v>0</v>
          </cell>
          <cell r="W27">
            <v>0</v>
          </cell>
          <cell r="X27">
            <v>0</v>
          </cell>
          <cell r="Y27">
            <v>0</v>
          </cell>
          <cell r="Z27">
            <v>0</v>
          </cell>
          <cell r="AA27">
            <v>116980.46</v>
          </cell>
          <cell r="AB27">
            <v>112.17</v>
          </cell>
          <cell r="AC27">
            <v>112.17</v>
          </cell>
          <cell r="AD27">
            <v>0</v>
          </cell>
          <cell r="AE27">
            <v>0</v>
          </cell>
          <cell r="AF27">
            <v>0</v>
          </cell>
          <cell r="AG27">
            <v>0</v>
          </cell>
          <cell r="AH27">
            <v>0</v>
          </cell>
          <cell r="AI27">
            <v>113720.8</v>
          </cell>
          <cell r="AJ27">
            <v>65.430000000000007</v>
          </cell>
          <cell r="AK27">
            <v>65.430000000000007</v>
          </cell>
          <cell r="AL27">
            <v>0</v>
          </cell>
          <cell r="AM27">
            <v>0</v>
          </cell>
          <cell r="AN27">
            <v>0</v>
          </cell>
          <cell r="AO27">
            <v>0</v>
          </cell>
          <cell r="AP27">
            <v>0</v>
          </cell>
          <cell r="AQ27">
            <v>110375.09</v>
          </cell>
          <cell r="AR27">
            <v>63.5</v>
          </cell>
          <cell r="AS27">
            <v>63.5</v>
          </cell>
          <cell r="AT27">
            <v>0</v>
          </cell>
          <cell r="AU27">
            <v>0</v>
          </cell>
          <cell r="AV27">
            <v>0</v>
          </cell>
          <cell r="AW27">
            <v>0</v>
          </cell>
          <cell r="AX27">
            <v>0</v>
          </cell>
          <cell r="AY27">
            <v>106988.95</v>
          </cell>
          <cell r="AZ27">
            <v>102.59</v>
          </cell>
          <cell r="BA27">
            <v>102.59</v>
          </cell>
          <cell r="BB27">
            <v>0</v>
          </cell>
          <cell r="BC27">
            <v>0</v>
          </cell>
          <cell r="BD27">
            <v>0</v>
          </cell>
          <cell r="BE27">
            <v>0</v>
          </cell>
          <cell r="BF27">
            <v>0</v>
          </cell>
          <cell r="BG27">
            <v>103645.54</v>
          </cell>
          <cell r="BH27">
            <v>59.63</v>
          </cell>
          <cell r="BI27">
            <v>59.63</v>
          </cell>
          <cell r="BJ27">
            <v>0</v>
          </cell>
          <cell r="BK27">
            <v>0</v>
          </cell>
          <cell r="BL27">
            <v>0</v>
          </cell>
          <cell r="BM27">
            <v>0</v>
          </cell>
          <cell r="BN27">
            <v>0</v>
          </cell>
          <cell r="BO27">
            <v>100241.86</v>
          </cell>
          <cell r="BP27">
            <v>76.900000000000006</v>
          </cell>
          <cell r="BQ27">
            <v>76.900000000000006</v>
          </cell>
          <cell r="BR27">
            <v>0</v>
          </cell>
          <cell r="BS27">
            <v>0</v>
          </cell>
          <cell r="BT27">
            <v>0</v>
          </cell>
          <cell r="BU27">
            <v>0</v>
          </cell>
          <cell r="BV27">
            <v>0</v>
          </cell>
          <cell r="BW27">
            <v>96818.6</v>
          </cell>
          <cell r="BX27">
            <v>92.84</v>
          </cell>
          <cell r="BY27">
            <v>92.84</v>
          </cell>
          <cell r="BZ27">
            <v>0</v>
          </cell>
          <cell r="CA27">
            <v>0</v>
          </cell>
          <cell r="CB27">
            <v>0</v>
          </cell>
          <cell r="CC27">
            <v>0</v>
          </cell>
          <cell r="CD27">
            <v>0</v>
          </cell>
          <cell r="CE27">
            <v>93412.77</v>
          </cell>
          <cell r="CF27">
            <v>53.74</v>
          </cell>
          <cell r="CG27">
            <v>53.74</v>
          </cell>
          <cell r="CH27">
            <v>0</v>
          </cell>
          <cell r="CI27">
            <v>0</v>
          </cell>
          <cell r="CJ27">
            <v>0</v>
          </cell>
          <cell r="CK27">
            <v>0</v>
          </cell>
          <cell r="CL27">
            <v>0</v>
          </cell>
          <cell r="CM27">
            <v>89932.29</v>
          </cell>
          <cell r="CN27">
            <v>86.24</v>
          </cell>
          <cell r="CO27">
            <v>86.24</v>
          </cell>
          <cell r="CP27">
            <v>0</v>
          </cell>
          <cell r="CQ27">
            <v>0</v>
          </cell>
          <cell r="CR27">
            <v>0</v>
          </cell>
          <cell r="CS27">
            <v>0</v>
          </cell>
          <cell r="CT27">
            <v>0</v>
          </cell>
          <cell r="CU27">
            <v>86449.71</v>
          </cell>
          <cell r="CV27">
            <v>82.9</v>
          </cell>
          <cell r="CW27">
            <v>82.9</v>
          </cell>
          <cell r="CX27">
            <v>0</v>
          </cell>
          <cell r="CY27">
            <v>0</v>
          </cell>
          <cell r="CZ27">
            <v>0</v>
          </cell>
          <cell r="DA27">
            <v>0</v>
          </cell>
          <cell r="DB27">
            <v>0</v>
          </cell>
          <cell r="DC27">
            <v>82980.25</v>
          </cell>
          <cell r="DD27">
            <v>63.66</v>
          </cell>
          <cell r="DE27">
            <v>63.66</v>
          </cell>
          <cell r="DF27">
            <v>0</v>
          </cell>
          <cell r="DG27">
            <v>0</v>
          </cell>
          <cell r="DH27">
            <v>0</v>
          </cell>
          <cell r="DI27">
            <v>0</v>
          </cell>
          <cell r="DJ27">
            <v>0</v>
          </cell>
          <cell r="DY27" t="str">
            <v>normal/no action</v>
          </cell>
          <cell r="EA27" t="str">
            <v xml:space="preserve"> </v>
          </cell>
          <cell r="EB27" t="str">
            <v>normal/no action</v>
          </cell>
          <cell r="ED27" t="str">
            <v xml:space="preserve"> </v>
          </cell>
          <cell r="EE27" t="str">
            <v>normal/no action</v>
          </cell>
          <cell r="EG27" t="str">
            <v xml:space="preserve"> </v>
          </cell>
          <cell r="EH27" t="str">
            <v>normal/no action</v>
          </cell>
          <cell r="EJ27" t="str">
            <v xml:space="preserve"> </v>
          </cell>
          <cell r="EK27" t="str">
            <v>normal/no action</v>
          </cell>
          <cell r="EM27" t="str">
            <v xml:space="preserve"> </v>
          </cell>
          <cell r="EN27" t="str">
            <v>normal/no action</v>
          </cell>
          <cell r="EP27" t="str">
            <v xml:space="preserve"> </v>
          </cell>
          <cell r="EQ27" t="str">
            <v>normal/no action</v>
          </cell>
          <cell r="ES27" t="str">
            <v xml:space="preserve"> </v>
          </cell>
          <cell r="ET27" t="str">
            <v>normal/no action</v>
          </cell>
          <cell r="EV27" t="str">
            <v xml:space="preserve"> </v>
          </cell>
          <cell r="EW27" t="str">
            <v>normal/no action</v>
          </cell>
          <cell r="EY27" t="str">
            <v xml:space="preserve"> </v>
          </cell>
          <cell r="EZ27" t="str">
            <v>normal/no action</v>
          </cell>
          <cell r="FB27" t="str">
            <v xml:space="preserve"> </v>
          </cell>
          <cell r="FC27" t="str">
            <v>normal/no action</v>
          </cell>
          <cell r="FE27" t="str">
            <v xml:space="preserve"> </v>
          </cell>
          <cell r="FF27" t="str">
            <v>normal/no action</v>
          </cell>
          <cell r="FH27" t="str">
            <v xml:space="preserve"> </v>
          </cell>
          <cell r="FI27" t="str">
            <v>normal/no action</v>
          </cell>
          <cell r="FK27" t="str">
            <v xml:space="preserve"> </v>
          </cell>
        </row>
        <row r="28">
          <cell r="B28" t="str">
            <v>001-00000510-4</v>
          </cell>
          <cell r="C28" t="str">
            <v>b</v>
          </cell>
          <cell r="D28" t="str">
            <v xml:space="preserve">นาง จริยา ทองคำ </v>
          </cell>
          <cell r="E28" t="str">
            <v>normal/no action</v>
          </cell>
          <cell r="F28">
            <v>400</v>
          </cell>
          <cell r="H28">
            <v>34255</v>
          </cell>
          <cell r="I28">
            <v>11784500</v>
          </cell>
          <cell r="J28">
            <v>7070700</v>
          </cell>
          <cell r="K28">
            <v>716151.46</v>
          </cell>
          <cell r="L28">
            <v>19130.07</v>
          </cell>
          <cell r="M28">
            <v>19130.07</v>
          </cell>
          <cell r="N28">
            <v>7</v>
          </cell>
          <cell r="O28">
            <v>0</v>
          </cell>
          <cell r="P28">
            <v>0</v>
          </cell>
          <cell r="Q28">
            <v>0</v>
          </cell>
          <cell r="R28">
            <v>0</v>
          </cell>
          <cell r="S28">
            <v>693522.18</v>
          </cell>
          <cell r="T28">
            <v>855.03</v>
          </cell>
          <cell r="U28">
            <v>855.03</v>
          </cell>
          <cell r="V28">
            <v>7</v>
          </cell>
          <cell r="W28">
            <v>0</v>
          </cell>
          <cell r="X28">
            <v>0</v>
          </cell>
          <cell r="Y28">
            <v>0</v>
          </cell>
          <cell r="Z28">
            <v>0</v>
          </cell>
          <cell r="AA28">
            <v>693522.18</v>
          </cell>
          <cell r="AB28">
            <v>9120.2900000000009</v>
          </cell>
          <cell r="AC28">
            <v>9120.2900000000009</v>
          </cell>
          <cell r="AD28">
            <v>0</v>
          </cell>
          <cell r="AE28">
            <v>0</v>
          </cell>
          <cell r="AF28">
            <v>0</v>
          </cell>
          <cell r="AG28">
            <v>0</v>
          </cell>
          <cell r="AH28">
            <v>0</v>
          </cell>
          <cell r="AI28">
            <v>693522.18</v>
          </cell>
          <cell r="AJ28">
            <v>17955.57</v>
          </cell>
          <cell r="AK28">
            <v>17955.57</v>
          </cell>
          <cell r="AL28">
            <v>9</v>
          </cell>
          <cell r="AM28">
            <v>0</v>
          </cell>
          <cell r="AN28">
            <v>0</v>
          </cell>
          <cell r="AO28">
            <v>0</v>
          </cell>
          <cell r="AP28">
            <v>0</v>
          </cell>
          <cell r="AQ28">
            <v>693522.18</v>
          </cell>
          <cell r="AR28">
            <v>26505.84</v>
          </cell>
          <cell r="AS28">
            <v>26505.84</v>
          </cell>
          <cell r="AT28">
            <v>1</v>
          </cell>
          <cell r="AU28">
            <v>0</v>
          </cell>
          <cell r="AV28">
            <v>0</v>
          </cell>
          <cell r="AW28">
            <v>0</v>
          </cell>
          <cell r="AX28">
            <v>0</v>
          </cell>
          <cell r="AY28">
            <v>693522.18</v>
          </cell>
          <cell r="AZ28">
            <v>35341.120000000003</v>
          </cell>
          <cell r="BA28">
            <v>35341.120000000003</v>
          </cell>
          <cell r="BB28">
            <v>1</v>
          </cell>
          <cell r="BC28">
            <v>0</v>
          </cell>
          <cell r="BD28">
            <v>0</v>
          </cell>
          <cell r="BE28">
            <v>0</v>
          </cell>
          <cell r="BF28">
            <v>0</v>
          </cell>
          <cell r="BG28">
            <v>693522.18</v>
          </cell>
          <cell r="BH28">
            <v>43891.39</v>
          </cell>
          <cell r="BI28">
            <v>40744.428075000003</v>
          </cell>
          <cell r="BJ28">
            <v>5</v>
          </cell>
          <cell r="BK28">
            <v>0</v>
          </cell>
          <cell r="BL28">
            <v>0</v>
          </cell>
          <cell r="BM28">
            <v>0</v>
          </cell>
          <cell r="BN28">
            <v>0</v>
          </cell>
          <cell r="BO28">
            <v>693522.18</v>
          </cell>
          <cell r="BP28">
            <v>52726.69</v>
          </cell>
          <cell r="BQ28">
            <v>40744.428075000003</v>
          </cell>
          <cell r="BR28">
            <v>5</v>
          </cell>
          <cell r="BS28">
            <v>0</v>
          </cell>
          <cell r="BT28">
            <v>0</v>
          </cell>
          <cell r="BU28">
            <v>0</v>
          </cell>
          <cell r="BV28">
            <v>0</v>
          </cell>
          <cell r="BW28">
            <v>549668.98</v>
          </cell>
          <cell r="BX28">
            <v>4291.9399999999996</v>
          </cell>
          <cell r="BY28">
            <v>4291.9399999999996</v>
          </cell>
          <cell r="BZ28">
            <v>0</v>
          </cell>
          <cell r="CA28">
            <v>0</v>
          </cell>
          <cell r="CB28">
            <v>0</v>
          </cell>
          <cell r="CC28">
            <v>0</v>
          </cell>
          <cell r="CD28">
            <v>0</v>
          </cell>
          <cell r="CE28">
            <v>178251.78</v>
          </cell>
          <cell r="CF28">
            <v>512.78</v>
          </cell>
          <cell r="CG28">
            <v>512.78</v>
          </cell>
          <cell r="CH28">
            <v>0</v>
          </cell>
          <cell r="CI28">
            <v>0</v>
          </cell>
          <cell r="CJ28">
            <v>0</v>
          </cell>
          <cell r="CK28">
            <v>0</v>
          </cell>
          <cell r="CL28">
            <v>0</v>
          </cell>
          <cell r="CM28">
            <v>130229.64</v>
          </cell>
          <cell r="CN28">
            <v>588.71</v>
          </cell>
          <cell r="CO28">
            <v>588.71</v>
          </cell>
          <cell r="CP28">
            <v>0</v>
          </cell>
          <cell r="CQ28">
            <v>0</v>
          </cell>
          <cell r="CR28">
            <v>0</v>
          </cell>
          <cell r="CS28">
            <v>0</v>
          </cell>
          <cell r="CT28">
            <v>0</v>
          </cell>
          <cell r="CU28">
            <v>130229.64</v>
          </cell>
          <cell r="CV28">
            <v>2194.2800000000002</v>
          </cell>
          <cell r="CW28">
            <v>2194.2800000000002</v>
          </cell>
          <cell r="CX28">
            <v>0</v>
          </cell>
          <cell r="CY28">
            <v>0</v>
          </cell>
          <cell r="CZ28">
            <v>0</v>
          </cell>
          <cell r="DA28">
            <v>0</v>
          </cell>
          <cell r="DB28">
            <v>0</v>
          </cell>
          <cell r="DC28">
            <v>83868.929999999993</v>
          </cell>
          <cell r="DD28">
            <v>137.87</v>
          </cell>
          <cell r="DE28">
            <v>137.87</v>
          </cell>
          <cell r="DF28">
            <v>0</v>
          </cell>
          <cell r="DG28">
            <v>0</v>
          </cell>
          <cell r="DH28">
            <v>0</v>
          </cell>
          <cell r="DI28">
            <v>0</v>
          </cell>
          <cell r="DJ28">
            <v>0</v>
          </cell>
          <cell r="DY28" t="str">
            <v>normal/no action</v>
          </cell>
          <cell r="EA28" t="str">
            <v xml:space="preserve"> </v>
          </cell>
          <cell r="EB28" t="str">
            <v>normal/no action</v>
          </cell>
          <cell r="ED28" t="str">
            <v xml:space="preserve"> </v>
          </cell>
          <cell r="EE28" t="str">
            <v>normal/no action</v>
          </cell>
          <cell r="EG28" t="str">
            <v xml:space="preserve"> </v>
          </cell>
          <cell r="EH28" t="str">
            <v>normal/no action</v>
          </cell>
          <cell r="EJ28" t="str">
            <v xml:space="preserve"> </v>
          </cell>
          <cell r="EK28" t="str">
            <v>normal/no action</v>
          </cell>
          <cell r="EM28" t="str">
            <v xml:space="preserve"> </v>
          </cell>
          <cell r="EN28" t="str">
            <v>normal/no action</v>
          </cell>
          <cell r="EP28" t="str">
            <v xml:space="preserve"> </v>
          </cell>
          <cell r="EQ28" t="str">
            <v>normal/no action</v>
          </cell>
          <cell r="ES28" t="str">
            <v xml:space="preserve"> </v>
          </cell>
          <cell r="ET28" t="str">
            <v>normal/no action</v>
          </cell>
          <cell r="EV28" t="str">
            <v xml:space="preserve"> </v>
          </cell>
          <cell r="EW28" t="str">
            <v>normal/no action</v>
          </cell>
          <cell r="EY28" t="str">
            <v xml:space="preserve"> </v>
          </cell>
          <cell r="EZ28" t="str">
            <v>normal/no action</v>
          </cell>
          <cell r="FB28" t="str">
            <v xml:space="preserve"> </v>
          </cell>
          <cell r="FC28" t="str">
            <v>normal/no action</v>
          </cell>
          <cell r="FE28" t="str">
            <v xml:space="preserve"> </v>
          </cell>
          <cell r="FF28" t="str">
            <v>normal/no action</v>
          </cell>
          <cell r="FH28" t="str">
            <v xml:space="preserve"> </v>
          </cell>
          <cell r="FI28" t="str">
            <v>normal/no action</v>
          </cell>
          <cell r="FK28" t="str">
            <v xml:space="preserve"> </v>
          </cell>
        </row>
        <row r="29">
          <cell r="B29" t="str">
            <v>001-00000906-0</v>
          </cell>
          <cell r="C29" t="str">
            <v>h</v>
          </cell>
          <cell r="D29" t="str">
            <v xml:space="preserve">นางสาว รุ่งทิพย์ รัตนโชติเรืองสุข </v>
          </cell>
          <cell r="E29" t="str">
            <v>normal/no action</v>
          </cell>
          <cell r="F29">
            <v>300</v>
          </cell>
          <cell r="H29">
            <v>36854</v>
          </cell>
          <cell r="I29">
            <v>350000</v>
          </cell>
          <cell r="J29">
            <v>210000</v>
          </cell>
          <cell r="K29">
            <v>163120.34</v>
          </cell>
          <cell r="L29">
            <v>552.77</v>
          </cell>
          <cell r="M29">
            <v>552.77</v>
          </cell>
          <cell r="N29">
            <v>1</v>
          </cell>
          <cell r="O29">
            <v>4001.6013865614659</v>
          </cell>
          <cell r="P29">
            <v>552.77</v>
          </cell>
          <cell r="Q29">
            <v>0</v>
          </cell>
          <cell r="R29">
            <v>0</v>
          </cell>
          <cell r="S29">
            <v>163120.34</v>
          </cell>
          <cell r="T29">
            <v>1105.54</v>
          </cell>
          <cell r="U29">
            <v>1105.54</v>
          </cell>
          <cell r="V29">
            <v>2</v>
          </cell>
          <cell r="W29">
            <v>4001.6013865614659</v>
          </cell>
          <cell r="X29">
            <v>1105.54</v>
          </cell>
          <cell r="Y29">
            <v>0</v>
          </cell>
          <cell r="Z29">
            <v>0</v>
          </cell>
          <cell r="AA29">
            <v>156843.71</v>
          </cell>
          <cell r="AB29">
            <v>703.52</v>
          </cell>
          <cell r="AC29">
            <v>703.52</v>
          </cell>
          <cell r="AD29">
            <v>1</v>
          </cell>
          <cell r="AE29">
            <v>0</v>
          </cell>
          <cell r="AF29">
            <v>0</v>
          </cell>
          <cell r="AG29">
            <v>0</v>
          </cell>
          <cell r="AH29">
            <v>0</v>
          </cell>
          <cell r="AI29">
            <v>149923.78</v>
          </cell>
          <cell r="AJ29">
            <v>508.06</v>
          </cell>
          <cell r="AK29">
            <v>508.06</v>
          </cell>
          <cell r="AL29">
            <v>2</v>
          </cell>
          <cell r="AM29">
            <v>0</v>
          </cell>
          <cell r="AN29">
            <v>0</v>
          </cell>
          <cell r="AO29">
            <v>0</v>
          </cell>
          <cell r="AP29">
            <v>0</v>
          </cell>
          <cell r="AQ29">
            <v>143031.84</v>
          </cell>
          <cell r="AR29">
            <v>469.07</v>
          </cell>
          <cell r="AS29">
            <v>469.07</v>
          </cell>
          <cell r="AT29">
            <v>1</v>
          </cell>
          <cell r="AU29">
            <v>0</v>
          </cell>
          <cell r="AV29">
            <v>0</v>
          </cell>
          <cell r="AW29">
            <v>0</v>
          </cell>
          <cell r="AX29">
            <v>0</v>
          </cell>
          <cell r="AY29">
            <v>136147.82</v>
          </cell>
          <cell r="AZ29">
            <v>416.72</v>
          </cell>
          <cell r="BA29">
            <v>416.72</v>
          </cell>
          <cell r="BB29">
            <v>1</v>
          </cell>
          <cell r="BC29">
            <v>0</v>
          </cell>
          <cell r="BD29">
            <v>0</v>
          </cell>
          <cell r="BE29">
            <v>0</v>
          </cell>
          <cell r="BF29">
            <v>0</v>
          </cell>
          <cell r="BG29">
            <v>129164.54</v>
          </cell>
          <cell r="BH29">
            <v>614.67999999999995</v>
          </cell>
          <cell r="BI29">
            <v>614.67999999999995</v>
          </cell>
          <cell r="BJ29">
            <v>1</v>
          </cell>
          <cell r="BK29">
            <v>0</v>
          </cell>
          <cell r="BL29">
            <v>0</v>
          </cell>
          <cell r="BM29">
            <v>0</v>
          </cell>
          <cell r="BN29">
            <v>0</v>
          </cell>
          <cell r="BO29">
            <v>122202.25</v>
          </cell>
          <cell r="BP29">
            <v>400.76</v>
          </cell>
          <cell r="BQ29">
            <v>400.76</v>
          </cell>
          <cell r="BR29">
            <v>1</v>
          </cell>
          <cell r="BS29">
            <v>0</v>
          </cell>
          <cell r="BT29">
            <v>0</v>
          </cell>
          <cell r="BU29">
            <v>0</v>
          </cell>
          <cell r="BV29">
            <v>0</v>
          </cell>
          <cell r="BW29">
            <v>115229.73</v>
          </cell>
          <cell r="BX29">
            <v>542.09</v>
          </cell>
          <cell r="BY29">
            <v>542.09</v>
          </cell>
          <cell r="BZ29">
            <v>1</v>
          </cell>
          <cell r="CA29">
            <v>0</v>
          </cell>
          <cell r="CB29">
            <v>0</v>
          </cell>
          <cell r="CC29">
            <v>0</v>
          </cell>
          <cell r="CD29">
            <v>0</v>
          </cell>
          <cell r="CE29">
            <v>108195.03</v>
          </cell>
          <cell r="CF29">
            <v>354.82</v>
          </cell>
          <cell r="CG29">
            <v>354.82</v>
          </cell>
          <cell r="CH29">
            <v>1</v>
          </cell>
          <cell r="CI29">
            <v>0</v>
          </cell>
          <cell r="CJ29">
            <v>0</v>
          </cell>
          <cell r="CK29">
            <v>0</v>
          </cell>
          <cell r="CL29">
            <v>0</v>
          </cell>
          <cell r="CM29">
            <v>101149.85</v>
          </cell>
          <cell r="CN29">
            <v>497.96</v>
          </cell>
          <cell r="CO29">
            <v>497.96</v>
          </cell>
          <cell r="CP29">
            <v>1</v>
          </cell>
          <cell r="CQ29">
            <v>0</v>
          </cell>
          <cell r="CR29">
            <v>0</v>
          </cell>
          <cell r="CS29">
            <v>0</v>
          </cell>
          <cell r="CT29">
            <v>0</v>
          </cell>
          <cell r="CU29">
            <v>94092.62</v>
          </cell>
          <cell r="CV29">
            <v>308.57</v>
          </cell>
          <cell r="CW29">
            <v>308.57</v>
          </cell>
          <cell r="CX29">
            <v>1</v>
          </cell>
          <cell r="CY29">
            <v>0</v>
          </cell>
          <cell r="CZ29">
            <v>0</v>
          </cell>
          <cell r="DA29">
            <v>0</v>
          </cell>
          <cell r="DB29">
            <v>0</v>
          </cell>
          <cell r="DC29">
            <v>86364.66</v>
          </cell>
          <cell r="DD29">
            <v>425.17</v>
          </cell>
          <cell r="DE29">
            <v>425.17</v>
          </cell>
          <cell r="DF29">
            <v>1</v>
          </cell>
          <cell r="DG29">
            <v>0</v>
          </cell>
          <cell r="DH29">
            <v>0</v>
          </cell>
          <cell r="DI29">
            <v>0</v>
          </cell>
          <cell r="DJ29">
            <v>0</v>
          </cell>
          <cell r="DY29" t="str">
            <v>normal/no action</v>
          </cell>
          <cell r="EB29" t="str">
            <v>normal/no action</v>
          </cell>
          <cell r="EE29" t="str">
            <v>normal/no action</v>
          </cell>
          <cell r="EH29" t="str">
            <v>normal/no action</v>
          </cell>
          <cell r="EK29" t="str">
            <v>normal/no action</v>
          </cell>
          <cell r="EN29" t="str">
            <v>normal/no action</v>
          </cell>
          <cell r="EQ29" t="str">
            <v>normal/no action</v>
          </cell>
          <cell r="ET29" t="str">
            <v>normal/no action</v>
          </cell>
          <cell r="EW29" t="str">
            <v>normal/no action</v>
          </cell>
          <cell r="EZ29" t="str">
            <v>normal/no action</v>
          </cell>
          <cell r="FC29" t="str">
            <v>normal/no action</v>
          </cell>
          <cell r="FF29" t="str">
            <v>normal/no action</v>
          </cell>
          <cell r="FI29" t="str">
            <v>normal/no action</v>
          </cell>
        </row>
        <row r="30">
          <cell r="B30" t="str">
            <v>001-00000963-3</v>
          </cell>
          <cell r="C30" t="str">
            <v>h</v>
          </cell>
          <cell r="D30" t="str">
            <v xml:space="preserve">นาย เรวัตน์ สุทธิประภา </v>
          </cell>
          <cell r="E30" t="str">
            <v>normal/no action</v>
          </cell>
          <cell r="H30">
            <v>38268</v>
          </cell>
          <cell r="I30">
            <v>115352.4892234073</v>
          </cell>
          <cell r="J30">
            <v>92281.991378725856</v>
          </cell>
          <cell r="CU30">
            <v>90000</v>
          </cell>
          <cell r="CV30">
            <v>155.35</v>
          </cell>
          <cell r="CW30">
            <v>155.35</v>
          </cell>
          <cell r="CX30">
            <v>0</v>
          </cell>
          <cell r="CY30">
            <v>0</v>
          </cell>
          <cell r="CZ30">
            <v>0</v>
          </cell>
          <cell r="DA30">
            <v>0</v>
          </cell>
          <cell r="DB30">
            <v>0</v>
          </cell>
          <cell r="DC30">
            <v>90000</v>
          </cell>
          <cell r="DD30">
            <v>499.32</v>
          </cell>
          <cell r="DE30">
            <v>499.32</v>
          </cell>
          <cell r="DF30">
            <v>0</v>
          </cell>
          <cell r="DG30">
            <v>0</v>
          </cell>
          <cell r="DH30">
            <v>0</v>
          </cell>
          <cell r="DI30">
            <v>0</v>
          </cell>
          <cell r="DJ30">
            <v>0</v>
          </cell>
          <cell r="FF30" t="str">
            <v>normal/no action</v>
          </cell>
          <cell r="FI30" t="str">
            <v>normal/no action</v>
          </cell>
        </row>
        <row r="31">
          <cell r="B31" t="str">
            <v>001-00000785-5</v>
          </cell>
          <cell r="C31" t="str">
            <v>h</v>
          </cell>
          <cell r="D31" t="str">
            <v xml:space="preserve">นาง รัสม์ชญา คันธมธุรพจน์ </v>
          </cell>
          <cell r="E31" t="str">
            <v>normal/no action</v>
          </cell>
          <cell r="F31">
            <v>400</v>
          </cell>
          <cell r="H31">
            <v>36599</v>
          </cell>
          <cell r="I31">
            <v>381828.62873057544</v>
          </cell>
          <cell r="J31">
            <v>229097.17723834526</v>
          </cell>
          <cell r="K31">
            <v>139426.04999999999</v>
          </cell>
          <cell r="L31">
            <v>374.35</v>
          </cell>
          <cell r="M31">
            <v>374.35</v>
          </cell>
          <cell r="N31">
            <v>3</v>
          </cell>
          <cell r="O31">
            <v>0</v>
          </cell>
          <cell r="P31">
            <v>0</v>
          </cell>
          <cell r="Q31">
            <v>0</v>
          </cell>
          <cell r="R31">
            <v>0</v>
          </cell>
          <cell r="S31">
            <v>139426.04999999999</v>
          </cell>
          <cell r="T31">
            <v>1203.27</v>
          </cell>
          <cell r="U31">
            <v>1203.27</v>
          </cell>
          <cell r="V31">
            <v>4</v>
          </cell>
          <cell r="W31">
            <v>0</v>
          </cell>
          <cell r="X31">
            <v>0</v>
          </cell>
          <cell r="Y31">
            <v>0</v>
          </cell>
          <cell r="Z31">
            <v>0</v>
          </cell>
          <cell r="AA31">
            <v>135585.4</v>
          </cell>
          <cell r="AB31">
            <v>962.1</v>
          </cell>
          <cell r="AC31">
            <v>962.1</v>
          </cell>
          <cell r="AD31">
            <v>2</v>
          </cell>
          <cell r="AE31">
            <v>0</v>
          </cell>
          <cell r="AF31">
            <v>0</v>
          </cell>
          <cell r="AG31">
            <v>0</v>
          </cell>
          <cell r="AH31">
            <v>0</v>
          </cell>
          <cell r="AI31">
            <v>131717.5</v>
          </cell>
          <cell r="AJ31">
            <v>783.08</v>
          </cell>
          <cell r="AK31">
            <v>783.08</v>
          </cell>
          <cell r="AL31">
            <v>4</v>
          </cell>
          <cell r="AM31">
            <v>0</v>
          </cell>
          <cell r="AN31">
            <v>0</v>
          </cell>
          <cell r="AO31">
            <v>0</v>
          </cell>
          <cell r="AP31">
            <v>0</v>
          </cell>
          <cell r="AQ31">
            <v>123345.8</v>
          </cell>
          <cell r="AR31">
            <v>236.55</v>
          </cell>
          <cell r="AS31">
            <v>236.55</v>
          </cell>
          <cell r="AT31">
            <v>1</v>
          </cell>
          <cell r="AU31">
            <v>0</v>
          </cell>
          <cell r="AV31">
            <v>0</v>
          </cell>
          <cell r="AW31">
            <v>0</v>
          </cell>
          <cell r="AX31">
            <v>0</v>
          </cell>
          <cell r="AY31">
            <v>123345.8</v>
          </cell>
          <cell r="AZ31">
            <v>969.87</v>
          </cell>
          <cell r="BA31">
            <v>969.87</v>
          </cell>
          <cell r="BB31">
            <v>2</v>
          </cell>
          <cell r="BC31">
            <v>0</v>
          </cell>
          <cell r="BD31">
            <v>0</v>
          </cell>
          <cell r="BE31">
            <v>0</v>
          </cell>
          <cell r="BF31">
            <v>0</v>
          </cell>
          <cell r="BG31">
            <v>123345.8</v>
          </cell>
          <cell r="BH31">
            <v>1679.53</v>
          </cell>
          <cell r="BI31">
            <v>1679.53</v>
          </cell>
          <cell r="BJ31">
            <v>3</v>
          </cell>
          <cell r="BK31">
            <v>0</v>
          </cell>
          <cell r="BL31">
            <v>0</v>
          </cell>
          <cell r="BM31">
            <v>0</v>
          </cell>
          <cell r="BN31">
            <v>0</v>
          </cell>
          <cell r="BO31">
            <v>123345.8</v>
          </cell>
          <cell r="BP31">
            <v>2412.85</v>
          </cell>
          <cell r="BQ31">
            <v>2412.85</v>
          </cell>
          <cell r="BR31">
            <v>4</v>
          </cell>
          <cell r="BS31">
            <v>0</v>
          </cell>
          <cell r="BT31">
            <v>0</v>
          </cell>
          <cell r="BU31">
            <v>0</v>
          </cell>
          <cell r="BV31">
            <v>0</v>
          </cell>
          <cell r="BW31">
            <v>101963.43</v>
          </cell>
          <cell r="BX31">
            <v>293.32</v>
          </cell>
          <cell r="BY31">
            <v>293.32</v>
          </cell>
          <cell r="BZ31">
            <v>0</v>
          </cell>
          <cell r="CA31">
            <v>0</v>
          </cell>
          <cell r="CB31">
            <v>0</v>
          </cell>
          <cell r="CC31">
            <v>0</v>
          </cell>
          <cell r="CD31">
            <v>0</v>
          </cell>
          <cell r="CE31">
            <v>97563.63</v>
          </cell>
          <cell r="CF31">
            <v>430.35</v>
          </cell>
          <cell r="CG31">
            <v>430.35</v>
          </cell>
          <cell r="CH31">
            <v>0</v>
          </cell>
          <cell r="CI31">
            <v>0</v>
          </cell>
          <cell r="CJ31">
            <v>0</v>
          </cell>
          <cell r="CK31">
            <v>0</v>
          </cell>
          <cell r="CL31">
            <v>0</v>
          </cell>
          <cell r="CM31">
            <v>97563.63</v>
          </cell>
          <cell r="CN31">
            <v>1010.38</v>
          </cell>
          <cell r="CO31">
            <v>1010.38</v>
          </cell>
          <cell r="CP31">
            <v>0</v>
          </cell>
          <cell r="CQ31">
            <v>0</v>
          </cell>
          <cell r="CR31">
            <v>0</v>
          </cell>
          <cell r="CS31">
            <v>0</v>
          </cell>
          <cell r="CT31">
            <v>0</v>
          </cell>
          <cell r="CU31">
            <v>93912.41</v>
          </cell>
          <cell r="CV31">
            <v>378.22</v>
          </cell>
          <cell r="CW31">
            <v>378.22</v>
          </cell>
          <cell r="CX31">
            <v>1</v>
          </cell>
          <cell r="CY31">
            <v>0</v>
          </cell>
          <cell r="CZ31">
            <v>0</v>
          </cell>
          <cell r="DA31">
            <v>0</v>
          </cell>
          <cell r="DB31">
            <v>0</v>
          </cell>
          <cell r="DC31">
            <v>93912.41</v>
          </cell>
          <cell r="DD31">
            <v>936.55</v>
          </cell>
          <cell r="DE31">
            <v>936.55</v>
          </cell>
          <cell r="DF31">
            <v>2</v>
          </cell>
          <cell r="DG31">
            <v>0</v>
          </cell>
          <cell r="DH31">
            <v>0</v>
          </cell>
          <cell r="DI31">
            <v>0</v>
          </cell>
          <cell r="DJ31">
            <v>0</v>
          </cell>
          <cell r="DY31" t="str">
            <v>normal/no action</v>
          </cell>
          <cell r="EA31" t="str">
            <v xml:space="preserve"> </v>
          </cell>
          <cell r="EB31" t="str">
            <v>normal/no action</v>
          </cell>
          <cell r="ED31" t="str">
            <v xml:space="preserve"> </v>
          </cell>
          <cell r="EE31" t="str">
            <v>normal/no action</v>
          </cell>
          <cell r="EG31" t="str">
            <v xml:space="preserve"> </v>
          </cell>
          <cell r="EH31" t="str">
            <v>normal/no action</v>
          </cell>
          <cell r="EJ31" t="str">
            <v xml:space="preserve"> </v>
          </cell>
          <cell r="EK31" t="str">
            <v>normal/no action</v>
          </cell>
          <cell r="EM31" t="str">
            <v xml:space="preserve"> </v>
          </cell>
          <cell r="EN31" t="str">
            <v>normal/no action</v>
          </cell>
          <cell r="EP31" t="str">
            <v xml:space="preserve"> </v>
          </cell>
          <cell r="EQ31" t="str">
            <v>normal/no action</v>
          </cell>
          <cell r="ES31" t="str">
            <v xml:space="preserve"> </v>
          </cell>
          <cell r="ET31" t="str">
            <v>normal/no action</v>
          </cell>
          <cell r="EV31" t="str">
            <v xml:space="preserve"> </v>
          </cell>
          <cell r="EW31" t="str">
            <v>normal/no action</v>
          </cell>
          <cell r="EY31" t="str">
            <v xml:space="preserve"> </v>
          </cell>
          <cell r="EZ31" t="str">
            <v>normal/no action</v>
          </cell>
          <cell r="FB31" t="str">
            <v xml:space="preserve"> </v>
          </cell>
          <cell r="FC31" t="str">
            <v>normal/no action</v>
          </cell>
          <cell r="FE31" t="str">
            <v xml:space="preserve"> </v>
          </cell>
          <cell r="FF31" t="str">
            <v>normal/no action</v>
          </cell>
          <cell r="FH31" t="str">
            <v xml:space="preserve"> </v>
          </cell>
          <cell r="FI31" t="str">
            <v>normal/no action</v>
          </cell>
          <cell r="FK31" t="str">
            <v xml:space="preserve"> </v>
          </cell>
        </row>
        <row r="32">
          <cell r="B32" t="str">
            <v>001-00000572-8</v>
          </cell>
          <cell r="C32" t="str">
            <v>h</v>
          </cell>
          <cell r="D32" t="str">
            <v xml:space="preserve">นาย ชำนาญ ลี้พล </v>
          </cell>
          <cell r="E32" t="str">
            <v>normal/no action</v>
          </cell>
          <cell r="F32">
            <v>400</v>
          </cell>
          <cell r="H32">
            <v>37750</v>
          </cell>
          <cell r="I32">
            <v>250667.61357617087</v>
          </cell>
          <cell r="J32">
            <v>200534.0908609367</v>
          </cell>
          <cell r="K32">
            <v>148508.26999999999</v>
          </cell>
          <cell r="L32">
            <v>683.55</v>
          </cell>
          <cell r="M32">
            <v>683.55</v>
          </cell>
          <cell r="N32">
            <v>1</v>
          </cell>
          <cell r="O32">
            <v>0</v>
          </cell>
          <cell r="P32">
            <v>0</v>
          </cell>
          <cell r="Q32">
            <v>0</v>
          </cell>
          <cell r="R32">
            <v>0</v>
          </cell>
          <cell r="S32">
            <v>144891.19</v>
          </cell>
          <cell r="T32">
            <v>666.89</v>
          </cell>
          <cell r="U32">
            <v>666.89</v>
          </cell>
          <cell r="V32">
            <v>1</v>
          </cell>
          <cell r="W32">
            <v>0</v>
          </cell>
          <cell r="X32">
            <v>0</v>
          </cell>
          <cell r="Y32">
            <v>0</v>
          </cell>
          <cell r="Z32">
            <v>0</v>
          </cell>
          <cell r="AA32">
            <v>141197.01999999999</v>
          </cell>
          <cell r="AB32">
            <v>649.89</v>
          </cell>
          <cell r="AC32">
            <v>649.89</v>
          </cell>
          <cell r="AD32">
            <v>1</v>
          </cell>
          <cell r="AE32">
            <v>0</v>
          </cell>
          <cell r="AF32">
            <v>0</v>
          </cell>
          <cell r="AG32">
            <v>0</v>
          </cell>
          <cell r="AH32">
            <v>0</v>
          </cell>
          <cell r="AI32">
            <v>137536.46</v>
          </cell>
          <cell r="AJ32">
            <v>633.04999999999995</v>
          </cell>
          <cell r="AK32">
            <v>633.04999999999995</v>
          </cell>
          <cell r="AL32">
            <v>1</v>
          </cell>
          <cell r="AM32">
            <v>0</v>
          </cell>
          <cell r="AN32">
            <v>0</v>
          </cell>
          <cell r="AO32">
            <v>0</v>
          </cell>
          <cell r="AP32">
            <v>0</v>
          </cell>
          <cell r="AQ32">
            <v>133854.15</v>
          </cell>
          <cell r="AR32">
            <v>590.41999999999996</v>
          </cell>
          <cell r="AS32">
            <v>590.41999999999996</v>
          </cell>
          <cell r="AT32">
            <v>1</v>
          </cell>
          <cell r="AU32">
            <v>0</v>
          </cell>
          <cell r="AV32">
            <v>0</v>
          </cell>
          <cell r="AW32">
            <v>0</v>
          </cell>
          <cell r="AX32">
            <v>0</v>
          </cell>
          <cell r="AY32">
            <v>130098.59</v>
          </cell>
          <cell r="AZ32">
            <v>623.76</v>
          </cell>
          <cell r="BA32">
            <v>623.76</v>
          </cell>
          <cell r="BB32">
            <v>1</v>
          </cell>
          <cell r="BC32">
            <v>0</v>
          </cell>
          <cell r="BD32">
            <v>0</v>
          </cell>
          <cell r="BE32">
            <v>0</v>
          </cell>
          <cell r="BF32">
            <v>0</v>
          </cell>
          <cell r="BG32">
            <v>126372.05</v>
          </cell>
          <cell r="BH32">
            <v>581.65</v>
          </cell>
          <cell r="BI32">
            <v>581.65</v>
          </cell>
          <cell r="BJ32">
            <v>1</v>
          </cell>
          <cell r="BK32">
            <v>0</v>
          </cell>
          <cell r="BL32">
            <v>0</v>
          </cell>
          <cell r="BM32">
            <v>0</v>
          </cell>
          <cell r="BN32">
            <v>0</v>
          </cell>
          <cell r="BO32">
            <v>122599.11</v>
          </cell>
          <cell r="BP32">
            <v>587.80999999999995</v>
          </cell>
          <cell r="BQ32">
            <v>587.80999999999995</v>
          </cell>
          <cell r="BR32">
            <v>1</v>
          </cell>
          <cell r="BS32">
            <v>0</v>
          </cell>
          <cell r="BT32">
            <v>0</v>
          </cell>
          <cell r="BU32">
            <v>0</v>
          </cell>
          <cell r="BV32">
            <v>0</v>
          </cell>
          <cell r="BW32">
            <v>118875.02</v>
          </cell>
          <cell r="BX32">
            <v>524.36</v>
          </cell>
          <cell r="BY32">
            <v>524.36</v>
          </cell>
          <cell r="BZ32">
            <v>1</v>
          </cell>
          <cell r="CA32">
            <v>0</v>
          </cell>
          <cell r="CB32">
            <v>0</v>
          </cell>
          <cell r="CC32">
            <v>0</v>
          </cell>
          <cell r="CD32">
            <v>0</v>
          </cell>
          <cell r="CE32">
            <v>115036.17</v>
          </cell>
          <cell r="CF32">
            <v>529.48</v>
          </cell>
          <cell r="CG32">
            <v>529.48</v>
          </cell>
          <cell r="CH32">
            <v>1</v>
          </cell>
          <cell r="CI32">
            <v>0</v>
          </cell>
          <cell r="CJ32">
            <v>0</v>
          </cell>
          <cell r="CK32">
            <v>0</v>
          </cell>
          <cell r="CL32">
            <v>0</v>
          </cell>
          <cell r="CM32">
            <v>111198.02</v>
          </cell>
          <cell r="CN32">
            <v>533.14</v>
          </cell>
          <cell r="CO32">
            <v>533.14</v>
          </cell>
          <cell r="CP32">
            <v>1</v>
          </cell>
          <cell r="CQ32">
            <v>0</v>
          </cell>
          <cell r="CR32">
            <v>0</v>
          </cell>
          <cell r="CS32">
            <v>0</v>
          </cell>
          <cell r="CT32">
            <v>0</v>
          </cell>
          <cell r="CU32">
            <v>107380.44</v>
          </cell>
          <cell r="CV32">
            <v>473.65</v>
          </cell>
          <cell r="CW32">
            <v>473.65</v>
          </cell>
          <cell r="CX32">
            <v>1</v>
          </cell>
          <cell r="CY32">
            <v>0</v>
          </cell>
          <cell r="CZ32">
            <v>0</v>
          </cell>
          <cell r="DA32">
            <v>0</v>
          </cell>
          <cell r="DB32">
            <v>0</v>
          </cell>
          <cell r="DC32">
            <v>103518.84</v>
          </cell>
          <cell r="DD32">
            <v>456.62</v>
          </cell>
          <cell r="DE32">
            <v>456.62</v>
          </cell>
          <cell r="DF32">
            <v>1</v>
          </cell>
          <cell r="DG32">
            <v>0</v>
          </cell>
          <cell r="DH32">
            <v>0</v>
          </cell>
          <cell r="DI32">
            <v>0</v>
          </cell>
          <cell r="DJ32">
            <v>0</v>
          </cell>
          <cell r="DY32" t="str">
            <v>normal/no action</v>
          </cell>
          <cell r="EA32" t="str">
            <v xml:space="preserve"> </v>
          </cell>
          <cell r="EB32" t="str">
            <v>normal/no action</v>
          </cell>
          <cell r="ED32" t="str">
            <v xml:space="preserve"> </v>
          </cell>
          <cell r="EE32" t="str">
            <v>normal/no action</v>
          </cell>
          <cell r="EG32" t="str">
            <v xml:space="preserve"> </v>
          </cell>
          <cell r="EH32" t="str">
            <v>normal/no action</v>
          </cell>
          <cell r="EJ32" t="str">
            <v xml:space="preserve"> </v>
          </cell>
          <cell r="EK32" t="str">
            <v>normal/no action</v>
          </cell>
          <cell r="EM32" t="str">
            <v xml:space="preserve"> </v>
          </cell>
          <cell r="EN32" t="str">
            <v>normal/no action</v>
          </cell>
          <cell r="EP32" t="str">
            <v xml:space="preserve"> </v>
          </cell>
          <cell r="EQ32" t="str">
            <v>normal/no action</v>
          </cell>
          <cell r="ES32" t="str">
            <v xml:space="preserve"> </v>
          </cell>
          <cell r="ET32" t="str">
            <v>normal/no action</v>
          </cell>
          <cell r="EV32" t="str">
            <v xml:space="preserve"> </v>
          </cell>
          <cell r="EW32" t="str">
            <v>normal/no action</v>
          </cell>
          <cell r="EY32" t="str">
            <v xml:space="preserve"> </v>
          </cell>
          <cell r="EZ32" t="str">
            <v>normal/no action</v>
          </cell>
          <cell r="FB32" t="str">
            <v xml:space="preserve"> </v>
          </cell>
          <cell r="FC32" t="str">
            <v>normal/no action</v>
          </cell>
          <cell r="FE32" t="str">
            <v xml:space="preserve"> </v>
          </cell>
          <cell r="FF32" t="str">
            <v>normal/no action</v>
          </cell>
          <cell r="FH32" t="str">
            <v xml:space="preserve"> </v>
          </cell>
          <cell r="FI32" t="str">
            <v>normal/no action</v>
          </cell>
          <cell r="FK32" t="str">
            <v xml:space="preserve"> </v>
          </cell>
        </row>
        <row r="33">
          <cell r="B33" t="str">
            <v>001-00000863-0</v>
          </cell>
          <cell r="C33" t="str">
            <v>h</v>
          </cell>
          <cell r="D33" t="str">
            <v xml:space="preserve">หม่อมราชวงศ์ มาลานุวัต จักรพันธ์ </v>
          </cell>
          <cell r="E33" t="str">
            <v>normal/no action</v>
          </cell>
          <cell r="F33">
            <v>200</v>
          </cell>
          <cell r="H33">
            <v>36868</v>
          </cell>
          <cell r="I33">
            <v>10500000</v>
          </cell>
          <cell r="J33">
            <v>6300000</v>
          </cell>
          <cell r="K33">
            <v>225903.08</v>
          </cell>
          <cell r="L33">
            <v>736.51</v>
          </cell>
          <cell r="M33">
            <v>736.51</v>
          </cell>
          <cell r="N33">
            <v>0</v>
          </cell>
          <cell r="O33">
            <v>0</v>
          </cell>
          <cell r="P33">
            <v>0</v>
          </cell>
          <cell r="Q33">
            <v>0</v>
          </cell>
          <cell r="R33">
            <v>0</v>
          </cell>
          <cell r="S33">
            <v>216444.35</v>
          </cell>
          <cell r="T33">
            <v>504.05</v>
          </cell>
          <cell r="U33">
            <v>504.05</v>
          </cell>
          <cell r="V33">
            <v>0</v>
          </cell>
          <cell r="W33">
            <v>0</v>
          </cell>
          <cell r="X33">
            <v>0</v>
          </cell>
          <cell r="Y33">
            <v>0</v>
          </cell>
          <cell r="Z33">
            <v>0</v>
          </cell>
          <cell r="AA33">
            <v>206555.41</v>
          </cell>
          <cell r="AB33">
            <v>481.02</v>
          </cell>
          <cell r="AC33">
            <v>481.02</v>
          </cell>
          <cell r="AD33">
            <v>0</v>
          </cell>
          <cell r="AE33">
            <v>0</v>
          </cell>
          <cell r="AF33">
            <v>0</v>
          </cell>
          <cell r="AG33">
            <v>0</v>
          </cell>
          <cell r="AH33">
            <v>0</v>
          </cell>
          <cell r="AI33">
            <v>196698.47</v>
          </cell>
          <cell r="AJ33">
            <v>503.87</v>
          </cell>
          <cell r="AK33">
            <v>503.87</v>
          </cell>
          <cell r="AL33">
            <v>0</v>
          </cell>
          <cell r="AM33">
            <v>0</v>
          </cell>
          <cell r="AN33">
            <v>0</v>
          </cell>
          <cell r="AO33">
            <v>0</v>
          </cell>
          <cell r="AP33">
            <v>0</v>
          </cell>
          <cell r="AQ33">
            <v>186772.66</v>
          </cell>
          <cell r="AR33">
            <v>478.45</v>
          </cell>
          <cell r="AS33">
            <v>478.45</v>
          </cell>
          <cell r="AT33">
            <v>0</v>
          </cell>
          <cell r="AU33">
            <v>0</v>
          </cell>
          <cell r="AV33">
            <v>0</v>
          </cell>
          <cell r="AW33">
            <v>0</v>
          </cell>
          <cell r="AX33">
            <v>0</v>
          </cell>
          <cell r="AY33">
            <v>176777.52</v>
          </cell>
          <cell r="AZ33">
            <v>494</v>
          </cell>
          <cell r="BA33">
            <v>494</v>
          </cell>
          <cell r="BB33">
            <v>0</v>
          </cell>
          <cell r="BC33">
            <v>0</v>
          </cell>
          <cell r="BD33">
            <v>0</v>
          </cell>
          <cell r="BE33">
            <v>0</v>
          </cell>
          <cell r="BF33">
            <v>0</v>
          </cell>
          <cell r="BG33">
            <v>166671.37</v>
          </cell>
          <cell r="BH33">
            <v>504.58</v>
          </cell>
          <cell r="BI33">
            <v>504.58</v>
          </cell>
          <cell r="BJ33">
            <v>0</v>
          </cell>
          <cell r="BK33">
            <v>0</v>
          </cell>
          <cell r="BL33">
            <v>0</v>
          </cell>
          <cell r="BM33">
            <v>0</v>
          </cell>
          <cell r="BN33">
            <v>0</v>
          </cell>
          <cell r="BO33">
            <v>156652.23000000001</v>
          </cell>
          <cell r="BP33">
            <v>401.29</v>
          </cell>
          <cell r="BQ33">
            <v>401.29</v>
          </cell>
          <cell r="BR33">
            <v>0</v>
          </cell>
          <cell r="BS33">
            <v>0</v>
          </cell>
          <cell r="BT33">
            <v>0</v>
          </cell>
          <cell r="BU33">
            <v>0</v>
          </cell>
          <cell r="BV33">
            <v>0</v>
          </cell>
          <cell r="BW33">
            <v>146373.69</v>
          </cell>
          <cell r="BX33">
            <v>477.22</v>
          </cell>
          <cell r="BY33">
            <v>477.22</v>
          </cell>
          <cell r="BZ33">
            <v>0</v>
          </cell>
          <cell r="CA33">
            <v>0</v>
          </cell>
          <cell r="CB33">
            <v>0</v>
          </cell>
          <cell r="CC33">
            <v>0</v>
          </cell>
          <cell r="CD33">
            <v>0</v>
          </cell>
          <cell r="CE33">
            <v>136232.65</v>
          </cell>
          <cell r="CF33">
            <v>317.26</v>
          </cell>
          <cell r="CG33">
            <v>317.26</v>
          </cell>
          <cell r="CH33">
            <v>0</v>
          </cell>
          <cell r="CI33">
            <v>0</v>
          </cell>
          <cell r="CJ33">
            <v>0</v>
          </cell>
          <cell r="CK33">
            <v>0</v>
          </cell>
          <cell r="CL33">
            <v>0</v>
          </cell>
          <cell r="CM33">
            <v>125884.42</v>
          </cell>
          <cell r="CN33">
            <v>322.48</v>
          </cell>
          <cell r="CO33">
            <v>322.48</v>
          </cell>
          <cell r="CP33">
            <v>0</v>
          </cell>
          <cell r="CQ33">
            <v>0</v>
          </cell>
          <cell r="CR33">
            <v>0</v>
          </cell>
          <cell r="CS33">
            <v>0</v>
          </cell>
          <cell r="CT33">
            <v>0</v>
          </cell>
          <cell r="CU33">
            <v>115522.53</v>
          </cell>
          <cell r="CV33">
            <v>242.12</v>
          </cell>
          <cell r="CW33">
            <v>242.12</v>
          </cell>
          <cell r="CX33">
            <v>0</v>
          </cell>
          <cell r="CY33">
            <v>0</v>
          </cell>
          <cell r="CZ33">
            <v>0</v>
          </cell>
          <cell r="DA33">
            <v>0</v>
          </cell>
          <cell r="DB33">
            <v>0</v>
          </cell>
          <cell r="DC33">
            <v>104948.9</v>
          </cell>
          <cell r="DD33">
            <v>317.72000000000003</v>
          </cell>
          <cell r="DE33">
            <v>317.72000000000003</v>
          </cell>
          <cell r="DF33">
            <v>0</v>
          </cell>
          <cell r="DG33">
            <v>0</v>
          </cell>
          <cell r="DH33">
            <v>0</v>
          </cell>
          <cell r="DI33">
            <v>0</v>
          </cell>
          <cell r="DJ33">
            <v>0</v>
          </cell>
          <cell r="DY33" t="str">
            <v>normal/no action</v>
          </cell>
          <cell r="EA33" t="str">
            <v xml:space="preserve"> </v>
          </cell>
          <cell r="EB33" t="str">
            <v>normal/no action</v>
          </cell>
          <cell r="ED33" t="str">
            <v xml:space="preserve"> </v>
          </cell>
          <cell r="EE33" t="str">
            <v>normal/no action</v>
          </cell>
          <cell r="EG33" t="str">
            <v xml:space="preserve"> </v>
          </cell>
          <cell r="EH33" t="str">
            <v>normal/no action</v>
          </cell>
          <cell r="EJ33" t="str">
            <v xml:space="preserve"> </v>
          </cell>
          <cell r="EK33" t="str">
            <v>normal/no action</v>
          </cell>
          <cell r="EM33" t="str">
            <v xml:space="preserve"> </v>
          </cell>
          <cell r="EN33" t="str">
            <v>normal/no action</v>
          </cell>
          <cell r="EP33" t="str">
            <v xml:space="preserve"> </v>
          </cell>
          <cell r="EQ33" t="str">
            <v>normal/no action</v>
          </cell>
          <cell r="ES33" t="str">
            <v xml:space="preserve"> </v>
          </cell>
          <cell r="ET33" t="str">
            <v>normal/no action</v>
          </cell>
          <cell r="EV33" t="str">
            <v xml:space="preserve"> </v>
          </cell>
          <cell r="EW33" t="str">
            <v>normal/no action</v>
          </cell>
          <cell r="EY33" t="str">
            <v xml:space="preserve"> </v>
          </cell>
          <cell r="EZ33" t="str">
            <v>normal/no action</v>
          </cell>
          <cell r="FB33" t="str">
            <v xml:space="preserve"> </v>
          </cell>
          <cell r="FC33" t="str">
            <v>normal/no action</v>
          </cell>
          <cell r="FE33" t="str">
            <v xml:space="preserve"> </v>
          </cell>
          <cell r="FF33" t="str">
            <v>normal/no action</v>
          </cell>
          <cell r="FH33" t="str">
            <v xml:space="preserve"> </v>
          </cell>
          <cell r="FI33" t="str">
            <v>normal/no action</v>
          </cell>
          <cell r="FK33" t="str">
            <v xml:space="preserve"> </v>
          </cell>
        </row>
        <row r="34">
          <cell r="B34" t="str">
            <v>001-00000690-7</v>
          </cell>
          <cell r="C34" t="str">
            <v>h</v>
          </cell>
          <cell r="D34" t="str">
            <v xml:space="preserve">นาย นรากรณ์ ธารีจิตต์ </v>
          </cell>
          <cell r="E34" t="str">
            <v>normal/no action</v>
          </cell>
          <cell r="F34">
            <v>100</v>
          </cell>
          <cell r="H34">
            <v>37844</v>
          </cell>
          <cell r="I34">
            <v>229384.42961050902</v>
          </cell>
          <cell r="J34">
            <v>183507.54368840723</v>
          </cell>
          <cell r="K34">
            <v>121278.34</v>
          </cell>
          <cell r="L34">
            <v>772.52</v>
          </cell>
          <cell r="M34">
            <v>772.52</v>
          </cell>
          <cell r="N34">
            <v>7</v>
          </cell>
          <cell r="O34">
            <v>0</v>
          </cell>
          <cell r="P34">
            <v>0</v>
          </cell>
          <cell r="Q34">
            <v>0</v>
          </cell>
          <cell r="R34">
            <v>0</v>
          </cell>
          <cell r="S34">
            <v>119150.54</v>
          </cell>
          <cell r="T34">
            <v>661.04</v>
          </cell>
          <cell r="U34">
            <v>661.04</v>
          </cell>
          <cell r="V34">
            <v>7</v>
          </cell>
          <cell r="W34">
            <v>0</v>
          </cell>
          <cell r="X34">
            <v>0</v>
          </cell>
          <cell r="Y34">
            <v>0</v>
          </cell>
          <cell r="Z34">
            <v>0</v>
          </cell>
          <cell r="AA34">
            <v>116909.51</v>
          </cell>
          <cell r="AB34">
            <v>600.55999999999995</v>
          </cell>
          <cell r="AC34">
            <v>600.55999999999995</v>
          </cell>
          <cell r="AD34">
            <v>10</v>
          </cell>
          <cell r="AE34">
            <v>0</v>
          </cell>
          <cell r="AF34">
            <v>0</v>
          </cell>
          <cell r="AG34">
            <v>0</v>
          </cell>
          <cell r="AH34">
            <v>0</v>
          </cell>
          <cell r="AI34">
            <v>114678.23</v>
          </cell>
          <cell r="AJ34">
            <v>565.54</v>
          </cell>
          <cell r="AK34">
            <v>565.54</v>
          </cell>
          <cell r="AL34">
            <v>7</v>
          </cell>
          <cell r="AM34">
            <v>0</v>
          </cell>
          <cell r="AN34">
            <v>0</v>
          </cell>
          <cell r="AO34">
            <v>0</v>
          </cell>
          <cell r="AP34">
            <v>0</v>
          </cell>
          <cell r="AQ34">
            <v>109832.87</v>
          </cell>
          <cell r="AR34">
            <v>112.84</v>
          </cell>
          <cell r="AS34">
            <v>112.84</v>
          </cell>
          <cell r="AT34">
            <v>10</v>
          </cell>
          <cell r="AU34">
            <v>0</v>
          </cell>
          <cell r="AV34">
            <v>0</v>
          </cell>
          <cell r="AW34">
            <v>0</v>
          </cell>
          <cell r="AX34">
            <v>0</v>
          </cell>
          <cell r="AY34">
            <v>109832.87</v>
          </cell>
          <cell r="AZ34">
            <v>812.46</v>
          </cell>
          <cell r="BA34">
            <v>812.46</v>
          </cell>
          <cell r="BB34">
            <v>10</v>
          </cell>
          <cell r="BC34">
            <v>0</v>
          </cell>
          <cell r="BD34">
            <v>0</v>
          </cell>
          <cell r="BE34">
            <v>0</v>
          </cell>
          <cell r="BF34">
            <v>0</v>
          </cell>
          <cell r="BG34">
            <v>107690.47</v>
          </cell>
          <cell r="BH34">
            <v>619.59</v>
          </cell>
          <cell r="BI34">
            <v>619.59</v>
          </cell>
          <cell r="BJ34">
            <v>1</v>
          </cell>
          <cell r="BK34">
            <v>0</v>
          </cell>
          <cell r="BL34">
            <v>0</v>
          </cell>
          <cell r="BM34">
            <v>0</v>
          </cell>
          <cell r="BN34">
            <v>0</v>
          </cell>
          <cell r="BO34">
            <v>107690.47</v>
          </cell>
          <cell r="BP34">
            <v>1305.56</v>
          </cell>
          <cell r="BQ34">
            <v>1305.56</v>
          </cell>
          <cell r="BR34">
            <v>2</v>
          </cell>
          <cell r="BS34">
            <v>0</v>
          </cell>
          <cell r="BT34">
            <v>0</v>
          </cell>
          <cell r="BU34">
            <v>0</v>
          </cell>
          <cell r="BV34">
            <v>0</v>
          </cell>
          <cell r="BW34">
            <v>107690.47</v>
          </cell>
          <cell r="BX34">
            <v>1991.53</v>
          </cell>
          <cell r="BY34">
            <v>1991.53</v>
          </cell>
          <cell r="BZ34">
            <v>3</v>
          </cell>
          <cell r="CA34">
            <v>0</v>
          </cell>
          <cell r="CB34">
            <v>0</v>
          </cell>
          <cell r="CC34">
            <v>0</v>
          </cell>
          <cell r="CD34">
            <v>0</v>
          </cell>
          <cell r="CE34">
            <v>107690.47</v>
          </cell>
          <cell r="CF34">
            <v>2655.38</v>
          </cell>
          <cell r="CG34">
            <v>2655.38</v>
          </cell>
          <cell r="CH34">
            <v>4</v>
          </cell>
          <cell r="CI34">
            <v>0</v>
          </cell>
          <cell r="CJ34">
            <v>0</v>
          </cell>
          <cell r="CK34">
            <v>0</v>
          </cell>
          <cell r="CL34">
            <v>0</v>
          </cell>
          <cell r="CM34">
            <v>107690.47</v>
          </cell>
          <cell r="CN34">
            <v>3341.35</v>
          </cell>
          <cell r="CO34">
            <v>3341.35</v>
          </cell>
          <cell r="CP34">
            <v>4</v>
          </cell>
          <cell r="CQ34">
            <v>0</v>
          </cell>
          <cell r="CR34">
            <v>0</v>
          </cell>
          <cell r="CS34">
            <v>0</v>
          </cell>
          <cell r="CT34">
            <v>0</v>
          </cell>
          <cell r="CU34">
            <v>105076.08</v>
          </cell>
          <cell r="CV34">
            <v>604.54</v>
          </cell>
          <cell r="CW34">
            <v>604.54</v>
          </cell>
          <cell r="CX34">
            <v>4</v>
          </cell>
          <cell r="CY34">
            <v>0</v>
          </cell>
          <cell r="CZ34">
            <v>0</v>
          </cell>
          <cell r="DA34">
            <v>0</v>
          </cell>
          <cell r="DB34">
            <v>0</v>
          </cell>
          <cell r="DC34">
            <v>105076.08</v>
          </cell>
          <cell r="DD34">
            <v>1273.8599999999999</v>
          </cell>
          <cell r="DE34">
            <v>1273.8599999999999</v>
          </cell>
          <cell r="DF34">
            <v>5</v>
          </cell>
          <cell r="DG34">
            <v>0</v>
          </cell>
          <cell r="DH34">
            <v>0</v>
          </cell>
          <cell r="DI34">
            <v>0</v>
          </cell>
          <cell r="DJ34">
            <v>0</v>
          </cell>
          <cell r="DY34" t="str">
            <v>normal/no action</v>
          </cell>
          <cell r="EA34" t="str">
            <v xml:space="preserve"> </v>
          </cell>
          <cell r="EB34" t="str">
            <v>normal/no action</v>
          </cell>
          <cell r="ED34" t="str">
            <v xml:space="preserve"> </v>
          </cell>
          <cell r="EE34" t="str">
            <v>normal/no action</v>
          </cell>
          <cell r="EG34" t="str">
            <v xml:space="preserve"> </v>
          </cell>
          <cell r="EH34" t="str">
            <v>normal/no action</v>
          </cell>
          <cell r="EJ34" t="str">
            <v xml:space="preserve"> </v>
          </cell>
          <cell r="EK34" t="str">
            <v>ชั้นNotice0</v>
          </cell>
          <cell r="EM34" t="str">
            <v xml:space="preserve"> </v>
          </cell>
          <cell r="EN34" t="str">
            <v>normal/no action</v>
          </cell>
          <cell r="EP34" t="str">
            <v xml:space="preserve"> </v>
          </cell>
          <cell r="EQ34" t="str">
            <v>normal/no action</v>
          </cell>
          <cell r="ES34" t="str">
            <v xml:space="preserve"> </v>
          </cell>
          <cell r="ET34" t="str">
            <v>normal/no action</v>
          </cell>
          <cell r="EV34" t="str">
            <v xml:space="preserve"> </v>
          </cell>
          <cell r="EW34" t="str">
            <v>normal/no action</v>
          </cell>
          <cell r="EY34" t="str">
            <v xml:space="preserve"> </v>
          </cell>
          <cell r="EZ34" t="str">
            <v>normal/no action</v>
          </cell>
          <cell r="FB34" t="str">
            <v xml:space="preserve"> </v>
          </cell>
          <cell r="FC34" t="str">
            <v>normal/no action</v>
          </cell>
          <cell r="FE34" t="str">
            <v xml:space="preserve"> </v>
          </cell>
          <cell r="FF34" t="str">
            <v>normal/no action</v>
          </cell>
          <cell r="FH34" t="str">
            <v xml:space="preserve"> </v>
          </cell>
          <cell r="FI34" t="str">
            <v>normal/no action</v>
          </cell>
          <cell r="FK34" t="str">
            <v xml:space="preserve"> </v>
          </cell>
        </row>
        <row r="35">
          <cell r="B35" t="str">
            <v>001-00000124-6</v>
          </cell>
          <cell r="C35" t="str">
            <v>h</v>
          </cell>
          <cell r="D35" t="str">
            <v xml:space="preserve">นาง รพีพร ณ ป้อมเพชร </v>
          </cell>
          <cell r="E35" t="str">
            <v>normal/no action</v>
          </cell>
          <cell r="F35">
            <v>400</v>
          </cell>
          <cell r="H35">
            <v>35466</v>
          </cell>
          <cell r="I35">
            <v>1988000</v>
          </cell>
          <cell r="J35">
            <v>1192800</v>
          </cell>
          <cell r="K35">
            <v>323076.84999999998</v>
          </cell>
          <cell r="L35">
            <v>988.88</v>
          </cell>
          <cell r="M35">
            <v>988.88</v>
          </cell>
          <cell r="N35">
            <v>0</v>
          </cell>
          <cell r="O35">
            <v>0</v>
          </cell>
          <cell r="P35">
            <v>0</v>
          </cell>
          <cell r="Q35">
            <v>0</v>
          </cell>
          <cell r="R35">
            <v>0</v>
          </cell>
          <cell r="S35">
            <v>304207</v>
          </cell>
          <cell r="T35">
            <v>897.86</v>
          </cell>
          <cell r="U35">
            <v>897.86</v>
          </cell>
          <cell r="V35">
            <v>0</v>
          </cell>
          <cell r="W35">
            <v>0</v>
          </cell>
          <cell r="X35">
            <v>0</v>
          </cell>
          <cell r="Y35">
            <v>0</v>
          </cell>
          <cell r="Z35">
            <v>0</v>
          </cell>
          <cell r="AA35">
            <v>285237.88</v>
          </cell>
          <cell r="AB35">
            <v>779.52</v>
          </cell>
          <cell r="AC35">
            <v>779.52</v>
          </cell>
          <cell r="AD35">
            <v>0</v>
          </cell>
          <cell r="AE35">
            <v>0</v>
          </cell>
          <cell r="AF35">
            <v>0</v>
          </cell>
          <cell r="AG35">
            <v>0</v>
          </cell>
          <cell r="AH35">
            <v>0</v>
          </cell>
          <cell r="AI35">
            <v>266110.94</v>
          </cell>
          <cell r="AJ35">
            <v>814.52</v>
          </cell>
          <cell r="AK35">
            <v>814.52</v>
          </cell>
          <cell r="AL35">
            <v>0</v>
          </cell>
          <cell r="AM35">
            <v>0</v>
          </cell>
          <cell r="AN35">
            <v>0</v>
          </cell>
          <cell r="AO35">
            <v>0</v>
          </cell>
          <cell r="AP35">
            <v>0</v>
          </cell>
          <cell r="AQ35">
            <v>247041.82</v>
          </cell>
          <cell r="AR35">
            <v>702.14</v>
          </cell>
          <cell r="AS35">
            <v>702.14</v>
          </cell>
          <cell r="AT35">
            <v>0</v>
          </cell>
          <cell r="AU35">
            <v>0</v>
          </cell>
          <cell r="AV35">
            <v>0</v>
          </cell>
          <cell r="AW35">
            <v>0</v>
          </cell>
          <cell r="AX35">
            <v>0</v>
          </cell>
          <cell r="AY35">
            <v>227824.98</v>
          </cell>
          <cell r="AZ35">
            <v>697.33</v>
          </cell>
          <cell r="BA35">
            <v>697.33</v>
          </cell>
          <cell r="BB35">
            <v>0</v>
          </cell>
          <cell r="BC35">
            <v>0</v>
          </cell>
          <cell r="BD35">
            <v>0</v>
          </cell>
          <cell r="BE35">
            <v>0</v>
          </cell>
          <cell r="BF35">
            <v>0</v>
          </cell>
          <cell r="BG35">
            <v>208597.02</v>
          </cell>
          <cell r="BH35">
            <v>615.67999999999995</v>
          </cell>
          <cell r="BI35">
            <v>615.67999999999995</v>
          </cell>
          <cell r="BJ35">
            <v>0</v>
          </cell>
          <cell r="BK35">
            <v>0</v>
          </cell>
          <cell r="BL35">
            <v>0</v>
          </cell>
          <cell r="BM35">
            <v>0</v>
          </cell>
          <cell r="BN35">
            <v>0</v>
          </cell>
          <cell r="BO35">
            <v>192303.91</v>
          </cell>
          <cell r="BP35">
            <v>567.58000000000004</v>
          </cell>
          <cell r="BQ35">
            <v>567.58000000000004</v>
          </cell>
          <cell r="BR35">
            <v>0</v>
          </cell>
          <cell r="BS35">
            <v>0</v>
          </cell>
          <cell r="BT35">
            <v>0</v>
          </cell>
          <cell r="BU35">
            <v>0</v>
          </cell>
          <cell r="BV35">
            <v>0</v>
          </cell>
          <cell r="BW35">
            <v>175955.58</v>
          </cell>
          <cell r="BX35">
            <v>519.33000000000004</v>
          </cell>
          <cell r="BY35">
            <v>519.33000000000004</v>
          </cell>
          <cell r="BZ35">
            <v>0</v>
          </cell>
          <cell r="CA35">
            <v>0</v>
          </cell>
          <cell r="CB35">
            <v>0</v>
          </cell>
          <cell r="CC35">
            <v>0</v>
          </cell>
          <cell r="CD35">
            <v>0</v>
          </cell>
          <cell r="CE35">
            <v>159513.38</v>
          </cell>
          <cell r="CF35">
            <v>488.24</v>
          </cell>
          <cell r="CG35">
            <v>488.24</v>
          </cell>
          <cell r="CH35">
            <v>0</v>
          </cell>
          <cell r="CI35">
            <v>0</v>
          </cell>
          <cell r="CJ35">
            <v>0</v>
          </cell>
          <cell r="CK35">
            <v>0</v>
          </cell>
          <cell r="CL35">
            <v>0</v>
          </cell>
          <cell r="CM35">
            <v>143071.37</v>
          </cell>
          <cell r="CN35">
            <v>422.28</v>
          </cell>
          <cell r="CO35">
            <v>422.28</v>
          </cell>
          <cell r="CP35">
            <v>0</v>
          </cell>
          <cell r="CQ35">
            <v>0</v>
          </cell>
          <cell r="CR35">
            <v>0</v>
          </cell>
          <cell r="CS35">
            <v>0</v>
          </cell>
          <cell r="CT35">
            <v>0</v>
          </cell>
          <cell r="CU35">
            <v>126556.21</v>
          </cell>
          <cell r="CV35">
            <v>359.69</v>
          </cell>
          <cell r="CW35">
            <v>359.69</v>
          </cell>
          <cell r="CX35">
            <v>0</v>
          </cell>
          <cell r="CY35">
            <v>0</v>
          </cell>
          <cell r="CZ35">
            <v>0</v>
          </cell>
          <cell r="DA35">
            <v>0</v>
          </cell>
          <cell r="DB35">
            <v>0</v>
          </cell>
          <cell r="DC35">
            <v>109943.57</v>
          </cell>
          <cell r="DD35">
            <v>348.54</v>
          </cell>
          <cell r="DE35">
            <v>348.54</v>
          </cell>
          <cell r="DF35">
            <v>0</v>
          </cell>
          <cell r="DG35">
            <v>0</v>
          </cell>
          <cell r="DH35">
            <v>0</v>
          </cell>
          <cell r="DI35">
            <v>0</v>
          </cell>
          <cell r="DJ35">
            <v>0</v>
          </cell>
          <cell r="DY35" t="str">
            <v>normal/no action</v>
          </cell>
          <cell r="EA35" t="str">
            <v xml:space="preserve"> </v>
          </cell>
          <cell r="EB35" t="str">
            <v>normal/no action</v>
          </cell>
          <cell r="ED35" t="str">
            <v xml:space="preserve"> </v>
          </cell>
          <cell r="EE35" t="str">
            <v>normal/no action</v>
          </cell>
          <cell r="EG35" t="str">
            <v xml:space="preserve"> </v>
          </cell>
          <cell r="EH35" t="str">
            <v>normal/no action</v>
          </cell>
          <cell r="EJ35" t="str">
            <v xml:space="preserve"> </v>
          </cell>
          <cell r="EK35" t="str">
            <v>normal/no action</v>
          </cell>
          <cell r="EM35" t="str">
            <v xml:space="preserve"> </v>
          </cell>
          <cell r="EN35" t="str">
            <v>normal/no action</v>
          </cell>
          <cell r="EP35" t="str">
            <v xml:space="preserve"> </v>
          </cell>
          <cell r="EQ35" t="str">
            <v>normal/no action</v>
          </cell>
          <cell r="ES35" t="str">
            <v xml:space="preserve"> </v>
          </cell>
          <cell r="ET35" t="str">
            <v>normal/no action</v>
          </cell>
          <cell r="EV35" t="str">
            <v xml:space="preserve"> </v>
          </cell>
          <cell r="EW35" t="str">
            <v>normal/no action</v>
          </cell>
          <cell r="EY35" t="str">
            <v xml:space="preserve"> </v>
          </cell>
          <cell r="EZ35" t="str">
            <v>normal/no action</v>
          </cell>
          <cell r="FB35" t="str">
            <v xml:space="preserve"> </v>
          </cell>
          <cell r="FC35" t="str">
            <v>normal/no action</v>
          </cell>
          <cell r="FE35" t="str">
            <v xml:space="preserve"> </v>
          </cell>
          <cell r="FF35" t="str">
            <v>normal/no action</v>
          </cell>
          <cell r="FH35" t="str">
            <v xml:space="preserve"> </v>
          </cell>
          <cell r="FI35" t="str">
            <v>normal/no action</v>
          </cell>
          <cell r="FK35" t="str">
            <v xml:space="preserve"> </v>
          </cell>
        </row>
        <row r="36">
          <cell r="B36" t="str">
            <v>001-00000074-3</v>
          </cell>
          <cell r="C36" t="str">
            <v>h</v>
          </cell>
          <cell r="D36" t="str">
            <v xml:space="preserve">นาย วุฒิชัย-นางเพ็ญศรี  วิภูษณวิทย์ </v>
          </cell>
          <cell r="E36" t="str">
            <v>normal/no action</v>
          </cell>
          <cell r="F36">
            <v>300</v>
          </cell>
          <cell r="H36">
            <v>38233</v>
          </cell>
          <cell r="I36">
            <v>162230.18298660853</v>
          </cell>
          <cell r="J36">
            <v>129784.14638928683</v>
          </cell>
          <cell r="K36">
            <v>148590.9</v>
          </cell>
          <cell r="L36">
            <v>91.6</v>
          </cell>
          <cell r="M36">
            <v>91.6</v>
          </cell>
          <cell r="N36">
            <v>5</v>
          </cell>
          <cell r="O36">
            <v>0</v>
          </cell>
          <cell r="P36">
            <v>0</v>
          </cell>
          <cell r="Q36">
            <v>0</v>
          </cell>
          <cell r="R36">
            <v>0</v>
          </cell>
          <cell r="S36">
            <v>148590.9</v>
          </cell>
          <cell r="T36">
            <v>1038.0999999999999</v>
          </cell>
          <cell r="U36">
            <v>1038.0999999999999</v>
          </cell>
          <cell r="V36">
            <v>6</v>
          </cell>
          <cell r="W36">
            <v>0</v>
          </cell>
          <cell r="X36">
            <v>0</v>
          </cell>
          <cell r="Y36">
            <v>0</v>
          </cell>
          <cell r="Z36">
            <v>0</v>
          </cell>
          <cell r="AA36">
            <v>145067.94</v>
          </cell>
          <cell r="AB36">
            <v>924.07</v>
          </cell>
          <cell r="AC36">
            <v>924.07</v>
          </cell>
          <cell r="AD36">
            <v>4</v>
          </cell>
          <cell r="AE36">
            <v>0</v>
          </cell>
          <cell r="AF36">
            <v>0</v>
          </cell>
          <cell r="AG36">
            <v>0</v>
          </cell>
          <cell r="AH36">
            <v>0</v>
          </cell>
          <cell r="AI36">
            <v>141402.57999999999</v>
          </cell>
          <cell r="AJ36">
            <v>987.88</v>
          </cell>
          <cell r="AK36">
            <v>987.88</v>
          </cell>
          <cell r="AL36">
            <v>6</v>
          </cell>
          <cell r="AM36">
            <v>0</v>
          </cell>
          <cell r="AN36">
            <v>0</v>
          </cell>
          <cell r="AO36">
            <v>0</v>
          </cell>
          <cell r="AP36">
            <v>0</v>
          </cell>
          <cell r="AQ36">
            <v>137861.41</v>
          </cell>
          <cell r="AR36">
            <v>878.16</v>
          </cell>
          <cell r="AS36">
            <v>878.16</v>
          </cell>
          <cell r="AT36">
            <v>4</v>
          </cell>
          <cell r="AU36">
            <v>0</v>
          </cell>
          <cell r="AV36">
            <v>0</v>
          </cell>
          <cell r="AW36">
            <v>0</v>
          </cell>
          <cell r="AX36">
            <v>0</v>
          </cell>
          <cell r="AY36">
            <v>130483.42</v>
          </cell>
          <cell r="AZ36">
            <v>107.25</v>
          </cell>
          <cell r="BA36">
            <v>107.25</v>
          </cell>
          <cell r="BB36">
            <v>3</v>
          </cell>
          <cell r="BC36">
            <v>0</v>
          </cell>
          <cell r="BD36">
            <v>0</v>
          </cell>
          <cell r="BE36">
            <v>0</v>
          </cell>
          <cell r="BF36">
            <v>0</v>
          </cell>
          <cell r="BG36">
            <v>126841.39</v>
          </cell>
          <cell r="BH36">
            <v>52.13</v>
          </cell>
          <cell r="BI36">
            <v>52.13</v>
          </cell>
          <cell r="BJ36">
            <v>3</v>
          </cell>
          <cell r="BK36">
            <v>0</v>
          </cell>
          <cell r="BL36">
            <v>0</v>
          </cell>
          <cell r="BM36">
            <v>0</v>
          </cell>
          <cell r="BN36">
            <v>0</v>
          </cell>
          <cell r="BO36">
            <v>123123.29</v>
          </cell>
          <cell r="BP36">
            <v>75.900000000000006</v>
          </cell>
          <cell r="BQ36">
            <v>75.900000000000006</v>
          </cell>
          <cell r="BR36">
            <v>3</v>
          </cell>
          <cell r="BS36">
            <v>0</v>
          </cell>
          <cell r="BT36">
            <v>0</v>
          </cell>
          <cell r="BU36">
            <v>0</v>
          </cell>
          <cell r="BV36">
            <v>0</v>
          </cell>
          <cell r="BW36">
            <v>123123.29</v>
          </cell>
          <cell r="BX36">
            <v>860.18</v>
          </cell>
          <cell r="BY36">
            <v>860.18</v>
          </cell>
          <cell r="BZ36">
            <v>4</v>
          </cell>
          <cell r="CA36">
            <v>0</v>
          </cell>
          <cell r="CB36">
            <v>0</v>
          </cell>
          <cell r="CC36">
            <v>0</v>
          </cell>
          <cell r="CD36">
            <v>0</v>
          </cell>
          <cell r="CE36">
            <v>112816.85</v>
          </cell>
          <cell r="CF36">
            <v>92.73</v>
          </cell>
          <cell r="CG36">
            <v>92.73</v>
          </cell>
          <cell r="CH36">
            <v>3</v>
          </cell>
          <cell r="CI36">
            <v>0</v>
          </cell>
          <cell r="CJ36">
            <v>0</v>
          </cell>
          <cell r="CK36">
            <v>0</v>
          </cell>
          <cell r="CL36">
            <v>0</v>
          </cell>
          <cell r="CM36">
            <v>115498.19</v>
          </cell>
          <cell r="CN36">
            <v>533.79999999999995</v>
          </cell>
          <cell r="CO36">
            <v>533.79999999999995</v>
          </cell>
          <cell r="CP36">
            <v>3</v>
          </cell>
          <cell r="CQ36">
            <v>0</v>
          </cell>
          <cell r="CR36">
            <v>0</v>
          </cell>
          <cell r="CS36">
            <v>0</v>
          </cell>
          <cell r="CT36">
            <v>0</v>
          </cell>
          <cell r="CU36">
            <v>113231.99</v>
          </cell>
          <cell r="CV36">
            <v>408.47</v>
          </cell>
          <cell r="CW36">
            <v>408.47</v>
          </cell>
          <cell r="CX36">
            <v>1</v>
          </cell>
          <cell r="CY36">
            <v>0</v>
          </cell>
          <cell r="CZ36">
            <v>0</v>
          </cell>
          <cell r="DA36">
            <v>0</v>
          </cell>
          <cell r="DB36">
            <v>0</v>
          </cell>
          <cell r="DC36">
            <v>110828.08</v>
          </cell>
          <cell r="DD36">
            <v>387.69</v>
          </cell>
          <cell r="DE36">
            <v>387.69</v>
          </cell>
          <cell r="DF36">
            <v>1</v>
          </cell>
          <cell r="DG36">
            <v>0</v>
          </cell>
          <cell r="DH36">
            <v>0</v>
          </cell>
          <cell r="DI36">
            <v>0</v>
          </cell>
          <cell r="DJ36">
            <v>0</v>
          </cell>
          <cell r="DY36" t="str">
            <v>normal/no action</v>
          </cell>
          <cell r="EA36" t="str">
            <v xml:space="preserve"> </v>
          </cell>
          <cell r="EB36" t="str">
            <v>normal/no action</v>
          </cell>
          <cell r="ED36" t="str">
            <v xml:space="preserve"> </v>
          </cell>
          <cell r="EE36" t="str">
            <v>normal/no action</v>
          </cell>
          <cell r="EG36" t="str">
            <v xml:space="preserve"> </v>
          </cell>
          <cell r="EH36" t="str">
            <v>normal/no action</v>
          </cell>
          <cell r="EJ36" t="str">
            <v xml:space="preserve"> </v>
          </cell>
          <cell r="EK36" t="str">
            <v>ชั้นNotice0</v>
          </cell>
          <cell r="EM36" t="str">
            <v xml:space="preserve"> </v>
          </cell>
          <cell r="EN36" t="str">
            <v>normal/no action</v>
          </cell>
          <cell r="EP36" t="str">
            <v>ผ่อนชำระปกติ (เป็นค่างวดค้างเก่า)</v>
          </cell>
          <cell r="EQ36" t="str">
            <v>normal/no action</v>
          </cell>
          <cell r="ES36" t="str">
            <v>ผ่อนชำระปกติ (เป็นค่างวดค้างเก่า)</v>
          </cell>
          <cell r="ET36" t="str">
            <v>normal/no action</v>
          </cell>
          <cell r="EV36" t="str">
            <v>ผ่อนชำระปกติ (เป็นค่างวดค้างเก่า)</v>
          </cell>
          <cell r="EW36" t="str">
            <v>normal/no action</v>
          </cell>
          <cell r="EY36" t="str">
            <v>ผ่อนชำระปกติ (เป็นค่างวดค้างเก่า)</v>
          </cell>
          <cell r="EZ36" t="str">
            <v>normal/no action</v>
          </cell>
          <cell r="FB36" t="str">
            <v>ผ่อนชำระปกติ (เป็นค่างวดค้างเก่า)</v>
          </cell>
          <cell r="FC36" t="str">
            <v>normal/no action</v>
          </cell>
          <cell r="FE36" t="str">
            <v>ผ่อนชำระปกติ (เป็นค่างวดค้างเก่า)</v>
          </cell>
          <cell r="FF36" t="str">
            <v>normal/no action</v>
          </cell>
          <cell r="FH36" t="str">
            <v>ผ่อนชำระปกติ (เป็นค่างวดค้างเก่า)</v>
          </cell>
          <cell r="FI36" t="str">
            <v>normal/no action</v>
          </cell>
          <cell r="FK36" t="str">
            <v>ผ่อนชำระปกติ (เป็นค่างวดค้างเก่า)</v>
          </cell>
        </row>
        <row r="37">
          <cell r="B37" t="str">
            <v>001-00000903-3</v>
          </cell>
          <cell r="C37" t="str">
            <v>h</v>
          </cell>
          <cell r="D37" t="str">
            <v xml:space="preserve">นางสาวสาลี่ ,นายรุ่งโรจน์ ,นายสมาน ประสาสตร์ </v>
          </cell>
          <cell r="E37" t="str">
            <v>normal/no action</v>
          </cell>
          <cell r="F37">
            <v>200</v>
          </cell>
          <cell r="H37">
            <v>37560</v>
          </cell>
          <cell r="I37">
            <v>541856.40998026635</v>
          </cell>
          <cell r="J37">
            <v>433485.12798421312</v>
          </cell>
          <cell r="K37">
            <v>144059.14000000001</v>
          </cell>
          <cell r="L37">
            <v>94.49</v>
          </cell>
          <cell r="M37">
            <v>94.49</v>
          </cell>
          <cell r="N37">
            <v>0</v>
          </cell>
          <cell r="O37">
            <v>0</v>
          </cell>
          <cell r="P37">
            <v>0</v>
          </cell>
          <cell r="Q37">
            <v>0</v>
          </cell>
          <cell r="R37">
            <v>0</v>
          </cell>
          <cell r="S37">
            <v>144059.14000000001</v>
          </cell>
          <cell r="T37">
            <v>582.67999999999995</v>
          </cell>
          <cell r="U37">
            <v>582.67999999999995</v>
          </cell>
          <cell r="V37">
            <v>1</v>
          </cell>
          <cell r="W37">
            <v>0</v>
          </cell>
          <cell r="X37">
            <v>0</v>
          </cell>
          <cell r="Y37">
            <v>0</v>
          </cell>
          <cell r="Z37">
            <v>0</v>
          </cell>
          <cell r="AA37">
            <v>139012.17000000001</v>
          </cell>
          <cell r="AB37">
            <v>75.98</v>
          </cell>
          <cell r="AC37">
            <v>75.98</v>
          </cell>
          <cell r="AD37">
            <v>1</v>
          </cell>
          <cell r="AE37">
            <v>0</v>
          </cell>
          <cell r="AF37">
            <v>0</v>
          </cell>
          <cell r="AG37">
            <v>0</v>
          </cell>
          <cell r="AH37">
            <v>0</v>
          </cell>
          <cell r="AI37">
            <v>136513.64000000001</v>
          </cell>
          <cell r="AJ37">
            <v>44.77</v>
          </cell>
          <cell r="AK37">
            <v>44.77</v>
          </cell>
          <cell r="AL37">
            <v>1</v>
          </cell>
          <cell r="AM37">
            <v>0</v>
          </cell>
          <cell r="AN37">
            <v>0</v>
          </cell>
          <cell r="AO37">
            <v>0</v>
          </cell>
          <cell r="AP37">
            <v>0</v>
          </cell>
          <cell r="AQ37">
            <v>136513.64000000001</v>
          </cell>
          <cell r="AR37">
            <v>492.46</v>
          </cell>
          <cell r="AS37">
            <v>492.46</v>
          </cell>
          <cell r="AT37">
            <v>2</v>
          </cell>
          <cell r="AU37">
            <v>0</v>
          </cell>
          <cell r="AV37">
            <v>0</v>
          </cell>
          <cell r="AW37">
            <v>0</v>
          </cell>
          <cell r="AX37">
            <v>0</v>
          </cell>
          <cell r="AY37">
            <v>131386</v>
          </cell>
          <cell r="AZ37">
            <v>71.81</v>
          </cell>
          <cell r="BA37">
            <v>71.81</v>
          </cell>
          <cell r="BB37">
            <v>1</v>
          </cell>
          <cell r="BC37">
            <v>0</v>
          </cell>
          <cell r="BD37">
            <v>0</v>
          </cell>
          <cell r="BE37">
            <v>0</v>
          </cell>
          <cell r="BF37">
            <v>0</v>
          </cell>
          <cell r="BG37">
            <v>128845.6</v>
          </cell>
          <cell r="BH37">
            <v>42.25</v>
          </cell>
          <cell r="BI37">
            <v>42.25</v>
          </cell>
          <cell r="BJ37">
            <v>1</v>
          </cell>
          <cell r="BK37">
            <v>0</v>
          </cell>
          <cell r="BL37">
            <v>0</v>
          </cell>
          <cell r="BM37">
            <v>0</v>
          </cell>
          <cell r="BN37">
            <v>0</v>
          </cell>
          <cell r="BO37">
            <v>125868.14</v>
          </cell>
          <cell r="BP37">
            <v>55.04</v>
          </cell>
          <cell r="BQ37">
            <v>55.04</v>
          </cell>
          <cell r="BR37">
            <v>1</v>
          </cell>
          <cell r="BS37">
            <v>0</v>
          </cell>
          <cell r="BT37">
            <v>0</v>
          </cell>
          <cell r="BU37">
            <v>0</v>
          </cell>
          <cell r="BV37">
            <v>0</v>
          </cell>
          <cell r="BW37">
            <v>122880.92</v>
          </cell>
          <cell r="BX37">
            <v>67.16</v>
          </cell>
          <cell r="BY37">
            <v>67.16</v>
          </cell>
          <cell r="BZ37">
            <v>1</v>
          </cell>
          <cell r="CA37">
            <v>0</v>
          </cell>
          <cell r="CB37">
            <v>0</v>
          </cell>
          <cell r="CC37">
            <v>0</v>
          </cell>
          <cell r="CD37">
            <v>0</v>
          </cell>
          <cell r="CE37">
            <v>119910.76</v>
          </cell>
          <cell r="CF37">
            <v>39.32</v>
          </cell>
          <cell r="CG37">
            <v>39.32</v>
          </cell>
          <cell r="CH37">
            <v>1</v>
          </cell>
          <cell r="CI37">
            <v>0</v>
          </cell>
          <cell r="CJ37">
            <v>0</v>
          </cell>
          <cell r="CK37">
            <v>0</v>
          </cell>
          <cell r="CL37">
            <v>0</v>
          </cell>
          <cell r="CM37">
            <v>116890.89</v>
          </cell>
          <cell r="CN37">
            <v>63.89</v>
          </cell>
          <cell r="CO37">
            <v>63.89</v>
          </cell>
          <cell r="CP37">
            <v>1</v>
          </cell>
          <cell r="CQ37">
            <v>0</v>
          </cell>
          <cell r="CR37">
            <v>0</v>
          </cell>
          <cell r="CS37">
            <v>0</v>
          </cell>
          <cell r="CT37">
            <v>0</v>
          </cell>
          <cell r="CU37">
            <v>113874.23</v>
          </cell>
          <cell r="CV37">
            <v>62.24</v>
          </cell>
          <cell r="CW37">
            <v>62.24</v>
          </cell>
          <cell r="CX37">
            <v>1</v>
          </cell>
          <cell r="CY37">
            <v>0</v>
          </cell>
          <cell r="CZ37">
            <v>0</v>
          </cell>
          <cell r="DA37">
            <v>0</v>
          </cell>
          <cell r="DB37">
            <v>0</v>
          </cell>
          <cell r="DC37">
            <v>110872.57</v>
          </cell>
          <cell r="DD37">
            <v>48.48</v>
          </cell>
          <cell r="DE37">
            <v>48.48</v>
          </cell>
          <cell r="DF37">
            <v>1</v>
          </cell>
          <cell r="DG37">
            <v>0</v>
          </cell>
          <cell r="DH37">
            <v>0</v>
          </cell>
          <cell r="DI37">
            <v>0</v>
          </cell>
          <cell r="DJ37">
            <v>0</v>
          </cell>
          <cell r="DY37" t="str">
            <v>normal/no action</v>
          </cell>
          <cell r="EB37" t="str">
            <v>normal/no action</v>
          </cell>
          <cell r="EE37" t="str">
            <v>normal/no action</v>
          </cell>
          <cell r="EH37" t="str">
            <v>normal/no action</v>
          </cell>
          <cell r="EK37" t="str">
            <v>normal/no action</v>
          </cell>
          <cell r="EN37" t="str">
            <v>normal/no action</v>
          </cell>
          <cell r="EQ37" t="str">
            <v>normal/no action</v>
          </cell>
          <cell r="ET37" t="str">
            <v>normal/no action</v>
          </cell>
          <cell r="EW37" t="str">
            <v>normal/no action</v>
          </cell>
          <cell r="EZ37" t="str">
            <v>normal/no action</v>
          </cell>
          <cell r="FC37" t="str">
            <v>normal/no action</v>
          </cell>
          <cell r="FF37" t="str">
            <v>normal/no action</v>
          </cell>
          <cell r="FI37" t="str">
            <v>normal/no action</v>
          </cell>
        </row>
        <row r="38">
          <cell r="B38" t="str">
            <v>001-00000864-9</v>
          </cell>
          <cell r="C38" t="str">
            <v>b</v>
          </cell>
          <cell r="D38" t="str">
            <v>นางสาว สาลี่ ประสาสตร์ , นายรุ่งโรจน์ ประสาท และ นายสมาน ประสาท</v>
          </cell>
          <cell r="E38" t="str">
            <v>normal/no action</v>
          </cell>
          <cell r="F38">
            <v>200</v>
          </cell>
          <cell r="H38">
            <v>37560</v>
          </cell>
          <cell r="I38">
            <v>558143.59001973365</v>
          </cell>
          <cell r="J38">
            <v>446514.87201578694</v>
          </cell>
          <cell r="K38">
            <v>162157.10999999999</v>
          </cell>
          <cell r="L38">
            <v>226.58</v>
          </cell>
          <cell r="M38">
            <v>226.58</v>
          </cell>
          <cell r="N38">
            <v>0</v>
          </cell>
          <cell r="O38">
            <v>0</v>
          </cell>
          <cell r="P38">
            <v>0</v>
          </cell>
          <cell r="Q38">
            <v>0</v>
          </cell>
          <cell r="R38">
            <v>0</v>
          </cell>
          <cell r="S38">
            <v>155403.28</v>
          </cell>
          <cell r="T38">
            <v>144.76</v>
          </cell>
          <cell r="U38">
            <v>144.76</v>
          </cell>
          <cell r="V38">
            <v>0</v>
          </cell>
          <cell r="W38">
            <v>0</v>
          </cell>
          <cell r="X38">
            <v>0</v>
          </cell>
          <cell r="Y38">
            <v>0</v>
          </cell>
          <cell r="Z38">
            <v>0</v>
          </cell>
          <cell r="AA38">
            <v>154436.15</v>
          </cell>
          <cell r="AB38">
            <v>179.82</v>
          </cell>
          <cell r="AC38">
            <v>179.82</v>
          </cell>
          <cell r="AD38">
            <v>0</v>
          </cell>
          <cell r="AE38">
            <v>0</v>
          </cell>
          <cell r="AF38">
            <v>0</v>
          </cell>
          <cell r="AG38">
            <v>0</v>
          </cell>
          <cell r="AH38">
            <v>0</v>
          </cell>
          <cell r="AI38">
            <v>150622.98000000001</v>
          </cell>
          <cell r="AJ38">
            <v>105.23</v>
          </cell>
          <cell r="AK38">
            <v>105.23</v>
          </cell>
          <cell r="AL38">
            <v>1</v>
          </cell>
          <cell r="AM38">
            <v>0</v>
          </cell>
          <cell r="AN38">
            <v>0</v>
          </cell>
          <cell r="AO38">
            <v>0</v>
          </cell>
          <cell r="AP38">
            <v>0</v>
          </cell>
          <cell r="AQ38">
            <v>143675.28</v>
          </cell>
          <cell r="AR38">
            <v>100.38</v>
          </cell>
          <cell r="AS38">
            <v>100.38</v>
          </cell>
          <cell r="AT38">
            <v>0</v>
          </cell>
          <cell r="AU38">
            <v>0</v>
          </cell>
          <cell r="AV38">
            <v>0</v>
          </cell>
          <cell r="AW38">
            <v>0</v>
          </cell>
          <cell r="AX38">
            <v>0</v>
          </cell>
          <cell r="AY38">
            <v>142665.84</v>
          </cell>
          <cell r="AZ38">
            <v>166.12</v>
          </cell>
          <cell r="BA38">
            <v>166.12</v>
          </cell>
          <cell r="BB38">
            <v>0</v>
          </cell>
          <cell r="BC38">
            <v>0</v>
          </cell>
          <cell r="BD38">
            <v>0</v>
          </cell>
          <cell r="BE38">
            <v>0</v>
          </cell>
          <cell r="BF38">
            <v>0</v>
          </cell>
          <cell r="BG38">
            <v>138729</v>
          </cell>
          <cell r="BH38">
            <v>96.92</v>
          </cell>
          <cell r="BI38">
            <v>96.92</v>
          </cell>
          <cell r="BJ38">
            <v>0</v>
          </cell>
          <cell r="BK38">
            <v>0</v>
          </cell>
          <cell r="BL38">
            <v>0</v>
          </cell>
          <cell r="BM38">
            <v>0</v>
          </cell>
          <cell r="BN38">
            <v>0</v>
          </cell>
          <cell r="BO38">
            <v>134698.20000000001</v>
          </cell>
          <cell r="BP38">
            <v>125.47</v>
          </cell>
          <cell r="BQ38">
            <v>125.47</v>
          </cell>
          <cell r="BR38">
            <v>0</v>
          </cell>
          <cell r="BS38">
            <v>0</v>
          </cell>
          <cell r="BT38">
            <v>0</v>
          </cell>
          <cell r="BU38">
            <v>0</v>
          </cell>
          <cell r="BV38">
            <v>0</v>
          </cell>
          <cell r="BW38">
            <v>130639.24</v>
          </cell>
          <cell r="BX38">
            <v>152.11000000000001</v>
          </cell>
          <cell r="BY38">
            <v>152.11000000000001</v>
          </cell>
          <cell r="BZ38">
            <v>0</v>
          </cell>
          <cell r="CA38">
            <v>0</v>
          </cell>
          <cell r="CB38">
            <v>0</v>
          </cell>
          <cell r="CC38">
            <v>0</v>
          </cell>
          <cell r="CD38">
            <v>0</v>
          </cell>
          <cell r="CE38">
            <v>126612.77</v>
          </cell>
          <cell r="CF38">
            <v>88.46</v>
          </cell>
          <cell r="CG38">
            <v>88.46</v>
          </cell>
          <cell r="CH38">
            <v>0</v>
          </cell>
          <cell r="CI38">
            <v>0</v>
          </cell>
          <cell r="CJ38">
            <v>0</v>
          </cell>
          <cell r="CK38">
            <v>0</v>
          </cell>
          <cell r="CL38">
            <v>0</v>
          </cell>
          <cell r="CM38">
            <v>122467.84</v>
          </cell>
          <cell r="CN38">
            <v>142.6</v>
          </cell>
          <cell r="CO38">
            <v>142.6</v>
          </cell>
          <cell r="CP38">
            <v>0</v>
          </cell>
          <cell r="CQ38">
            <v>0</v>
          </cell>
          <cell r="CR38">
            <v>0</v>
          </cell>
          <cell r="CS38">
            <v>0</v>
          </cell>
          <cell r="CT38">
            <v>0</v>
          </cell>
          <cell r="CU38">
            <v>118323.44</v>
          </cell>
          <cell r="CV38">
            <v>137.77000000000001</v>
          </cell>
          <cell r="CW38">
            <v>137.77000000000001</v>
          </cell>
          <cell r="CX38">
            <v>0</v>
          </cell>
          <cell r="CY38">
            <v>0</v>
          </cell>
          <cell r="CZ38">
            <v>0</v>
          </cell>
          <cell r="DA38">
            <v>0</v>
          </cell>
          <cell r="DB38">
            <v>0</v>
          </cell>
          <cell r="DC38">
            <v>114205.19</v>
          </cell>
          <cell r="DD38">
            <v>106.38</v>
          </cell>
          <cell r="DE38">
            <v>106.38</v>
          </cell>
          <cell r="DF38">
            <v>0</v>
          </cell>
          <cell r="DG38">
            <v>0</v>
          </cell>
          <cell r="DH38">
            <v>0</v>
          </cell>
          <cell r="DI38">
            <v>0</v>
          </cell>
          <cell r="DJ38">
            <v>0</v>
          </cell>
          <cell r="DY38" t="str">
            <v>normal/no action</v>
          </cell>
          <cell r="EA38" t="str">
            <v xml:space="preserve"> </v>
          </cell>
          <cell r="EB38" t="str">
            <v>normal/no action</v>
          </cell>
          <cell r="ED38" t="str">
            <v xml:space="preserve"> </v>
          </cell>
          <cell r="EE38" t="str">
            <v>normal/no action</v>
          </cell>
          <cell r="EG38" t="str">
            <v xml:space="preserve"> </v>
          </cell>
          <cell r="EH38" t="str">
            <v>normal/no action</v>
          </cell>
          <cell r="EJ38" t="str">
            <v xml:space="preserve"> </v>
          </cell>
          <cell r="EK38" t="str">
            <v>normal/no action</v>
          </cell>
          <cell r="EM38" t="str">
            <v xml:space="preserve"> </v>
          </cell>
          <cell r="EN38" t="str">
            <v>normal/no action</v>
          </cell>
          <cell r="EP38" t="str">
            <v xml:space="preserve"> </v>
          </cell>
          <cell r="EQ38" t="str">
            <v>normal/no action</v>
          </cell>
          <cell r="ES38" t="str">
            <v xml:space="preserve"> </v>
          </cell>
          <cell r="ET38" t="str">
            <v>normal/no action</v>
          </cell>
          <cell r="EV38" t="str">
            <v xml:space="preserve"> </v>
          </cell>
          <cell r="EW38" t="str">
            <v>normal/no action</v>
          </cell>
          <cell r="EY38" t="str">
            <v xml:space="preserve"> </v>
          </cell>
          <cell r="EZ38" t="str">
            <v>normal/no action</v>
          </cell>
          <cell r="FB38" t="str">
            <v xml:space="preserve"> </v>
          </cell>
          <cell r="FC38" t="str">
            <v>normal/no action</v>
          </cell>
          <cell r="FE38" t="str">
            <v xml:space="preserve"> </v>
          </cell>
          <cell r="FF38" t="str">
            <v>normal/no action</v>
          </cell>
          <cell r="FH38" t="str">
            <v xml:space="preserve"> </v>
          </cell>
          <cell r="FI38" t="str">
            <v>normal/no action</v>
          </cell>
          <cell r="FK38" t="str">
            <v xml:space="preserve"> </v>
          </cell>
        </row>
        <row r="39">
          <cell r="B39" t="str">
            <v>001-00000083-4</v>
          </cell>
          <cell r="C39" t="str">
            <v>h</v>
          </cell>
          <cell r="D39" t="str">
            <v xml:space="preserve">นาง อัจฉรา สุพัฒนผลาผล </v>
          </cell>
          <cell r="E39" t="str">
            <v>normal/no action</v>
          </cell>
          <cell r="F39">
            <v>400</v>
          </cell>
          <cell r="H39">
            <v>35529</v>
          </cell>
          <cell r="I39">
            <v>406500</v>
          </cell>
          <cell r="J39">
            <v>243900</v>
          </cell>
          <cell r="K39">
            <v>157041.15</v>
          </cell>
          <cell r="L39">
            <v>692.7</v>
          </cell>
          <cell r="M39">
            <v>692.7</v>
          </cell>
          <cell r="N39">
            <v>2</v>
          </cell>
          <cell r="O39">
            <v>0</v>
          </cell>
          <cell r="P39">
            <v>0</v>
          </cell>
          <cell r="Q39">
            <v>0</v>
          </cell>
          <cell r="R39">
            <v>0</v>
          </cell>
          <cell r="S39">
            <v>154944.67000000001</v>
          </cell>
          <cell r="T39">
            <v>713.17</v>
          </cell>
          <cell r="U39">
            <v>713.17</v>
          </cell>
          <cell r="V39">
            <v>2</v>
          </cell>
          <cell r="W39">
            <v>0</v>
          </cell>
          <cell r="X39">
            <v>0</v>
          </cell>
          <cell r="Y39">
            <v>0</v>
          </cell>
          <cell r="Z39">
            <v>0</v>
          </cell>
          <cell r="AA39">
            <v>152806.42000000001</v>
          </cell>
          <cell r="AB39">
            <v>703.33</v>
          </cell>
          <cell r="AC39">
            <v>703.33</v>
          </cell>
          <cell r="AD39">
            <v>4</v>
          </cell>
          <cell r="AE39">
            <v>0</v>
          </cell>
          <cell r="AF39">
            <v>0</v>
          </cell>
          <cell r="AG39">
            <v>0</v>
          </cell>
          <cell r="AH39">
            <v>0</v>
          </cell>
          <cell r="AI39">
            <v>150714.89000000001</v>
          </cell>
          <cell r="AJ39">
            <v>693.7</v>
          </cell>
          <cell r="AK39">
            <v>693.7</v>
          </cell>
          <cell r="AL39">
            <v>2</v>
          </cell>
          <cell r="AM39">
            <v>0</v>
          </cell>
          <cell r="AN39">
            <v>0</v>
          </cell>
          <cell r="AO39">
            <v>0</v>
          </cell>
          <cell r="AP39">
            <v>0</v>
          </cell>
          <cell r="AQ39">
            <v>148610.92000000001</v>
          </cell>
          <cell r="AR39">
            <v>655.52</v>
          </cell>
          <cell r="AS39">
            <v>655.52</v>
          </cell>
          <cell r="AT39">
            <v>4</v>
          </cell>
          <cell r="AU39">
            <v>0</v>
          </cell>
          <cell r="AV39">
            <v>0</v>
          </cell>
          <cell r="AW39">
            <v>0</v>
          </cell>
          <cell r="AX39">
            <v>0</v>
          </cell>
          <cell r="AY39">
            <v>148610.92000000001</v>
          </cell>
          <cell r="AZ39">
            <v>1539.05</v>
          </cell>
          <cell r="BA39">
            <v>1539.05</v>
          </cell>
          <cell r="BB39">
            <v>5</v>
          </cell>
          <cell r="BC39">
            <v>0</v>
          </cell>
          <cell r="BD39">
            <v>0</v>
          </cell>
          <cell r="BE39">
            <v>0</v>
          </cell>
          <cell r="BF39">
            <v>0</v>
          </cell>
          <cell r="BG39">
            <v>143377.98000000001</v>
          </cell>
          <cell r="BH39">
            <v>604.94000000000005</v>
          </cell>
          <cell r="BI39">
            <v>604.94000000000005</v>
          </cell>
          <cell r="BJ39">
            <v>4</v>
          </cell>
          <cell r="BK39">
            <v>0</v>
          </cell>
          <cell r="BL39">
            <v>0</v>
          </cell>
          <cell r="BM39">
            <v>0</v>
          </cell>
          <cell r="BN39">
            <v>0</v>
          </cell>
          <cell r="BO39">
            <v>137174.87</v>
          </cell>
          <cell r="BP39">
            <v>631.39</v>
          </cell>
          <cell r="BQ39">
            <v>631.39</v>
          </cell>
          <cell r="BR39">
            <v>3</v>
          </cell>
          <cell r="BS39">
            <v>0</v>
          </cell>
          <cell r="BT39">
            <v>0</v>
          </cell>
          <cell r="BU39">
            <v>0</v>
          </cell>
          <cell r="BV39">
            <v>0</v>
          </cell>
          <cell r="BW39">
            <v>131016.72</v>
          </cell>
          <cell r="BX39">
            <v>577.91</v>
          </cell>
          <cell r="BY39">
            <v>577.91</v>
          </cell>
          <cell r="BZ39">
            <v>2</v>
          </cell>
          <cell r="CA39">
            <v>0</v>
          </cell>
          <cell r="CB39">
            <v>0</v>
          </cell>
          <cell r="CC39">
            <v>0</v>
          </cell>
          <cell r="CD39">
            <v>0</v>
          </cell>
          <cell r="CE39">
            <v>128270.52</v>
          </cell>
          <cell r="CF39">
            <v>565.79999999999995</v>
          </cell>
          <cell r="CG39">
            <v>565.79999999999995</v>
          </cell>
          <cell r="CH39">
            <v>2</v>
          </cell>
          <cell r="CI39">
            <v>0</v>
          </cell>
          <cell r="CJ39">
            <v>0</v>
          </cell>
          <cell r="CK39">
            <v>0</v>
          </cell>
          <cell r="CL39">
            <v>0</v>
          </cell>
          <cell r="CM39">
            <v>125508.52</v>
          </cell>
          <cell r="CN39">
            <v>577.67999999999995</v>
          </cell>
          <cell r="CO39">
            <v>577.67999999999995</v>
          </cell>
          <cell r="CP39">
            <v>2</v>
          </cell>
          <cell r="CQ39">
            <v>0</v>
          </cell>
          <cell r="CR39">
            <v>0</v>
          </cell>
          <cell r="CS39">
            <v>0</v>
          </cell>
          <cell r="CT39">
            <v>0</v>
          </cell>
          <cell r="CU39">
            <v>125508.52</v>
          </cell>
          <cell r="CV39">
            <v>1299.78</v>
          </cell>
          <cell r="CW39">
            <v>1299.78</v>
          </cell>
          <cell r="CX39">
            <v>3</v>
          </cell>
          <cell r="CY39">
            <v>0</v>
          </cell>
          <cell r="CZ39">
            <v>0</v>
          </cell>
          <cell r="DA39">
            <v>0</v>
          </cell>
          <cell r="DB39">
            <v>0</v>
          </cell>
          <cell r="DC39">
            <v>118420.2</v>
          </cell>
          <cell r="DD39">
            <v>249.82</v>
          </cell>
          <cell r="DE39">
            <v>249.82</v>
          </cell>
          <cell r="DF39">
            <v>1</v>
          </cell>
          <cell r="DG39">
            <v>0</v>
          </cell>
          <cell r="DH39">
            <v>0</v>
          </cell>
          <cell r="DI39">
            <v>0</v>
          </cell>
          <cell r="DJ39">
            <v>0</v>
          </cell>
          <cell r="DY39" t="str">
            <v>normal/no action</v>
          </cell>
          <cell r="EA39" t="str">
            <v xml:space="preserve"> </v>
          </cell>
          <cell r="EB39" t="str">
            <v>normal/no action</v>
          </cell>
          <cell r="ED39" t="str">
            <v xml:space="preserve"> </v>
          </cell>
          <cell r="EE39" t="str">
            <v>normal/no action</v>
          </cell>
          <cell r="EG39" t="str">
            <v xml:space="preserve"> </v>
          </cell>
          <cell r="EH39" t="str">
            <v>normal/no action</v>
          </cell>
          <cell r="EJ39" t="str">
            <v xml:space="preserve"> </v>
          </cell>
          <cell r="EK39" t="str">
            <v>normal/no action</v>
          </cell>
          <cell r="EM39" t="str">
            <v xml:space="preserve"> </v>
          </cell>
          <cell r="EN39" t="str">
            <v>normal/no action</v>
          </cell>
          <cell r="EP39" t="str">
            <v>ผ่อนชำระปกติ (เป็นค่างวดค้างเก่า)</v>
          </cell>
          <cell r="EQ39" t="str">
            <v>normal/no action</v>
          </cell>
          <cell r="ES39" t="str">
            <v>ผ่อนชำระปกติ (เป็นค่างวดค้างเก่า)</v>
          </cell>
          <cell r="ET39" t="str">
            <v>normal/no action</v>
          </cell>
          <cell r="EV39" t="str">
            <v>ผ่อนชำระปกติ (เป็นค่างวดค้างเก่า)</v>
          </cell>
          <cell r="EW39" t="str">
            <v>normal/no action</v>
          </cell>
          <cell r="EY39" t="str">
            <v>ผ่อนชำระปกติ (เป็นค่างวดค้างเก่า)</v>
          </cell>
          <cell r="EZ39" t="str">
            <v>normal/no action</v>
          </cell>
          <cell r="FB39" t="str">
            <v>ผ่อนชำระปกติ (เป็นค่างวดค้างเก่า)</v>
          </cell>
          <cell r="FC39" t="str">
            <v>normal/no action</v>
          </cell>
          <cell r="FE39" t="str">
            <v>ผ่อนชำระปกติ (เป็นค่างวดค้างเก่า)</v>
          </cell>
          <cell r="FF39" t="str">
            <v>normal/no action</v>
          </cell>
          <cell r="FH39" t="str">
            <v>ผ่อนชำระปกติ (เป็นค่างวดค้างเก่า)</v>
          </cell>
          <cell r="FI39" t="str">
            <v>normal/no action</v>
          </cell>
          <cell r="FK39" t="str">
            <v>ผ่อนชำระปกติ (เป็นค่างวดค้างเก่า)</v>
          </cell>
        </row>
        <row r="40">
          <cell r="B40" t="str">
            <v>001-00000910-0</v>
          </cell>
          <cell r="C40" t="str">
            <v>h</v>
          </cell>
          <cell r="D40" t="str">
            <v xml:space="preserve">นาย ถาวร หล่อใจ </v>
          </cell>
          <cell r="E40" t="str">
            <v>normal/no action</v>
          </cell>
          <cell r="F40">
            <v>200</v>
          </cell>
          <cell r="H40">
            <v>37916</v>
          </cell>
          <cell r="I40">
            <v>668884.8724783581</v>
          </cell>
          <cell r="J40">
            <v>535107.89798268653</v>
          </cell>
          <cell r="K40">
            <v>170000</v>
          </cell>
          <cell r="L40">
            <v>538.91999999999996</v>
          </cell>
          <cell r="M40">
            <v>538.91999999999996</v>
          </cell>
          <cell r="N40">
            <v>1</v>
          </cell>
          <cell r="O40">
            <v>0</v>
          </cell>
          <cell r="P40">
            <v>0</v>
          </cell>
          <cell r="Q40">
            <v>0</v>
          </cell>
          <cell r="R40">
            <v>0</v>
          </cell>
          <cell r="S40">
            <v>166240.68</v>
          </cell>
          <cell r="T40">
            <v>72.69</v>
          </cell>
          <cell r="U40">
            <v>72.69</v>
          </cell>
          <cell r="V40">
            <v>1</v>
          </cell>
          <cell r="W40">
            <v>0</v>
          </cell>
          <cell r="X40">
            <v>0</v>
          </cell>
          <cell r="Y40">
            <v>0</v>
          </cell>
          <cell r="Z40">
            <v>0</v>
          </cell>
          <cell r="AA40">
            <v>161949.51</v>
          </cell>
          <cell r="AB40">
            <v>88.52</v>
          </cell>
          <cell r="AC40">
            <v>88.52</v>
          </cell>
          <cell r="AD40">
            <v>0</v>
          </cell>
          <cell r="AE40">
            <v>0</v>
          </cell>
          <cell r="AF40">
            <v>0</v>
          </cell>
          <cell r="AG40">
            <v>0</v>
          </cell>
          <cell r="AH40">
            <v>0</v>
          </cell>
          <cell r="AI40">
            <v>157733.73000000001</v>
          </cell>
          <cell r="AJ40">
            <v>51.73</v>
          </cell>
          <cell r="AK40">
            <v>51.73</v>
          </cell>
          <cell r="AL40">
            <v>1</v>
          </cell>
          <cell r="AM40">
            <v>0</v>
          </cell>
          <cell r="AN40">
            <v>0</v>
          </cell>
          <cell r="AO40">
            <v>0</v>
          </cell>
          <cell r="AP40">
            <v>0</v>
          </cell>
          <cell r="AQ40">
            <v>153451.01</v>
          </cell>
          <cell r="AR40">
            <v>50.32</v>
          </cell>
          <cell r="AS40">
            <v>50.32</v>
          </cell>
          <cell r="AT40">
            <v>0</v>
          </cell>
          <cell r="AU40">
            <v>0</v>
          </cell>
          <cell r="AV40">
            <v>0</v>
          </cell>
          <cell r="AW40">
            <v>0</v>
          </cell>
          <cell r="AX40">
            <v>0</v>
          </cell>
          <cell r="AY40">
            <v>149137.46</v>
          </cell>
          <cell r="AZ40">
            <v>81.510000000000005</v>
          </cell>
          <cell r="BA40">
            <v>81.510000000000005</v>
          </cell>
          <cell r="BB40">
            <v>0</v>
          </cell>
          <cell r="BC40">
            <v>0</v>
          </cell>
          <cell r="BD40">
            <v>0</v>
          </cell>
          <cell r="BE40">
            <v>0</v>
          </cell>
          <cell r="BF40">
            <v>0</v>
          </cell>
          <cell r="BG40">
            <v>144859.15</v>
          </cell>
          <cell r="BH40">
            <v>47.51</v>
          </cell>
          <cell r="BI40">
            <v>47.51</v>
          </cell>
          <cell r="BJ40">
            <v>0</v>
          </cell>
          <cell r="BK40">
            <v>0</v>
          </cell>
          <cell r="BL40">
            <v>0</v>
          </cell>
          <cell r="BM40">
            <v>0</v>
          </cell>
          <cell r="BN40">
            <v>0</v>
          </cell>
          <cell r="BO40">
            <v>140534.22</v>
          </cell>
          <cell r="BP40">
            <v>61.45</v>
          </cell>
          <cell r="BQ40">
            <v>61.45</v>
          </cell>
          <cell r="BR40">
            <v>0</v>
          </cell>
          <cell r="BS40">
            <v>0</v>
          </cell>
          <cell r="BT40">
            <v>0</v>
          </cell>
          <cell r="BU40">
            <v>0</v>
          </cell>
          <cell r="BV40">
            <v>0</v>
          </cell>
          <cell r="BW40">
            <v>136195.1</v>
          </cell>
          <cell r="BX40">
            <v>74.44</v>
          </cell>
          <cell r="BY40">
            <v>74.44</v>
          </cell>
          <cell r="BZ40">
            <v>0</v>
          </cell>
          <cell r="CA40">
            <v>0</v>
          </cell>
          <cell r="CB40">
            <v>0</v>
          </cell>
          <cell r="CC40">
            <v>0</v>
          </cell>
          <cell r="CD40">
            <v>0</v>
          </cell>
          <cell r="CE40">
            <v>131871.51999999999</v>
          </cell>
          <cell r="CF40">
            <v>43.25</v>
          </cell>
          <cell r="CG40">
            <v>43.25</v>
          </cell>
          <cell r="CH40">
            <v>0</v>
          </cell>
          <cell r="CI40">
            <v>0</v>
          </cell>
          <cell r="CJ40">
            <v>0</v>
          </cell>
          <cell r="CK40">
            <v>0</v>
          </cell>
          <cell r="CL40">
            <v>0</v>
          </cell>
          <cell r="CM40">
            <v>127489.58</v>
          </cell>
          <cell r="CN40">
            <v>69.680000000000007</v>
          </cell>
          <cell r="CO40">
            <v>69.680000000000007</v>
          </cell>
          <cell r="CP40">
            <v>0</v>
          </cell>
          <cell r="CQ40">
            <v>0</v>
          </cell>
          <cell r="CR40">
            <v>0</v>
          </cell>
          <cell r="CS40">
            <v>0</v>
          </cell>
          <cell r="CT40">
            <v>0</v>
          </cell>
          <cell r="CU40">
            <v>123107.67</v>
          </cell>
          <cell r="CV40">
            <v>67.290000000000006</v>
          </cell>
          <cell r="CW40">
            <v>67.290000000000006</v>
          </cell>
          <cell r="CX40">
            <v>0</v>
          </cell>
          <cell r="CY40">
            <v>0</v>
          </cell>
          <cell r="CZ40">
            <v>0</v>
          </cell>
          <cell r="DA40">
            <v>0</v>
          </cell>
          <cell r="DB40">
            <v>0</v>
          </cell>
          <cell r="DC40">
            <v>118738.31</v>
          </cell>
          <cell r="DD40">
            <v>51.92</v>
          </cell>
          <cell r="DE40">
            <v>51.92</v>
          </cell>
          <cell r="DF40">
            <v>0</v>
          </cell>
          <cell r="DG40">
            <v>0</v>
          </cell>
          <cell r="DH40">
            <v>0</v>
          </cell>
          <cell r="DI40">
            <v>0</v>
          </cell>
          <cell r="DJ40">
            <v>0</v>
          </cell>
          <cell r="DY40" t="str">
            <v>normal/no action</v>
          </cell>
          <cell r="EB40" t="str">
            <v>normal/no action</v>
          </cell>
          <cell r="EE40" t="str">
            <v>normal/no action</v>
          </cell>
          <cell r="EH40" t="str">
            <v>normal/no action</v>
          </cell>
          <cell r="EK40" t="str">
            <v>normal/no action</v>
          </cell>
          <cell r="EN40" t="str">
            <v>normal/no action</v>
          </cell>
          <cell r="EQ40" t="str">
            <v>normal/no action</v>
          </cell>
          <cell r="ET40" t="str">
            <v>normal/no action</v>
          </cell>
          <cell r="EW40" t="str">
            <v>normal/no action</v>
          </cell>
          <cell r="EZ40" t="str">
            <v>normal/no action</v>
          </cell>
          <cell r="FC40" t="str">
            <v>normal/no action</v>
          </cell>
          <cell r="FF40" t="str">
            <v>normal/no action</v>
          </cell>
          <cell r="FI40" t="str">
            <v>normal/no action</v>
          </cell>
        </row>
        <row r="41">
          <cell r="B41" t="str">
            <v>001-00000139-1</v>
          </cell>
          <cell r="C41" t="str">
            <v>h</v>
          </cell>
          <cell r="D41" t="str">
            <v>น.ส.ธัญวรัตน์ สงพูล,นายสมเกียรติ  พลอยแสง</v>
          </cell>
          <cell r="E41" t="str">
            <v>normal/no action</v>
          </cell>
          <cell r="F41">
            <v>400</v>
          </cell>
          <cell r="H41">
            <v>35166</v>
          </cell>
          <cell r="I41">
            <v>276984.74605187366</v>
          </cell>
          <cell r="J41">
            <v>166190.8476311242</v>
          </cell>
          <cell r="K41">
            <v>142216.06</v>
          </cell>
          <cell r="L41">
            <v>163.65</v>
          </cell>
          <cell r="M41">
            <v>163.65</v>
          </cell>
          <cell r="N41">
            <v>0</v>
          </cell>
          <cell r="O41">
            <v>0</v>
          </cell>
          <cell r="P41">
            <v>0</v>
          </cell>
          <cell r="Q41">
            <v>0</v>
          </cell>
          <cell r="R41">
            <v>0</v>
          </cell>
          <cell r="S41">
            <v>138616.10999999999</v>
          </cell>
          <cell r="T41">
            <v>106.34</v>
          </cell>
          <cell r="U41">
            <v>106.34</v>
          </cell>
          <cell r="V41">
            <v>0</v>
          </cell>
          <cell r="W41">
            <v>0</v>
          </cell>
          <cell r="X41">
            <v>0</v>
          </cell>
          <cell r="Y41">
            <v>0</v>
          </cell>
          <cell r="Z41">
            <v>0</v>
          </cell>
          <cell r="AA41">
            <v>134860.47</v>
          </cell>
          <cell r="AB41">
            <v>129.32</v>
          </cell>
          <cell r="AC41">
            <v>129.32</v>
          </cell>
          <cell r="AD41">
            <v>0</v>
          </cell>
          <cell r="AE41">
            <v>0</v>
          </cell>
          <cell r="AF41">
            <v>0</v>
          </cell>
          <cell r="AG41">
            <v>0</v>
          </cell>
          <cell r="AH41">
            <v>0</v>
          </cell>
          <cell r="AI41">
            <v>131213.97</v>
          </cell>
          <cell r="AJ41">
            <v>75.489999999999995</v>
          </cell>
          <cell r="AK41">
            <v>75.489999999999995</v>
          </cell>
          <cell r="AL41">
            <v>0</v>
          </cell>
          <cell r="AM41">
            <v>0</v>
          </cell>
          <cell r="AN41">
            <v>0</v>
          </cell>
          <cell r="AO41">
            <v>0</v>
          </cell>
          <cell r="AP41">
            <v>0</v>
          </cell>
          <cell r="AQ41">
            <v>127468.89</v>
          </cell>
          <cell r="AR41">
            <v>73.34</v>
          </cell>
          <cell r="AS41">
            <v>73.34</v>
          </cell>
          <cell r="AT41">
            <v>0</v>
          </cell>
          <cell r="AU41">
            <v>0</v>
          </cell>
          <cell r="AV41">
            <v>0</v>
          </cell>
          <cell r="AW41">
            <v>0</v>
          </cell>
          <cell r="AX41">
            <v>0</v>
          </cell>
          <cell r="AY41">
            <v>123677.83</v>
          </cell>
          <cell r="AZ41">
            <v>118.6</v>
          </cell>
          <cell r="BA41">
            <v>118.6</v>
          </cell>
          <cell r="BB41">
            <v>0</v>
          </cell>
          <cell r="BC41">
            <v>0</v>
          </cell>
          <cell r="BD41">
            <v>0</v>
          </cell>
          <cell r="BE41">
            <v>0</v>
          </cell>
          <cell r="BF41">
            <v>0</v>
          </cell>
          <cell r="BG41">
            <v>119936.85</v>
          </cell>
          <cell r="BH41">
            <v>69</v>
          </cell>
          <cell r="BI41">
            <v>69</v>
          </cell>
          <cell r="BJ41">
            <v>0</v>
          </cell>
          <cell r="BK41">
            <v>0</v>
          </cell>
          <cell r="BL41">
            <v>0</v>
          </cell>
          <cell r="BM41">
            <v>0</v>
          </cell>
          <cell r="BN41">
            <v>0</v>
          </cell>
          <cell r="BO41">
            <v>119936.85</v>
          </cell>
          <cell r="BP41">
            <v>358.83</v>
          </cell>
          <cell r="BQ41">
            <v>358.83</v>
          </cell>
          <cell r="BR41">
            <v>1</v>
          </cell>
          <cell r="BS41">
            <v>0</v>
          </cell>
          <cell r="BT41">
            <v>0</v>
          </cell>
          <cell r="BU41">
            <v>0</v>
          </cell>
          <cell r="BV41">
            <v>0</v>
          </cell>
          <cell r="BW41">
            <v>119936.85</v>
          </cell>
          <cell r="BX41">
            <v>1071.8800000000001</v>
          </cell>
          <cell r="BY41">
            <v>1071.8800000000001</v>
          </cell>
          <cell r="BZ41">
            <v>2</v>
          </cell>
          <cell r="CA41">
            <v>0</v>
          </cell>
          <cell r="CB41">
            <v>0</v>
          </cell>
          <cell r="CC41">
            <v>0</v>
          </cell>
          <cell r="CD41">
            <v>0</v>
          </cell>
          <cell r="CE41">
            <v>119936.85</v>
          </cell>
          <cell r="CF41">
            <v>1761.92</v>
          </cell>
          <cell r="CG41">
            <v>1761.92</v>
          </cell>
          <cell r="CH41">
            <v>3</v>
          </cell>
          <cell r="CI41">
            <v>0</v>
          </cell>
          <cell r="CJ41">
            <v>0</v>
          </cell>
          <cell r="CK41">
            <v>0</v>
          </cell>
          <cell r="CL41">
            <v>0</v>
          </cell>
          <cell r="CM41">
            <v>119936.85</v>
          </cell>
          <cell r="CN41">
            <v>2593.2600000000002</v>
          </cell>
          <cell r="CO41">
            <v>2593.2600000000002</v>
          </cell>
          <cell r="CP41">
            <v>3</v>
          </cell>
          <cell r="CQ41">
            <v>0</v>
          </cell>
          <cell r="CR41">
            <v>0</v>
          </cell>
          <cell r="CS41">
            <v>0</v>
          </cell>
          <cell r="CT41">
            <v>0</v>
          </cell>
          <cell r="CU41">
            <v>119936.85</v>
          </cell>
          <cell r="CV41">
            <v>4466.24</v>
          </cell>
          <cell r="CW41">
            <v>4466.24</v>
          </cell>
          <cell r="CX41">
            <v>5</v>
          </cell>
          <cell r="CY41">
            <v>0</v>
          </cell>
          <cell r="CZ41">
            <v>0</v>
          </cell>
          <cell r="DA41">
            <v>0</v>
          </cell>
          <cell r="DB41">
            <v>0</v>
          </cell>
          <cell r="DC41">
            <v>119936.85</v>
          </cell>
          <cell r="DD41">
            <v>6487.1</v>
          </cell>
          <cell r="DE41">
            <v>5097.3161250000003</v>
          </cell>
          <cell r="DF41">
            <v>6</v>
          </cell>
          <cell r="DG41">
            <v>0</v>
          </cell>
          <cell r="DH41">
            <v>0</v>
          </cell>
          <cell r="DI41">
            <v>0</v>
          </cell>
          <cell r="DJ41">
            <v>0</v>
          </cell>
          <cell r="DY41" t="str">
            <v>normal/no action</v>
          </cell>
          <cell r="EA41" t="str">
            <v xml:space="preserve"> </v>
          </cell>
          <cell r="EB41" t="str">
            <v>normal/no action</v>
          </cell>
          <cell r="ED41" t="str">
            <v xml:space="preserve"> </v>
          </cell>
          <cell r="EE41" t="str">
            <v>normal/no action</v>
          </cell>
          <cell r="EG41" t="str">
            <v xml:space="preserve"> </v>
          </cell>
          <cell r="EH41" t="str">
            <v>normal/no action</v>
          </cell>
          <cell r="EJ41" t="str">
            <v xml:space="preserve"> </v>
          </cell>
          <cell r="EK41" t="str">
            <v>normal/no action</v>
          </cell>
          <cell r="EM41" t="str">
            <v xml:space="preserve"> </v>
          </cell>
          <cell r="EN41" t="str">
            <v>normal/no action</v>
          </cell>
          <cell r="EP41" t="str">
            <v xml:space="preserve"> </v>
          </cell>
          <cell r="EQ41" t="str">
            <v>normal/no action</v>
          </cell>
          <cell r="ES41" t="str">
            <v xml:space="preserve"> </v>
          </cell>
          <cell r="ET41" t="str">
            <v>normal/no action</v>
          </cell>
          <cell r="EV41" t="str">
            <v xml:space="preserve"> </v>
          </cell>
          <cell r="EW41" t="str">
            <v>normal/no action</v>
          </cell>
          <cell r="EY41" t="str">
            <v xml:space="preserve"> </v>
          </cell>
          <cell r="EZ41" t="str">
            <v>normal/no action</v>
          </cell>
          <cell r="FB41" t="str">
            <v xml:space="preserve"> </v>
          </cell>
          <cell r="FC41" t="str">
            <v>normal/no action</v>
          </cell>
          <cell r="FE41" t="str">
            <v xml:space="preserve"> </v>
          </cell>
          <cell r="FF41" t="str">
            <v>normal/no action</v>
          </cell>
          <cell r="FH41" t="str">
            <v xml:space="preserve"> </v>
          </cell>
          <cell r="FI41" t="str">
            <v>normal/no action</v>
          </cell>
          <cell r="FK41" t="str">
            <v xml:space="preserve"> </v>
          </cell>
        </row>
        <row r="42">
          <cell r="B42" t="str">
            <v>001-00000851-2</v>
          </cell>
          <cell r="C42" t="str">
            <v>h</v>
          </cell>
          <cell r="D42" t="str">
            <v>นาย มานิตย์ แผ้วประยูร / นางราชนี  แผ้วประยูร</v>
          </cell>
          <cell r="E42" t="str">
            <v>normal/no action</v>
          </cell>
          <cell r="H42">
            <v>37467</v>
          </cell>
          <cell r="I42">
            <v>2881000</v>
          </cell>
          <cell r="J42">
            <v>2304800</v>
          </cell>
          <cell r="K42">
            <v>303424.78000000003</v>
          </cell>
          <cell r="L42">
            <v>349.15</v>
          </cell>
          <cell r="M42">
            <v>349.15</v>
          </cell>
          <cell r="N42">
            <v>3</v>
          </cell>
          <cell r="O42">
            <v>0</v>
          </cell>
          <cell r="P42">
            <v>0</v>
          </cell>
          <cell r="Q42">
            <v>0</v>
          </cell>
          <cell r="R42">
            <v>0</v>
          </cell>
          <cell r="S42">
            <v>285945.09000000003</v>
          </cell>
          <cell r="T42">
            <v>219.36</v>
          </cell>
          <cell r="U42">
            <v>219.36</v>
          </cell>
          <cell r="V42">
            <v>3</v>
          </cell>
          <cell r="W42">
            <v>0</v>
          </cell>
          <cell r="X42">
            <v>0</v>
          </cell>
          <cell r="Y42">
            <v>0</v>
          </cell>
          <cell r="Z42">
            <v>0</v>
          </cell>
          <cell r="AA42">
            <v>277780.58</v>
          </cell>
          <cell r="AB42">
            <v>266.36</v>
          </cell>
          <cell r="AC42">
            <v>266.36</v>
          </cell>
          <cell r="AD42">
            <v>1</v>
          </cell>
          <cell r="AE42">
            <v>0</v>
          </cell>
          <cell r="AF42">
            <v>0</v>
          </cell>
          <cell r="AG42">
            <v>0</v>
          </cell>
          <cell r="AH42">
            <v>0</v>
          </cell>
          <cell r="AI42">
            <v>269838.59000000003</v>
          </cell>
          <cell r="AJ42">
            <v>155.25</v>
          </cell>
          <cell r="AK42">
            <v>155.25</v>
          </cell>
          <cell r="AL42">
            <v>3</v>
          </cell>
          <cell r="AM42">
            <v>0</v>
          </cell>
          <cell r="AN42">
            <v>0</v>
          </cell>
          <cell r="AO42">
            <v>0</v>
          </cell>
          <cell r="AP42">
            <v>0</v>
          </cell>
          <cell r="AQ42">
            <v>253591.09</v>
          </cell>
          <cell r="AR42">
            <v>145.9</v>
          </cell>
          <cell r="AS42">
            <v>145.9</v>
          </cell>
          <cell r="AT42">
            <v>1</v>
          </cell>
          <cell r="AU42">
            <v>0</v>
          </cell>
          <cell r="AV42">
            <v>0</v>
          </cell>
          <cell r="AW42">
            <v>0</v>
          </cell>
          <cell r="AX42">
            <v>0</v>
          </cell>
          <cell r="AY42">
            <v>237201.47</v>
          </cell>
          <cell r="AZ42">
            <v>227.45</v>
          </cell>
          <cell r="BA42">
            <v>227.45</v>
          </cell>
          <cell r="BB42">
            <v>1</v>
          </cell>
          <cell r="BC42">
            <v>0</v>
          </cell>
          <cell r="BD42">
            <v>0</v>
          </cell>
          <cell r="BE42">
            <v>0</v>
          </cell>
          <cell r="BF42">
            <v>0</v>
          </cell>
          <cell r="BG42">
            <v>220857.16</v>
          </cell>
          <cell r="BH42">
            <v>127.07</v>
          </cell>
          <cell r="BI42">
            <v>127.07</v>
          </cell>
          <cell r="BJ42">
            <v>1</v>
          </cell>
          <cell r="BK42">
            <v>0</v>
          </cell>
          <cell r="BL42">
            <v>0</v>
          </cell>
          <cell r="BM42">
            <v>0</v>
          </cell>
          <cell r="BN42">
            <v>0</v>
          </cell>
          <cell r="BO42">
            <v>204327.85</v>
          </cell>
          <cell r="BP42">
            <v>156.74</v>
          </cell>
          <cell r="BQ42">
            <v>156.74</v>
          </cell>
          <cell r="BR42">
            <v>1</v>
          </cell>
          <cell r="BS42">
            <v>0</v>
          </cell>
          <cell r="BT42">
            <v>0</v>
          </cell>
          <cell r="BU42">
            <v>0</v>
          </cell>
          <cell r="BV42">
            <v>0</v>
          </cell>
          <cell r="BW42">
            <v>187703.43</v>
          </cell>
          <cell r="BX42">
            <v>179.99</v>
          </cell>
          <cell r="BY42">
            <v>179.99</v>
          </cell>
          <cell r="BZ42">
            <v>1</v>
          </cell>
          <cell r="CA42">
            <v>0</v>
          </cell>
          <cell r="CB42">
            <v>0</v>
          </cell>
          <cell r="CC42">
            <v>0</v>
          </cell>
          <cell r="CD42">
            <v>0</v>
          </cell>
          <cell r="CE42">
            <v>171055.37</v>
          </cell>
          <cell r="CF42">
            <v>98.42</v>
          </cell>
          <cell r="CG42">
            <v>98.42</v>
          </cell>
          <cell r="CH42">
            <v>1</v>
          </cell>
          <cell r="CI42">
            <v>0</v>
          </cell>
          <cell r="CJ42">
            <v>0</v>
          </cell>
          <cell r="CK42">
            <v>0</v>
          </cell>
          <cell r="CL42">
            <v>0</v>
          </cell>
          <cell r="CM42">
            <v>154206.72</v>
          </cell>
          <cell r="CN42">
            <v>147.87</v>
          </cell>
          <cell r="CO42">
            <v>147.87</v>
          </cell>
          <cell r="CP42">
            <v>1</v>
          </cell>
          <cell r="CQ42">
            <v>0</v>
          </cell>
          <cell r="CR42">
            <v>0</v>
          </cell>
          <cell r="CS42">
            <v>0</v>
          </cell>
          <cell r="CT42">
            <v>0</v>
          </cell>
          <cell r="CU42">
            <v>137293.93</v>
          </cell>
          <cell r="CV42">
            <v>131.65</v>
          </cell>
          <cell r="CW42">
            <v>131.65</v>
          </cell>
          <cell r="CX42">
            <v>1</v>
          </cell>
          <cell r="CY42">
            <v>0</v>
          </cell>
          <cell r="CZ42">
            <v>0</v>
          </cell>
          <cell r="DA42">
            <v>0</v>
          </cell>
          <cell r="DB42">
            <v>0</v>
          </cell>
          <cell r="DC42">
            <v>120336.5</v>
          </cell>
          <cell r="DD42">
            <v>92.31</v>
          </cell>
          <cell r="DE42">
            <v>92.31</v>
          </cell>
          <cell r="DF42">
            <v>1</v>
          </cell>
          <cell r="DG42">
            <v>0</v>
          </cell>
          <cell r="DH42">
            <v>0</v>
          </cell>
          <cell r="DI42">
            <v>0</v>
          </cell>
          <cell r="DJ42">
            <v>0</v>
          </cell>
          <cell r="DY42" t="str">
            <v>normal/no action</v>
          </cell>
          <cell r="EA42" t="str">
            <v xml:space="preserve"> </v>
          </cell>
          <cell r="EB42" t="str">
            <v>normal/no action</v>
          </cell>
          <cell r="ED42" t="str">
            <v xml:space="preserve"> </v>
          </cell>
          <cell r="EE42" t="str">
            <v>normal/no action</v>
          </cell>
          <cell r="EG42" t="str">
            <v xml:space="preserve"> </v>
          </cell>
          <cell r="EH42" t="str">
            <v>normal/no action</v>
          </cell>
          <cell r="EJ42" t="str">
            <v xml:space="preserve"> </v>
          </cell>
          <cell r="EK42" t="str">
            <v>normal/no action</v>
          </cell>
          <cell r="EM42" t="str">
            <v xml:space="preserve"> </v>
          </cell>
          <cell r="EN42" t="str">
            <v>normal/no action</v>
          </cell>
          <cell r="EP42" t="str">
            <v xml:space="preserve"> </v>
          </cell>
          <cell r="EQ42" t="str">
            <v>normal/no action</v>
          </cell>
          <cell r="ES42" t="str">
            <v xml:space="preserve"> </v>
          </cell>
          <cell r="ET42" t="str">
            <v>normal/no action</v>
          </cell>
          <cell r="EV42" t="str">
            <v xml:space="preserve"> </v>
          </cell>
          <cell r="EW42" t="str">
            <v>normal/no action</v>
          </cell>
          <cell r="EY42" t="str">
            <v xml:space="preserve"> </v>
          </cell>
          <cell r="EZ42" t="str">
            <v>normal/no action</v>
          </cell>
          <cell r="FB42" t="str">
            <v xml:space="preserve"> </v>
          </cell>
          <cell r="FC42" t="str">
            <v>normal/no action</v>
          </cell>
          <cell r="FE42" t="str">
            <v xml:space="preserve"> </v>
          </cell>
          <cell r="FF42" t="str">
            <v>normal/no action</v>
          </cell>
          <cell r="FH42" t="str">
            <v xml:space="preserve"> </v>
          </cell>
          <cell r="FI42" t="str">
            <v>normal/no action</v>
          </cell>
          <cell r="FK42" t="str">
            <v xml:space="preserve"> </v>
          </cell>
        </row>
        <row r="43">
          <cell r="B43" t="str">
            <v>001-00000922-4</v>
          </cell>
          <cell r="C43" t="str">
            <v>b</v>
          </cell>
          <cell r="D43" t="str">
            <v xml:space="preserve">นาง สุภัทรา สุวัตถี </v>
          </cell>
          <cell r="E43" t="str">
            <v>normal/no action</v>
          </cell>
          <cell r="H43">
            <v>38014</v>
          </cell>
          <cell r="I43">
            <v>196463.39186698222</v>
          </cell>
          <cell r="J43">
            <v>157170.71349358579</v>
          </cell>
          <cell r="AI43">
            <v>130000</v>
          </cell>
          <cell r="AJ43">
            <v>480.82</v>
          </cell>
          <cell r="AK43">
            <v>480.82</v>
          </cell>
          <cell r="AL43">
            <v>1</v>
          </cell>
          <cell r="AM43">
            <v>0</v>
          </cell>
          <cell r="AN43">
            <v>0</v>
          </cell>
          <cell r="AO43">
            <v>0</v>
          </cell>
          <cell r="AP43">
            <v>0</v>
          </cell>
          <cell r="AQ43">
            <v>129148.77</v>
          </cell>
          <cell r="AR43">
            <v>987.18</v>
          </cell>
          <cell r="AS43">
            <v>987.18</v>
          </cell>
          <cell r="AT43">
            <v>1</v>
          </cell>
          <cell r="AU43">
            <v>0</v>
          </cell>
          <cell r="AV43">
            <v>0</v>
          </cell>
          <cell r="AW43">
            <v>0</v>
          </cell>
          <cell r="AX43">
            <v>0</v>
          </cell>
          <cell r="AY43">
            <v>128804.11</v>
          </cell>
          <cell r="AZ43">
            <v>1016.32</v>
          </cell>
          <cell r="BA43">
            <v>1016.32</v>
          </cell>
          <cell r="BB43">
            <v>1</v>
          </cell>
          <cell r="BC43">
            <v>0</v>
          </cell>
          <cell r="BD43">
            <v>0</v>
          </cell>
          <cell r="BE43">
            <v>0</v>
          </cell>
          <cell r="BF43">
            <v>0</v>
          </cell>
          <cell r="BG43">
            <v>128488.67</v>
          </cell>
          <cell r="BH43">
            <v>982.15</v>
          </cell>
          <cell r="BI43">
            <v>982.15</v>
          </cell>
          <cell r="BJ43">
            <v>1</v>
          </cell>
          <cell r="BK43">
            <v>0</v>
          </cell>
          <cell r="BL43">
            <v>0</v>
          </cell>
          <cell r="BM43">
            <v>0</v>
          </cell>
          <cell r="BN43">
            <v>0</v>
          </cell>
          <cell r="BO43">
            <v>128139.14</v>
          </cell>
          <cell r="BP43">
            <v>1011.07</v>
          </cell>
          <cell r="BQ43">
            <v>1011.07</v>
          </cell>
          <cell r="BR43">
            <v>1</v>
          </cell>
          <cell r="BS43">
            <v>0</v>
          </cell>
          <cell r="BT43">
            <v>0</v>
          </cell>
          <cell r="BU43">
            <v>0</v>
          </cell>
          <cell r="BV43">
            <v>0</v>
          </cell>
          <cell r="BW43">
            <v>127787.02</v>
          </cell>
          <cell r="BX43">
            <v>1039.81</v>
          </cell>
          <cell r="BY43">
            <v>1039.81</v>
          </cell>
          <cell r="BZ43">
            <v>1</v>
          </cell>
          <cell r="CA43">
            <v>0</v>
          </cell>
          <cell r="CB43">
            <v>0</v>
          </cell>
          <cell r="CC43">
            <v>0</v>
          </cell>
          <cell r="CD43">
            <v>0</v>
          </cell>
          <cell r="CE43">
            <v>127495.32</v>
          </cell>
          <cell r="CF43">
            <v>974.55</v>
          </cell>
          <cell r="CG43">
            <v>974.55</v>
          </cell>
          <cell r="CH43">
            <v>1</v>
          </cell>
          <cell r="CI43">
            <v>0</v>
          </cell>
          <cell r="CJ43">
            <v>0</v>
          </cell>
          <cell r="CK43">
            <v>0</v>
          </cell>
          <cell r="CL43">
            <v>0</v>
          </cell>
          <cell r="CM43">
            <v>127138.44</v>
          </cell>
          <cell r="CN43">
            <v>1003.18</v>
          </cell>
          <cell r="CO43">
            <v>1003.18</v>
          </cell>
          <cell r="CP43">
            <v>1</v>
          </cell>
          <cell r="CQ43">
            <v>0</v>
          </cell>
          <cell r="CR43">
            <v>0</v>
          </cell>
          <cell r="CS43">
            <v>0</v>
          </cell>
          <cell r="CT43">
            <v>0</v>
          </cell>
          <cell r="CU43">
            <v>126747.57</v>
          </cell>
          <cell r="CV43">
            <v>1031.3499999999999</v>
          </cell>
          <cell r="CW43">
            <v>1031.3499999999999</v>
          </cell>
          <cell r="CX43">
            <v>1</v>
          </cell>
          <cell r="CY43">
            <v>0</v>
          </cell>
          <cell r="CZ43">
            <v>0</v>
          </cell>
          <cell r="DA43">
            <v>0</v>
          </cell>
          <cell r="DB43">
            <v>0</v>
          </cell>
          <cell r="DC43">
            <v>126478.92</v>
          </cell>
          <cell r="DD43">
            <v>966.78</v>
          </cell>
          <cell r="DE43">
            <v>966.78</v>
          </cell>
          <cell r="DF43">
            <v>1</v>
          </cell>
          <cell r="DG43">
            <v>0</v>
          </cell>
          <cell r="DH43">
            <v>0</v>
          </cell>
          <cell r="DI43">
            <v>0</v>
          </cell>
          <cell r="DJ43">
            <v>0</v>
          </cell>
          <cell r="EH43" t="str">
            <v>normal/no action</v>
          </cell>
          <cell r="EK43" t="str">
            <v>normal/no action</v>
          </cell>
          <cell r="EN43" t="str">
            <v>normal/no action</v>
          </cell>
          <cell r="EQ43" t="str">
            <v>normal/no action</v>
          </cell>
          <cell r="ET43" t="str">
            <v>normal/no action</v>
          </cell>
          <cell r="EW43" t="str">
            <v>normal/no action</v>
          </cell>
          <cell r="EZ43" t="str">
            <v>normal/no action</v>
          </cell>
          <cell r="FC43" t="str">
            <v>normal/no action</v>
          </cell>
          <cell r="FF43" t="str">
            <v>normal/no action</v>
          </cell>
          <cell r="FI43" t="str">
            <v>normal/no action</v>
          </cell>
        </row>
        <row r="44">
          <cell r="B44" t="str">
            <v>001-00000377-3</v>
          </cell>
          <cell r="C44" t="str">
            <v>h</v>
          </cell>
          <cell r="D44" t="str">
            <v xml:space="preserve">นางสาว น้ำทิพย์ คีรีวรรณ </v>
          </cell>
          <cell r="E44" t="str">
            <v>normal/no action</v>
          </cell>
          <cell r="F44">
            <v>300</v>
          </cell>
          <cell r="H44">
            <v>35227</v>
          </cell>
          <cell r="I44">
            <v>595000</v>
          </cell>
          <cell r="J44">
            <v>357000</v>
          </cell>
          <cell r="K44">
            <v>171108.57</v>
          </cell>
          <cell r="L44">
            <v>196.89</v>
          </cell>
          <cell r="M44">
            <v>196.89</v>
          </cell>
          <cell r="N44">
            <v>0</v>
          </cell>
          <cell r="O44">
            <v>0</v>
          </cell>
          <cell r="P44">
            <v>0</v>
          </cell>
          <cell r="Q44">
            <v>0</v>
          </cell>
          <cell r="R44">
            <v>0</v>
          </cell>
          <cell r="S44">
            <v>167591.47</v>
          </cell>
          <cell r="T44">
            <v>128.56</v>
          </cell>
          <cell r="U44">
            <v>128.56</v>
          </cell>
          <cell r="V44">
            <v>0</v>
          </cell>
          <cell r="W44">
            <v>0</v>
          </cell>
          <cell r="X44">
            <v>0</v>
          </cell>
          <cell r="Y44">
            <v>0</v>
          </cell>
          <cell r="Z44">
            <v>0</v>
          </cell>
          <cell r="AA44">
            <v>163891.41</v>
          </cell>
          <cell r="AB44">
            <v>157.16</v>
          </cell>
          <cell r="AC44">
            <v>157.16</v>
          </cell>
          <cell r="AD44">
            <v>0</v>
          </cell>
          <cell r="AE44">
            <v>0</v>
          </cell>
          <cell r="AF44">
            <v>0</v>
          </cell>
          <cell r="AG44">
            <v>0</v>
          </cell>
          <cell r="AH44">
            <v>0</v>
          </cell>
          <cell r="AI44">
            <v>160328.64000000001</v>
          </cell>
          <cell r="AJ44">
            <v>92.24</v>
          </cell>
          <cell r="AK44">
            <v>92.24</v>
          </cell>
          <cell r="AL44">
            <v>0</v>
          </cell>
          <cell r="AM44">
            <v>0</v>
          </cell>
          <cell r="AN44">
            <v>0</v>
          </cell>
          <cell r="AO44">
            <v>0</v>
          </cell>
          <cell r="AP44">
            <v>0</v>
          </cell>
          <cell r="AQ44">
            <v>156651.07</v>
          </cell>
          <cell r="AR44">
            <v>90.13</v>
          </cell>
          <cell r="AS44">
            <v>90.13</v>
          </cell>
          <cell r="AT44">
            <v>0</v>
          </cell>
          <cell r="AU44">
            <v>0</v>
          </cell>
          <cell r="AV44">
            <v>0</v>
          </cell>
          <cell r="AW44">
            <v>0</v>
          </cell>
          <cell r="AX44">
            <v>0</v>
          </cell>
          <cell r="AY44">
            <v>152922.31</v>
          </cell>
          <cell r="AZ44">
            <v>146.63999999999999</v>
          </cell>
          <cell r="BA44">
            <v>146.63999999999999</v>
          </cell>
          <cell r="BB44">
            <v>0</v>
          </cell>
          <cell r="BC44">
            <v>0</v>
          </cell>
          <cell r="BD44">
            <v>0</v>
          </cell>
          <cell r="BE44">
            <v>0</v>
          </cell>
          <cell r="BF44">
            <v>0</v>
          </cell>
          <cell r="BG44">
            <v>149260.79</v>
          </cell>
          <cell r="BH44">
            <v>85.88</v>
          </cell>
          <cell r="BI44">
            <v>85.88</v>
          </cell>
          <cell r="BJ44">
            <v>0</v>
          </cell>
          <cell r="BK44">
            <v>0</v>
          </cell>
          <cell r="BL44">
            <v>0</v>
          </cell>
          <cell r="BM44">
            <v>0</v>
          </cell>
          <cell r="BN44">
            <v>0</v>
          </cell>
          <cell r="BO44">
            <v>145519.54999999999</v>
          </cell>
          <cell r="BP44">
            <v>111.63</v>
          </cell>
          <cell r="BQ44">
            <v>111.63</v>
          </cell>
          <cell r="BR44">
            <v>0</v>
          </cell>
          <cell r="BS44">
            <v>0</v>
          </cell>
          <cell r="BT44">
            <v>0</v>
          </cell>
          <cell r="BU44">
            <v>0</v>
          </cell>
          <cell r="BV44">
            <v>0</v>
          </cell>
          <cell r="BW44">
            <v>141756.78</v>
          </cell>
          <cell r="BX44">
            <v>135.93</v>
          </cell>
          <cell r="BY44">
            <v>135.93</v>
          </cell>
          <cell r="BZ44">
            <v>0</v>
          </cell>
          <cell r="CA44">
            <v>0</v>
          </cell>
          <cell r="CB44">
            <v>0</v>
          </cell>
          <cell r="CC44">
            <v>0</v>
          </cell>
          <cell r="CD44">
            <v>0</v>
          </cell>
          <cell r="CE44">
            <v>138026.74</v>
          </cell>
          <cell r="CF44">
            <v>79.41</v>
          </cell>
          <cell r="CG44">
            <v>79.41</v>
          </cell>
          <cell r="CH44">
            <v>0</v>
          </cell>
          <cell r="CI44">
            <v>0</v>
          </cell>
          <cell r="CJ44">
            <v>0</v>
          </cell>
          <cell r="CK44">
            <v>0</v>
          </cell>
          <cell r="CL44">
            <v>0</v>
          </cell>
          <cell r="CM44">
            <v>134194.39000000001</v>
          </cell>
          <cell r="CN44">
            <v>128.68</v>
          </cell>
          <cell r="CO44">
            <v>128.68</v>
          </cell>
          <cell r="CP44">
            <v>0</v>
          </cell>
          <cell r="CQ44">
            <v>0</v>
          </cell>
          <cell r="CR44">
            <v>0</v>
          </cell>
          <cell r="CS44">
            <v>0</v>
          </cell>
          <cell r="CT44">
            <v>0</v>
          </cell>
          <cell r="CU44">
            <v>130366.47</v>
          </cell>
          <cell r="CV44">
            <v>125.01</v>
          </cell>
          <cell r="CW44">
            <v>125.01</v>
          </cell>
          <cell r="CX44">
            <v>0</v>
          </cell>
          <cell r="CY44">
            <v>0</v>
          </cell>
          <cell r="CZ44">
            <v>0</v>
          </cell>
          <cell r="DA44">
            <v>0</v>
          </cell>
          <cell r="DB44">
            <v>0</v>
          </cell>
          <cell r="DC44">
            <v>126566.53</v>
          </cell>
          <cell r="DD44">
            <v>97.09</v>
          </cell>
          <cell r="DE44">
            <v>97.09</v>
          </cell>
          <cell r="DF44">
            <v>0</v>
          </cell>
          <cell r="DG44">
            <v>0</v>
          </cell>
          <cell r="DH44">
            <v>0</v>
          </cell>
          <cell r="DI44">
            <v>0</v>
          </cell>
          <cell r="DJ44">
            <v>0</v>
          </cell>
          <cell r="DY44" t="str">
            <v>normal/no action</v>
          </cell>
          <cell r="EA44" t="str">
            <v xml:space="preserve"> </v>
          </cell>
          <cell r="EB44" t="str">
            <v>normal/no action</v>
          </cell>
          <cell r="ED44" t="str">
            <v xml:space="preserve"> </v>
          </cell>
          <cell r="EE44" t="str">
            <v>normal/no action</v>
          </cell>
          <cell r="EG44" t="str">
            <v xml:space="preserve"> </v>
          </cell>
          <cell r="EH44" t="str">
            <v>normal/no action</v>
          </cell>
          <cell r="EJ44" t="str">
            <v xml:space="preserve"> </v>
          </cell>
          <cell r="EK44" t="str">
            <v>normal/no action</v>
          </cell>
          <cell r="EM44" t="str">
            <v xml:space="preserve"> </v>
          </cell>
          <cell r="EN44" t="str">
            <v>normal/no action</v>
          </cell>
          <cell r="EP44" t="str">
            <v xml:space="preserve"> </v>
          </cell>
          <cell r="EQ44" t="str">
            <v>normal/no action</v>
          </cell>
          <cell r="ES44" t="str">
            <v xml:space="preserve"> </v>
          </cell>
          <cell r="ET44" t="str">
            <v>normal/no action</v>
          </cell>
          <cell r="EV44" t="str">
            <v xml:space="preserve"> </v>
          </cell>
          <cell r="EW44" t="str">
            <v>normal/no action</v>
          </cell>
          <cell r="EY44" t="str">
            <v xml:space="preserve"> </v>
          </cell>
          <cell r="EZ44" t="str">
            <v>normal/no action</v>
          </cell>
          <cell r="FB44" t="str">
            <v xml:space="preserve"> </v>
          </cell>
          <cell r="FC44" t="str">
            <v>normal/no action</v>
          </cell>
          <cell r="FE44" t="str">
            <v xml:space="preserve"> </v>
          </cell>
          <cell r="FF44" t="str">
            <v>normal/no action</v>
          </cell>
          <cell r="FH44" t="str">
            <v xml:space="preserve"> </v>
          </cell>
          <cell r="FI44" t="str">
            <v>normal/no action</v>
          </cell>
          <cell r="FK44" t="str">
            <v xml:space="preserve"> </v>
          </cell>
        </row>
        <row r="45">
          <cell r="B45" t="str">
            <v>001-00000890-7</v>
          </cell>
          <cell r="C45" t="str">
            <v>h</v>
          </cell>
          <cell r="D45" t="str">
            <v xml:space="preserve">นาย ชำนาญ ลี้พล </v>
          </cell>
          <cell r="E45" t="str">
            <v>normal/no action</v>
          </cell>
          <cell r="F45">
            <v>400</v>
          </cell>
          <cell r="H45">
            <v>37750</v>
          </cell>
          <cell r="I45">
            <v>309332.38642382913</v>
          </cell>
          <cell r="J45">
            <v>247465.90913906333</v>
          </cell>
          <cell r="K45">
            <v>176871.64</v>
          </cell>
          <cell r="L45">
            <v>814.09</v>
          </cell>
          <cell r="M45">
            <v>814.09</v>
          </cell>
          <cell r="N45">
            <v>1</v>
          </cell>
          <cell r="O45">
            <v>0</v>
          </cell>
          <cell r="P45">
            <v>0</v>
          </cell>
          <cell r="Q45">
            <v>0</v>
          </cell>
          <cell r="R45">
            <v>0</v>
          </cell>
          <cell r="S45">
            <v>172923.17</v>
          </cell>
          <cell r="T45">
            <v>795.92</v>
          </cell>
          <cell r="U45">
            <v>795.92</v>
          </cell>
          <cell r="V45">
            <v>1</v>
          </cell>
          <cell r="W45">
            <v>0</v>
          </cell>
          <cell r="X45">
            <v>0</v>
          </cell>
          <cell r="Y45">
            <v>0</v>
          </cell>
          <cell r="Z45">
            <v>0</v>
          </cell>
          <cell r="AA45">
            <v>168884.91</v>
          </cell>
          <cell r="AB45">
            <v>777.33</v>
          </cell>
          <cell r="AC45">
            <v>777.33</v>
          </cell>
          <cell r="AD45">
            <v>0</v>
          </cell>
          <cell r="AE45">
            <v>0</v>
          </cell>
          <cell r="AF45">
            <v>0</v>
          </cell>
          <cell r="AG45">
            <v>0</v>
          </cell>
          <cell r="AH45">
            <v>0</v>
          </cell>
          <cell r="AI45">
            <v>164888.95999999999</v>
          </cell>
          <cell r="AJ45">
            <v>758.94</v>
          </cell>
          <cell r="AK45">
            <v>758.94</v>
          </cell>
          <cell r="AL45">
            <v>1</v>
          </cell>
          <cell r="AM45">
            <v>0</v>
          </cell>
          <cell r="AN45">
            <v>0</v>
          </cell>
          <cell r="AO45">
            <v>0</v>
          </cell>
          <cell r="AP45">
            <v>0</v>
          </cell>
          <cell r="AQ45">
            <v>160869.26</v>
          </cell>
          <cell r="AR45">
            <v>709.59</v>
          </cell>
          <cell r="AS45">
            <v>709.59</v>
          </cell>
          <cell r="AT45">
            <v>0</v>
          </cell>
          <cell r="AU45">
            <v>0</v>
          </cell>
          <cell r="AV45">
            <v>0</v>
          </cell>
          <cell r="AW45">
            <v>0</v>
          </cell>
          <cell r="AX45">
            <v>0</v>
          </cell>
          <cell r="AY45">
            <v>156763.96</v>
          </cell>
          <cell r="AZ45">
            <v>751.61</v>
          </cell>
          <cell r="BA45">
            <v>751.61</v>
          </cell>
          <cell r="BB45">
            <v>0</v>
          </cell>
          <cell r="BC45">
            <v>0</v>
          </cell>
          <cell r="BD45">
            <v>0</v>
          </cell>
          <cell r="BE45">
            <v>0</v>
          </cell>
          <cell r="BF45">
            <v>0</v>
          </cell>
          <cell r="BG45">
            <v>152695.96</v>
          </cell>
          <cell r="BH45">
            <v>702.82</v>
          </cell>
          <cell r="BI45">
            <v>702.82</v>
          </cell>
          <cell r="BJ45">
            <v>0</v>
          </cell>
          <cell r="BK45">
            <v>0</v>
          </cell>
          <cell r="BL45">
            <v>0</v>
          </cell>
          <cell r="BM45">
            <v>0</v>
          </cell>
          <cell r="BN45">
            <v>0</v>
          </cell>
          <cell r="BO45">
            <v>148574.49</v>
          </cell>
          <cell r="BP45">
            <v>712.34</v>
          </cell>
          <cell r="BQ45">
            <v>712.34</v>
          </cell>
          <cell r="BR45">
            <v>0</v>
          </cell>
          <cell r="BS45">
            <v>0</v>
          </cell>
          <cell r="BT45">
            <v>0</v>
          </cell>
          <cell r="BU45">
            <v>0</v>
          </cell>
          <cell r="BV45">
            <v>0</v>
          </cell>
          <cell r="BW45">
            <v>144514.78</v>
          </cell>
          <cell r="BX45">
            <v>637.45000000000005</v>
          </cell>
          <cell r="BY45">
            <v>637.45000000000005</v>
          </cell>
          <cell r="BZ45">
            <v>0</v>
          </cell>
          <cell r="CA45">
            <v>0</v>
          </cell>
          <cell r="CB45">
            <v>0</v>
          </cell>
          <cell r="CC45">
            <v>0</v>
          </cell>
          <cell r="CD45">
            <v>0</v>
          </cell>
          <cell r="CE45">
            <v>140318.51999999999</v>
          </cell>
          <cell r="CF45">
            <v>645.85</v>
          </cell>
          <cell r="CG45">
            <v>645.85</v>
          </cell>
          <cell r="CH45">
            <v>0</v>
          </cell>
          <cell r="CI45">
            <v>0</v>
          </cell>
          <cell r="CJ45">
            <v>0</v>
          </cell>
          <cell r="CK45">
            <v>0</v>
          </cell>
          <cell r="CL45">
            <v>0</v>
          </cell>
          <cell r="CM45">
            <v>136125.82999999999</v>
          </cell>
          <cell r="CN45">
            <v>652.66</v>
          </cell>
          <cell r="CO45">
            <v>652.66</v>
          </cell>
          <cell r="CP45">
            <v>0</v>
          </cell>
          <cell r="CQ45">
            <v>0</v>
          </cell>
          <cell r="CR45">
            <v>0</v>
          </cell>
          <cell r="CS45">
            <v>0</v>
          </cell>
          <cell r="CT45">
            <v>0</v>
          </cell>
          <cell r="CU45">
            <v>131961.23000000001</v>
          </cell>
          <cell r="CV45">
            <v>582.08000000000004</v>
          </cell>
          <cell r="CW45">
            <v>582.08000000000004</v>
          </cell>
          <cell r="CX45">
            <v>0</v>
          </cell>
          <cell r="CY45">
            <v>0</v>
          </cell>
          <cell r="CZ45">
            <v>0</v>
          </cell>
          <cell r="DA45">
            <v>0</v>
          </cell>
          <cell r="DB45">
            <v>0</v>
          </cell>
          <cell r="DC45">
            <v>127745.78</v>
          </cell>
          <cell r="DD45">
            <v>563.48</v>
          </cell>
          <cell r="DE45">
            <v>563.48</v>
          </cell>
          <cell r="DF45">
            <v>0</v>
          </cell>
          <cell r="DG45">
            <v>0</v>
          </cell>
          <cell r="DH45">
            <v>0</v>
          </cell>
          <cell r="DI45">
            <v>0</v>
          </cell>
          <cell r="DJ45">
            <v>0</v>
          </cell>
          <cell r="DY45" t="str">
            <v>normal/no action</v>
          </cell>
          <cell r="EA45" t="str">
            <v xml:space="preserve"> </v>
          </cell>
          <cell r="EB45" t="str">
            <v>normal/no action</v>
          </cell>
          <cell r="ED45" t="str">
            <v xml:space="preserve"> </v>
          </cell>
          <cell r="EE45" t="str">
            <v>normal/no action</v>
          </cell>
          <cell r="EG45" t="str">
            <v xml:space="preserve"> </v>
          </cell>
          <cell r="EH45" t="str">
            <v>normal/no action</v>
          </cell>
          <cell r="EJ45" t="str">
            <v xml:space="preserve"> </v>
          </cell>
          <cell r="EK45" t="str">
            <v>normal/no action</v>
          </cell>
          <cell r="EM45" t="str">
            <v xml:space="preserve"> </v>
          </cell>
          <cell r="EN45" t="str">
            <v>normal/no action</v>
          </cell>
          <cell r="EP45" t="str">
            <v xml:space="preserve"> </v>
          </cell>
          <cell r="EQ45" t="str">
            <v>normal/no action</v>
          </cell>
          <cell r="ES45" t="str">
            <v xml:space="preserve"> </v>
          </cell>
          <cell r="ET45" t="str">
            <v>normal/no action</v>
          </cell>
          <cell r="EV45" t="str">
            <v xml:space="preserve"> </v>
          </cell>
          <cell r="EW45" t="str">
            <v>normal/no action</v>
          </cell>
          <cell r="EY45" t="str">
            <v xml:space="preserve"> </v>
          </cell>
          <cell r="EZ45" t="str">
            <v>normal/no action</v>
          </cell>
          <cell r="FB45" t="str">
            <v xml:space="preserve"> </v>
          </cell>
          <cell r="FC45" t="str">
            <v>normal/no action</v>
          </cell>
          <cell r="FE45" t="str">
            <v xml:space="preserve"> </v>
          </cell>
          <cell r="FF45" t="str">
            <v>normal/no action</v>
          </cell>
          <cell r="FH45" t="str">
            <v xml:space="preserve"> </v>
          </cell>
          <cell r="FI45" t="str">
            <v>normal/no action</v>
          </cell>
          <cell r="FK45" t="str">
            <v xml:space="preserve"> </v>
          </cell>
        </row>
        <row r="46">
          <cell r="B46" t="str">
            <v>001-00000463-0</v>
          </cell>
          <cell r="C46" t="str">
            <v>h</v>
          </cell>
          <cell r="D46" t="str">
            <v>นาย อำนวยพร ศิริอักษร  - นางกรรณิการ์  ศิริอักษร</v>
          </cell>
          <cell r="E46" t="str">
            <v>normal/no action</v>
          </cell>
          <cell r="F46">
            <v>300</v>
          </cell>
          <cell r="H46">
            <v>34984</v>
          </cell>
          <cell r="I46">
            <v>1700000</v>
          </cell>
          <cell r="J46">
            <v>1020000</v>
          </cell>
          <cell r="K46">
            <v>349493.06</v>
          </cell>
          <cell r="L46">
            <v>1220.83</v>
          </cell>
          <cell r="M46">
            <v>1220.83</v>
          </cell>
          <cell r="N46">
            <v>0</v>
          </cell>
          <cell r="O46">
            <v>0</v>
          </cell>
          <cell r="P46">
            <v>0</v>
          </cell>
          <cell r="Q46">
            <v>0</v>
          </cell>
          <cell r="R46">
            <v>0</v>
          </cell>
          <cell r="S46">
            <v>331575.65000000002</v>
          </cell>
          <cell r="T46">
            <v>1294.51</v>
          </cell>
          <cell r="U46">
            <v>1294.51</v>
          </cell>
          <cell r="V46">
            <v>0</v>
          </cell>
          <cell r="W46">
            <v>0</v>
          </cell>
          <cell r="X46">
            <v>0</v>
          </cell>
          <cell r="Y46">
            <v>0</v>
          </cell>
          <cell r="Z46">
            <v>0</v>
          </cell>
          <cell r="AA46">
            <v>313619.61</v>
          </cell>
          <cell r="AB46">
            <v>1159.96</v>
          </cell>
          <cell r="AC46">
            <v>1159.96</v>
          </cell>
          <cell r="AD46">
            <v>0</v>
          </cell>
          <cell r="AE46">
            <v>0</v>
          </cell>
          <cell r="AF46">
            <v>0</v>
          </cell>
          <cell r="AG46">
            <v>0</v>
          </cell>
          <cell r="AH46">
            <v>0</v>
          </cell>
          <cell r="AI46">
            <v>295488.44</v>
          </cell>
          <cell r="AJ46">
            <v>1214.3399999999999</v>
          </cell>
          <cell r="AK46">
            <v>1214.3399999999999</v>
          </cell>
          <cell r="AL46">
            <v>0</v>
          </cell>
          <cell r="AM46">
            <v>0</v>
          </cell>
          <cell r="AN46">
            <v>0</v>
          </cell>
          <cell r="AO46">
            <v>0</v>
          </cell>
          <cell r="AP46">
            <v>0</v>
          </cell>
          <cell r="AQ46">
            <v>277613.53000000003</v>
          </cell>
          <cell r="AR46">
            <v>855.66</v>
          </cell>
          <cell r="AS46">
            <v>855.66</v>
          </cell>
          <cell r="AT46">
            <v>0</v>
          </cell>
          <cell r="AU46">
            <v>0</v>
          </cell>
          <cell r="AV46">
            <v>0</v>
          </cell>
          <cell r="AW46">
            <v>0</v>
          </cell>
          <cell r="AX46">
            <v>0</v>
          </cell>
          <cell r="AY46">
            <v>259096.67</v>
          </cell>
          <cell r="AZ46">
            <v>1064.78</v>
          </cell>
          <cell r="BA46">
            <v>1064.78</v>
          </cell>
          <cell r="BB46">
            <v>0</v>
          </cell>
          <cell r="BC46">
            <v>0</v>
          </cell>
          <cell r="BD46">
            <v>0</v>
          </cell>
          <cell r="BE46">
            <v>0</v>
          </cell>
          <cell r="BF46">
            <v>0</v>
          </cell>
          <cell r="BG46">
            <v>240693.84</v>
          </cell>
          <cell r="BH46">
            <v>989.16</v>
          </cell>
          <cell r="BI46">
            <v>989.16</v>
          </cell>
          <cell r="BJ46">
            <v>0</v>
          </cell>
          <cell r="BK46">
            <v>0</v>
          </cell>
          <cell r="BL46">
            <v>0</v>
          </cell>
          <cell r="BM46">
            <v>0</v>
          </cell>
          <cell r="BN46">
            <v>0</v>
          </cell>
          <cell r="BO46">
            <v>222375.41</v>
          </cell>
          <cell r="BP46">
            <v>776.79</v>
          </cell>
          <cell r="BQ46">
            <v>776.79</v>
          </cell>
          <cell r="BR46">
            <v>0</v>
          </cell>
          <cell r="BS46">
            <v>0</v>
          </cell>
          <cell r="BT46">
            <v>0</v>
          </cell>
          <cell r="BU46">
            <v>0</v>
          </cell>
          <cell r="BV46">
            <v>0</v>
          </cell>
          <cell r="BW46">
            <v>203883.29</v>
          </cell>
          <cell r="BX46">
            <v>628.41</v>
          </cell>
          <cell r="BY46">
            <v>628.41</v>
          </cell>
          <cell r="BZ46">
            <v>0</v>
          </cell>
          <cell r="CA46">
            <v>0</v>
          </cell>
          <cell r="CB46">
            <v>0</v>
          </cell>
          <cell r="CC46">
            <v>0</v>
          </cell>
          <cell r="CD46">
            <v>0</v>
          </cell>
          <cell r="CE46">
            <v>185098.22</v>
          </cell>
          <cell r="CF46">
            <v>608.54</v>
          </cell>
          <cell r="CG46">
            <v>608.54</v>
          </cell>
          <cell r="CH46">
            <v>0</v>
          </cell>
          <cell r="CI46">
            <v>0</v>
          </cell>
          <cell r="CJ46">
            <v>0</v>
          </cell>
          <cell r="CK46">
            <v>0</v>
          </cell>
          <cell r="CL46">
            <v>0</v>
          </cell>
          <cell r="CM46">
            <v>166163.17000000001</v>
          </cell>
          <cell r="CN46">
            <v>648.72</v>
          </cell>
          <cell r="CO46">
            <v>648.72</v>
          </cell>
          <cell r="CP46">
            <v>0</v>
          </cell>
          <cell r="CQ46">
            <v>0</v>
          </cell>
          <cell r="CR46">
            <v>0</v>
          </cell>
          <cell r="CS46">
            <v>0</v>
          </cell>
          <cell r="CT46">
            <v>0</v>
          </cell>
          <cell r="CU46">
            <v>147187.46</v>
          </cell>
          <cell r="CV46">
            <v>574.64</v>
          </cell>
          <cell r="CW46">
            <v>574.64</v>
          </cell>
          <cell r="CX46">
            <v>0</v>
          </cell>
          <cell r="CY46">
            <v>0</v>
          </cell>
          <cell r="CZ46">
            <v>0</v>
          </cell>
          <cell r="DA46">
            <v>0</v>
          </cell>
          <cell r="DB46">
            <v>0</v>
          </cell>
          <cell r="DC46">
            <v>128155.27</v>
          </cell>
          <cell r="DD46">
            <v>474</v>
          </cell>
          <cell r="DE46">
            <v>474</v>
          </cell>
          <cell r="DF46">
            <v>0</v>
          </cell>
          <cell r="DG46">
            <v>0</v>
          </cell>
          <cell r="DH46">
            <v>0</v>
          </cell>
          <cell r="DI46">
            <v>0</v>
          </cell>
          <cell r="DJ46">
            <v>0</v>
          </cell>
          <cell r="DY46" t="str">
            <v>normal/no action</v>
          </cell>
          <cell r="EA46" t="str">
            <v xml:space="preserve"> </v>
          </cell>
          <cell r="EB46" t="str">
            <v>normal/no action</v>
          </cell>
          <cell r="ED46" t="str">
            <v xml:space="preserve"> </v>
          </cell>
          <cell r="EE46" t="str">
            <v>normal/no action</v>
          </cell>
          <cell r="EG46" t="str">
            <v xml:space="preserve"> </v>
          </cell>
          <cell r="EH46" t="str">
            <v>normal/no action</v>
          </cell>
          <cell r="EJ46" t="str">
            <v xml:space="preserve"> </v>
          </cell>
          <cell r="EK46" t="str">
            <v>normal/no action</v>
          </cell>
          <cell r="EM46" t="str">
            <v xml:space="preserve"> </v>
          </cell>
          <cell r="EN46" t="str">
            <v>normal/no action</v>
          </cell>
          <cell r="EP46" t="str">
            <v xml:space="preserve"> </v>
          </cell>
          <cell r="EQ46" t="str">
            <v>normal/no action</v>
          </cell>
          <cell r="ES46" t="str">
            <v xml:space="preserve"> </v>
          </cell>
          <cell r="ET46" t="str">
            <v>normal/no action</v>
          </cell>
          <cell r="EV46" t="str">
            <v xml:space="preserve"> </v>
          </cell>
          <cell r="EW46" t="str">
            <v>normal/no action</v>
          </cell>
          <cell r="EY46" t="str">
            <v xml:space="preserve"> </v>
          </cell>
          <cell r="EZ46" t="str">
            <v>normal/no action</v>
          </cell>
          <cell r="FB46" t="str">
            <v xml:space="preserve"> </v>
          </cell>
          <cell r="FC46" t="str">
            <v>normal/no action</v>
          </cell>
          <cell r="FE46" t="str">
            <v xml:space="preserve"> </v>
          </cell>
          <cell r="FF46" t="str">
            <v>normal/no action</v>
          </cell>
          <cell r="FH46" t="str">
            <v xml:space="preserve"> </v>
          </cell>
          <cell r="FI46" t="str">
            <v>normal/no action</v>
          </cell>
          <cell r="FK46" t="str">
            <v xml:space="preserve"> </v>
          </cell>
        </row>
        <row r="47">
          <cell r="B47" t="str">
            <v>001-00000446-7</v>
          </cell>
          <cell r="C47" t="str">
            <v>h</v>
          </cell>
          <cell r="D47" t="str">
            <v>นาย วุฒิพงษ์ ทรงวิศิษฏ์</v>
          </cell>
          <cell r="E47" t="str">
            <v>normal/no action</v>
          </cell>
          <cell r="F47">
            <v>300</v>
          </cell>
          <cell r="H47">
            <v>36901</v>
          </cell>
          <cell r="I47">
            <v>341671.30030832189</v>
          </cell>
          <cell r="J47">
            <v>205002.78018499314</v>
          </cell>
          <cell r="K47">
            <v>148626</v>
          </cell>
          <cell r="L47">
            <v>519.16999999999996</v>
          </cell>
          <cell r="M47">
            <v>519.16999999999996</v>
          </cell>
          <cell r="N47">
            <v>1</v>
          </cell>
          <cell r="O47">
            <v>0</v>
          </cell>
          <cell r="P47">
            <v>0</v>
          </cell>
          <cell r="Q47">
            <v>0</v>
          </cell>
          <cell r="R47">
            <v>0</v>
          </cell>
          <cell r="S47">
            <v>147011.65</v>
          </cell>
          <cell r="T47">
            <v>573.95000000000005</v>
          </cell>
          <cell r="U47">
            <v>573.95000000000005</v>
          </cell>
          <cell r="V47">
            <v>1</v>
          </cell>
          <cell r="W47">
            <v>0</v>
          </cell>
          <cell r="X47">
            <v>0</v>
          </cell>
          <cell r="Y47">
            <v>0</v>
          </cell>
          <cell r="Z47">
            <v>0</v>
          </cell>
          <cell r="AA47">
            <v>145448.09</v>
          </cell>
          <cell r="AB47">
            <v>508.07</v>
          </cell>
          <cell r="AC47">
            <v>508.07</v>
          </cell>
          <cell r="AD47">
            <v>0</v>
          </cell>
          <cell r="AE47">
            <v>0</v>
          </cell>
          <cell r="AF47">
            <v>0</v>
          </cell>
          <cell r="AG47">
            <v>0</v>
          </cell>
          <cell r="AH47">
            <v>0</v>
          </cell>
          <cell r="AI47">
            <v>143874.57</v>
          </cell>
          <cell r="AJ47">
            <v>502.58</v>
          </cell>
          <cell r="AK47">
            <v>502.58</v>
          </cell>
          <cell r="AL47">
            <v>1</v>
          </cell>
          <cell r="AM47">
            <v>0</v>
          </cell>
          <cell r="AN47">
            <v>0</v>
          </cell>
          <cell r="AO47">
            <v>0</v>
          </cell>
          <cell r="AP47">
            <v>0</v>
          </cell>
          <cell r="AQ47">
            <v>142320.6</v>
          </cell>
          <cell r="AR47">
            <v>438.66</v>
          </cell>
          <cell r="AS47">
            <v>438.66</v>
          </cell>
          <cell r="AT47">
            <v>0</v>
          </cell>
          <cell r="AU47">
            <v>0</v>
          </cell>
          <cell r="AV47">
            <v>0</v>
          </cell>
          <cell r="AW47">
            <v>0</v>
          </cell>
          <cell r="AX47">
            <v>0</v>
          </cell>
          <cell r="AY47">
            <v>140756.41</v>
          </cell>
          <cell r="AZ47">
            <v>404.92</v>
          </cell>
          <cell r="BA47">
            <v>404.92</v>
          </cell>
          <cell r="BB47">
            <v>0</v>
          </cell>
          <cell r="BC47">
            <v>0</v>
          </cell>
          <cell r="BD47">
            <v>0</v>
          </cell>
          <cell r="BE47">
            <v>0</v>
          </cell>
          <cell r="BF47">
            <v>0</v>
          </cell>
          <cell r="BG47">
            <v>139124.09</v>
          </cell>
          <cell r="BH47">
            <v>400.22</v>
          </cell>
          <cell r="BI47">
            <v>400.22</v>
          </cell>
          <cell r="BJ47">
            <v>0</v>
          </cell>
          <cell r="BK47">
            <v>0</v>
          </cell>
          <cell r="BL47">
            <v>0</v>
          </cell>
          <cell r="BM47">
            <v>0</v>
          </cell>
          <cell r="BN47">
            <v>0</v>
          </cell>
          <cell r="BO47">
            <v>137796.16</v>
          </cell>
          <cell r="BP47">
            <v>113.26</v>
          </cell>
          <cell r="BQ47">
            <v>113.26</v>
          </cell>
          <cell r="BR47">
            <v>0</v>
          </cell>
          <cell r="BS47">
            <v>0</v>
          </cell>
          <cell r="BT47">
            <v>0</v>
          </cell>
          <cell r="BU47">
            <v>0</v>
          </cell>
          <cell r="BV47">
            <v>0</v>
          </cell>
          <cell r="BW47">
            <v>136145.59</v>
          </cell>
          <cell r="BX47">
            <v>139.88</v>
          </cell>
          <cell r="BY47">
            <v>139.88</v>
          </cell>
          <cell r="BZ47">
            <v>0</v>
          </cell>
          <cell r="CA47">
            <v>0</v>
          </cell>
          <cell r="CB47">
            <v>0</v>
          </cell>
          <cell r="CC47">
            <v>0</v>
          </cell>
          <cell r="CD47">
            <v>0</v>
          </cell>
          <cell r="CE47">
            <v>134568.76999999999</v>
          </cell>
          <cell r="CF47">
            <v>55.3</v>
          </cell>
          <cell r="CG47">
            <v>55.3</v>
          </cell>
          <cell r="CH47">
            <v>0</v>
          </cell>
          <cell r="CI47">
            <v>0</v>
          </cell>
          <cell r="CJ47">
            <v>0</v>
          </cell>
          <cell r="CK47">
            <v>0</v>
          </cell>
          <cell r="CL47">
            <v>0</v>
          </cell>
          <cell r="CM47">
            <v>134568.76999999999</v>
          </cell>
          <cell r="CN47">
            <v>912.48</v>
          </cell>
          <cell r="CO47">
            <v>912.48</v>
          </cell>
          <cell r="CP47">
            <v>0</v>
          </cell>
          <cell r="CQ47">
            <v>0</v>
          </cell>
          <cell r="CR47">
            <v>0</v>
          </cell>
          <cell r="CS47">
            <v>0</v>
          </cell>
          <cell r="CT47">
            <v>0</v>
          </cell>
          <cell r="CU47">
            <v>132898.29999999999</v>
          </cell>
          <cell r="CV47">
            <v>901.16</v>
          </cell>
          <cell r="CW47">
            <v>901.16</v>
          </cell>
          <cell r="CX47">
            <v>0</v>
          </cell>
          <cell r="CY47">
            <v>0</v>
          </cell>
          <cell r="CZ47">
            <v>0</v>
          </cell>
          <cell r="DA47">
            <v>0</v>
          </cell>
          <cell r="DB47">
            <v>0</v>
          </cell>
          <cell r="DC47">
            <v>129527.41</v>
          </cell>
          <cell r="DD47">
            <v>106.46</v>
          </cell>
          <cell r="DE47">
            <v>106.46</v>
          </cell>
          <cell r="DF47">
            <v>0</v>
          </cell>
          <cell r="DG47">
            <v>0</v>
          </cell>
          <cell r="DH47">
            <v>0</v>
          </cell>
          <cell r="DI47">
            <v>0</v>
          </cell>
          <cell r="DJ47">
            <v>0</v>
          </cell>
          <cell r="DY47" t="str">
            <v>normal/no action</v>
          </cell>
          <cell r="EA47" t="str">
            <v xml:space="preserve"> </v>
          </cell>
          <cell r="EB47" t="str">
            <v>normal/no action</v>
          </cell>
          <cell r="ED47" t="str">
            <v xml:space="preserve"> </v>
          </cell>
          <cell r="EE47" t="str">
            <v>normal/no action</v>
          </cell>
          <cell r="EG47" t="str">
            <v xml:space="preserve"> </v>
          </cell>
          <cell r="EH47" t="str">
            <v>normal/no action</v>
          </cell>
          <cell r="EJ47" t="str">
            <v xml:space="preserve"> </v>
          </cell>
          <cell r="EK47" t="str">
            <v>normal/no action</v>
          </cell>
          <cell r="EM47" t="str">
            <v xml:space="preserve"> </v>
          </cell>
          <cell r="EN47" t="str">
            <v>normal/no action</v>
          </cell>
          <cell r="EP47" t="str">
            <v xml:space="preserve"> </v>
          </cell>
          <cell r="EQ47" t="str">
            <v>normal/no action</v>
          </cell>
          <cell r="ES47" t="str">
            <v xml:space="preserve"> </v>
          </cell>
          <cell r="ET47" t="str">
            <v>normal/no action</v>
          </cell>
          <cell r="EV47" t="str">
            <v xml:space="preserve"> </v>
          </cell>
          <cell r="EW47" t="str">
            <v>normal/no action</v>
          </cell>
          <cell r="EY47" t="str">
            <v xml:space="preserve"> </v>
          </cell>
          <cell r="EZ47" t="str">
            <v>normal/no action</v>
          </cell>
          <cell r="FB47" t="str">
            <v xml:space="preserve"> </v>
          </cell>
          <cell r="FC47" t="str">
            <v>normal/no action</v>
          </cell>
          <cell r="FE47" t="str">
            <v xml:space="preserve"> </v>
          </cell>
          <cell r="FF47" t="str">
            <v>normal/no action</v>
          </cell>
          <cell r="FH47" t="str">
            <v xml:space="preserve"> </v>
          </cell>
          <cell r="FI47" t="str">
            <v>normal/no action</v>
          </cell>
          <cell r="FK47" t="str">
            <v xml:space="preserve"> </v>
          </cell>
        </row>
        <row r="48">
          <cell r="B48" t="str">
            <v>001-00000031-6</v>
          </cell>
          <cell r="C48" t="str">
            <v>h</v>
          </cell>
          <cell r="D48" t="str">
            <v xml:space="preserve">นาย ทวี ควรผล </v>
          </cell>
          <cell r="E48" t="str">
            <v>normal/no action</v>
          </cell>
          <cell r="F48">
            <v>200</v>
          </cell>
          <cell r="H48">
            <v>36486</v>
          </cell>
          <cell r="I48">
            <v>800000</v>
          </cell>
          <cell r="J48">
            <v>480000</v>
          </cell>
          <cell r="K48">
            <v>216456.25</v>
          </cell>
          <cell r="L48">
            <v>5272.05</v>
          </cell>
          <cell r="M48">
            <v>5272.05</v>
          </cell>
          <cell r="N48">
            <v>4</v>
          </cell>
          <cell r="O48">
            <v>0</v>
          </cell>
          <cell r="P48">
            <v>0</v>
          </cell>
          <cell r="Q48">
            <v>0</v>
          </cell>
          <cell r="R48">
            <v>0</v>
          </cell>
          <cell r="S48">
            <v>192932.16</v>
          </cell>
          <cell r="T48">
            <v>74</v>
          </cell>
          <cell r="U48">
            <v>74</v>
          </cell>
          <cell r="V48">
            <v>4</v>
          </cell>
          <cell r="W48">
            <v>0</v>
          </cell>
          <cell r="X48">
            <v>0</v>
          </cell>
          <cell r="Y48">
            <v>0</v>
          </cell>
          <cell r="Z48">
            <v>0</v>
          </cell>
          <cell r="AA48">
            <v>192932.16</v>
          </cell>
          <cell r="AB48">
            <v>1147.02</v>
          </cell>
          <cell r="AC48">
            <v>1147.02</v>
          </cell>
          <cell r="AD48">
            <v>1</v>
          </cell>
          <cell r="AE48">
            <v>0</v>
          </cell>
          <cell r="AF48">
            <v>0</v>
          </cell>
          <cell r="AG48">
            <v>0</v>
          </cell>
          <cell r="AH48">
            <v>0</v>
          </cell>
          <cell r="AI48">
            <v>184190.18</v>
          </cell>
          <cell r="AJ48">
            <v>989.08</v>
          </cell>
          <cell r="AK48">
            <v>989.08</v>
          </cell>
          <cell r="AL48">
            <v>5</v>
          </cell>
          <cell r="AM48">
            <v>0</v>
          </cell>
          <cell r="AN48">
            <v>0</v>
          </cell>
          <cell r="AO48">
            <v>0</v>
          </cell>
          <cell r="AP48">
            <v>0</v>
          </cell>
          <cell r="AQ48">
            <v>175426.53</v>
          </cell>
          <cell r="AR48">
            <v>773.8</v>
          </cell>
          <cell r="AS48">
            <v>773.8</v>
          </cell>
          <cell r="AT48">
            <v>0</v>
          </cell>
          <cell r="AU48">
            <v>0</v>
          </cell>
          <cell r="AV48">
            <v>0</v>
          </cell>
          <cell r="AW48">
            <v>0</v>
          </cell>
          <cell r="AX48">
            <v>0</v>
          </cell>
          <cell r="AY48">
            <v>168544.93</v>
          </cell>
          <cell r="AZ48">
            <v>840.42</v>
          </cell>
          <cell r="BA48">
            <v>840.42</v>
          </cell>
          <cell r="BB48">
            <v>0</v>
          </cell>
          <cell r="BC48">
            <v>0</v>
          </cell>
          <cell r="BD48">
            <v>0</v>
          </cell>
          <cell r="BE48">
            <v>0</v>
          </cell>
          <cell r="BF48">
            <v>0</v>
          </cell>
          <cell r="BG48">
            <v>159450</v>
          </cell>
          <cell r="BH48">
            <v>856.22</v>
          </cell>
          <cell r="BI48">
            <v>856.22</v>
          </cell>
          <cell r="BJ48">
            <v>0</v>
          </cell>
          <cell r="BK48">
            <v>0</v>
          </cell>
          <cell r="BL48">
            <v>0</v>
          </cell>
          <cell r="BM48">
            <v>0</v>
          </cell>
          <cell r="BN48">
            <v>0</v>
          </cell>
          <cell r="BO48">
            <v>159450</v>
          </cell>
          <cell r="BP48">
            <v>1804.19</v>
          </cell>
          <cell r="BQ48">
            <v>1804.19</v>
          </cell>
          <cell r="BR48">
            <v>1</v>
          </cell>
          <cell r="BS48">
            <v>0</v>
          </cell>
          <cell r="BT48">
            <v>0</v>
          </cell>
          <cell r="BU48">
            <v>0</v>
          </cell>
          <cell r="BV48">
            <v>0</v>
          </cell>
          <cell r="BW48">
            <v>151804.62</v>
          </cell>
          <cell r="BX48">
            <v>378.47</v>
          </cell>
          <cell r="BY48">
            <v>378.47</v>
          </cell>
          <cell r="BZ48">
            <v>1</v>
          </cell>
          <cell r="CA48">
            <v>0</v>
          </cell>
          <cell r="CB48">
            <v>0</v>
          </cell>
          <cell r="CC48">
            <v>0</v>
          </cell>
          <cell r="CD48">
            <v>0</v>
          </cell>
          <cell r="CE48">
            <v>151804.62</v>
          </cell>
          <cell r="CF48">
            <v>1251.8699999999999</v>
          </cell>
          <cell r="CG48">
            <v>1251.8699999999999</v>
          </cell>
          <cell r="CH48">
            <v>2</v>
          </cell>
          <cell r="CI48">
            <v>0</v>
          </cell>
          <cell r="CJ48">
            <v>0</v>
          </cell>
          <cell r="CK48">
            <v>0</v>
          </cell>
          <cell r="CL48">
            <v>0</v>
          </cell>
          <cell r="CM48">
            <v>143434.96</v>
          </cell>
          <cell r="CN48">
            <v>495.14</v>
          </cell>
          <cell r="CO48">
            <v>495.14</v>
          </cell>
          <cell r="CP48">
            <v>2</v>
          </cell>
          <cell r="CQ48">
            <v>0</v>
          </cell>
          <cell r="CR48">
            <v>0</v>
          </cell>
          <cell r="CS48">
            <v>0</v>
          </cell>
          <cell r="CT48">
            <v>0</v>
          </cell>
          <cell r="CU48">
            <v>143434.96</v>
          </cell>
          <cell r="CV48">
            <v>1320.38</v>
          </cell>
          <cell r="CW48">
            <v>1320.38</v>
          </cell>
          <cell r="CX48">
            <v>3</v>
          </cell>
          <cell r="CY48">
            <v>0</v>
          </cell>
          <cell r="CZ48">
            <v>0</v>
          </cell>
          <cell r="DA48">
            <v>0</v>
          </cell>
          <cell r="DB48">
            <v>0</v>
          </cell>
          <cell r="DC48">
            <v>134920.39000000001</v>
          </cell>
          <cell r="DD48">
            <v>646.88</v>
          </cell>
          <cell r="DE48">
            <v>646.88</v>
          </cell>
          <cell r="DF48">
            <v>2</v>
          </cell>
          <cell r="DG48">
            <v>0</v>
          </cell>
          <cell r="DH48">
            <v>0</v>
          </cell>
          <cell r="DI48">
            <v>0</v>
          </cell>
          <cell r="DJ48">
            <v>0</v>
          </cell>
          <cell r="DY48" t="str">
            <v>normal/no action</v>
          </cell>
          <cell r="EA48" t="str">
            <v xml:space="preserve"> </v>
          </cell>
          <cell r="EB48" t="str">
            <v>normal/no action</v>
          </cell>
          <cell r="ED48" t="str">
            <v xml:space="preserve"> </v>
          </cell>
          <cell r="EE48" t="str">
            <v>normal/no action</v>
          </cell>
          <cell r="EG48" t="str">
            <v xml:space="preserve"> </v>
          </cell>
          <cell r="EH48" t="str">
            <v>normal/no action</v>
          </cell>
          <cell r="EJ48" t="str">
            <v xml:space="preserve"> </v>
          </cell>
          <cell r="EK48" t="str">
            <v>normal/no action</v>
          </cell>
          <cell r="EM48" t="str">
            <v xml:space="preserve"> </v>
          </cell>
          <cell r="EN48" t="str">
            <v>normal/no action</v>
          </cell>
          <cell r="EP48" t="str">
            <v xml:space="preserve"> </v>
          </cell>
          <cell r="EQ48" t="str">
            <v>normal/no action</v>
          </cell>
          <cell r="ES48" t="str">
            <v xml:space="preserve"> </v>
          </cell>
          <cell r="ET48" t="str">
            <v>normal/no action</v>
          </cell>
          <cell r="EV48" t="str">
            <v xml:space="preserve"> </v>
          </cell>
          <cell r="EW48" t="str">
            <v>normal/no action</v>
          </cell>
          <cell r="EY48" t="str">
            <v xml:space="preserve"> </v>
          </cell>
          <cell r="EZ48" t="str">
            <v>normal/no action</v>
          </cell>
          <cell r="FB48" t="str">
            <v xml:space="preserve"> </v>
          </cell>
          <cell r="FC48" t="str">
            <v>normal/no action</v>
          </cell>
          <cell r="FE48" t="str">
            <v xml:space="preserve"> </v>
          </cell>
          <cell r="FF48" t="str">
            <v>normal/no action</v>
          </cell>
          <cell r="FH48" t="str">
            <v xml:space="preserve"> </v>
          </cell>
          <cell r="FI48" t="str">
            <v>normal/no action</v>
          </cell>
          <cell r="FK48" t="str">
            <v xml:space="preserve"> </v>
          </cell>
        </row>
        <row r="49">
          <cell r="B49" t="str">
            <v>001-00000919-7</v>
          </cell>
          <cell r="C49" t="str">
            <v>h</v>
          </cell>
          <cell r="D49" t="str">
            <v xml:space="preserve">นาย ณรงค์ (พิมลจิราเลิศ) จอมโคกกรวด </v>
          </cell>
          <cell r="E49" t="str">
            <v>normal/no action</v>
          </cell>
          <cell r="F49">
            <v>300</v>
          </cell>
          <cell r="H49">
            <v>37963</v>
          </cell>
          <cell r="I49">
            <v>616592.43453962449</v>
          </cell>
          <cell r="J49">
            <v>493273.94763169962</v>
          </cell>
          <cell r="S49">
            <v>200000</v>
          </cell>
          <cell r="T49">
            <v>371.67</v>
          </cell>
          <cell r="U49">
            <v>371.67</v>
          </cell>
          <cell r="V49">
            <v>1</v>
          </cell>
          <cell r="W49">
            <v>0</v>
          </cell>
          <cell r="X49">
            <v>0</v>
          </cell>
          <cell r="Y49">
            <v>0</v>
          </cell>
          <cell r="Z49">
            <v>0</v>
          </cell>
          <cell r="AA49">
            <v>194190.3</v>
          </cell>
          <cell r="AB49">
            <v>403.33</v>
          </cell>
          <cell r="AC49">
            <v>403.33</v>
          </cell>
          <cell r="AD49">
            <v>0</v>
          </cell>
          <cell r="AE49">
            <v>0</v>
          </cell>
          <cell r="AF49">
            <v>0</v>
          </cell>
          <cell r="AG49">
            <v>0</v>
          </cell>
          <cell r="AH49">
            <v>0</v>
          </cell>
          <cell r="AI49">
            <v>188427.14</v>
          </cell>
          <cell r="AJ49">
            <v>411.96</v>
          </cell>
          <cell r="AK49">
            <v>411.96</v>
          </cell>
          <cell r="AL49">
            <v>1</v>
          </cell>
          <cell r="AM49">
            <v>0</v>
          </cell>
          <cell r="AN49">
            <v>0</v>
          </cell>
          <cell r="AO49">
            <v>0</v>
          </cell>
          <cell r="AP49">
            <v>0</v>
          </cell>
          <cell r="AQ49">
            <v>188427.14</v>
          </cell>
          <cell r="AR49">
            <v>1029.9000000000001</v>
          </cell>
          <cell r="AS49">
            <v>1029.9000000000001</v>
          </cell>
          <cell r="AT49">
            <v>1</v>
          </cell>
          <cell r="AU49">
            <v>0</v>
          </cell>
          <cell r="AV49">
            <v>0</v>
          </cell>
          <cell r="AW49">
            <v>0</v>
          </cell>
          <cell r="AX49">
            <v>0</v>
          </cell>
          <cell r="AY49">
            <v>176780.63</v>
          </cell>
          <cell r="AZ49">
            <v>483.12</v>
          </cell>
          <cell r="BA49">
            <v>483.12</v>
          </cell>
          <cell r="BB49">
            <v>0</v>
          </cell>
          <cell r="BC49">
            <v>0</v>
          </cell>
          <cell r="BD49">
            <v>0</v>
          </cell>
          <cell r="BE49">
            <v>0</v>
          </cell>
          <cell r="BF49">
            <v>0</v>
          </cell>
          <cell r="BG49">
            <v>171114.97</v>
          </cell>
          <cell r="BH49">
            <v>317.99</v>
          </cell>
          <cell r="BI49">
            <v>317.99</v>
          </cell>
          <cell r="BJ49">
            <v>0</v>
          </cell>
          <cell r="BK49">
            <v>0</v>
          </cell>
          <cell r="BL49">
            <v>0</v>
          </cell>
          <cell r="BM49">
            <v>0</v>
          </cell>
          <cell r="BN49">
            <v>0</v>
          </cell>
          <cell r="BO49">
            <v>165257.43</v>
          </cell>
          <cell r="BP49">
            <v>343.24</v>
          </cell>
          <cell r="BQ49">
            <v>343.24</v>
          </cell>
          <cell r="BR49">
            <v>0</v>
          </cell>
          <cell r="BS49">
            <v>0</v>
          </cell>
          <cell r="BT49">
            <v>0</v>
          </cell>
          <cell r="BU49">
            <v>0</v>
          </cell>
          <cell r="BV49">
            <v>0</v>
          </cell>
          <cell r="BW49">
            <v>159489.72</v>
          </cell>
          <cell r="BX49">
            <v>261.52</v>
          </cell>
          <cell r="BY49">
            <v>261.52</v>
          </cell>
          <cell r="BZ49">
            <v>0</v>
          </cell>
          <cell r="CA49">
            <v>0</v>
          </cell>
          <cell r="CB49">
            <v>0</v>
          </cell>
          <cell r="CC49">
            <v>0</v>
          </cell>
          <cell r="CD49">
            <v>0</v>
          </cell>
          <cell r="CE49">
            <v>153560.46</v>
          </cell>
          <cell r="CF49">
            <v>302.16000000000003</v>
          </cell>
          <cell r="CG49">
            <v>302.16000000000003</v>
          </cell>
          <cell r="CH49">
            <v>0</v>
          </cell>
          <cell r="CI49">
            <v>0</v>
          </cell>
          <cell r="CJ49">
            <v>0</v>
          </cell>
          <cell r="CK49">
            <v>0</v>
          </cell>
          <cell r="CL49">
            <v>0</v>
          </cell>
          <cell r="CM49">
            <v>147764.78</v>
          </cell>
          <cell r="CN49">
            <v>209.99</v>
          </cell>
          <cell r="CO49">
            <v>209.99</v>
          </cell>
          <cell r="CP49">
            <v>0</v>
          </cell>
          <cell r="CQ49">
            <v>0</v>
          </cell>
          <cell r="CR49">
            <v>0</v>
          </cell>
          <cell r="CS49">
            <v>0</v>
          </cell>
          <cell r="CT49">
            <v>0</v>
          </cell>
          <cell r="CU49">
            <v>141946.28</v>
          </cell>
          <cell r="CV49">
            <v>108.62</v>
          </cell>
          <cell r="CW49">
            <v>108.62</v>
          </cell>
          <cell r="CX49">
            <v>0</v>
          </cell>
          <cell r="CY49">
            <v>0</v>
          </cell>
          <cell r="CZ49">
            <v>0</v>
          </cell>
          <cell r="DA49">
            <v>0</v>
          </cell>
          <cell r="DB49">
            <v>0</v>
          </cell>
          <cell r="DC49">
            <v>135949.72</v>
          </cell>
          <cell r="DD49">
            <v>178.34</v>
          </cell>
          <cell r="DE49">
            <v>178.34</v>
          </cell>
          <cell r="DF49">
            <v>0</v>
          </cell>
          <cell r="DG49">
            <v>0</v>
          </cell>
          <cell r="DH49">
            <v>0</v>
          </cell>
          <cell r="DI49">
            <v>0</v>
          </cell>
          <cell r="DJ49">
            <v>0</v>
          </cell>
          <cell r="EB49" t="str">
            <v>normal/no action</v>
          </cell>
          <cell r="EE49" t="str">
            <v>normal/no action</v>
          </cell>
          <cell r="EH49" t="str">
            <v>normal/no action</v>
          </cell>
          <cell r="EK49" t="str">
            <v>normal/no action</v>
          </cell>
          <cell r="EN49" t="str">
            <v>normal/no action</v>
          </cell>
          <cell r="EQ49" t="str">
            <v>normal/no action</v>
          </cell>
          <cell r="ET49" t="str">
            <v>normal/no action</v>
          </cell>
          <cell r="EW49" t="str">
            <v>normal/no action</v>
          </cell>
          <cell r="EZ49" t="str">
            <v>normal/no action</v>
          </cell>
          <cell r="FC49" t="str">
            <v>normal/no action</v>
          </cell>
          <cell r="FF49" t="str">
            <v>normal/no action</v>
          </cell>
          <cell r="FI49" t="str">
            <v>normal/no action</v>
          </cell>
        </row>
        <row r="50">
          <cell r="B50" t="str">
            <v>001-00000881-2</v>
          </cell>
          <cell r="C50" t="str">
            <v>h</v>
          </cell>
          <cell r="D50" t="str">
            <v xml:space="preserve">นาง สิรินทิพย์ โคจรสวัสดิ์ </v>
          </cell>
          <cell r="E50" t="str">
            <v>normal/no action</v>
          </cell>
          <cell r="H50">
            <v>37244</v>
          </cell>
          <cell r="I50">
            <v>841918.54660029267</v>
          </cell>
          <cell r="J50">
            <v>505151.12796017557</v>
          </cell>
          <cell r="K50">
            <v>172742.88</v>
          </cell>
          <cell r="L50">
            <v>965.47</v>
          </cell>
          <cell r="M50">
            <v>965.47</v>
          </cell>
          <cell r="N50">
            <v>1</v>
          </cell>
          <cell r="O50">
            <v>0</v>
          </cell>
          <cell r="P50">
            <v>0</v>
          </cell>
          <cell r="Q50">
            <v>0</v>
          </cell>
          <cell r="R50">
            <v>0</v>
          </cell>
          <cell r="S50">
            <v>172742.88</v>
          </cell>
          <cell r="T50">
            <v>2212.5300000000002</v>
          </cell>
          <cell r="U50">
            <v>2212.5300000000002</v>
          </cell>
          <cell r="V50">
            <v>2</v>
          </cell>
          <cell r="W50">
            <v>0</v>
          </cell>
          <cell r="X50">
            <v>0</v>
          </cell>
          <cell r="Y50">
            <v>0</v>
          </cell>
          <cell r="Z50">
            <v>0</v>
          </cell>
          <cell r="AA50">
            <v>171680.65</v>
          </cell>
          <cell r="AB50">
            <v>239.88</v>
          </cell>
          <cell r="AC50">
            <v>239.88</v>
          </cell>
          <cell r="AD50">
            <v>1</v>
          </cell>
          <cell r="AE50">
            <v>0</v>
          </cell>
          <cell r="AF50">
            <v>0</v>
          </cell>
          <cell r="AG50">
            <v>0</v>
          </cell>
          <cell r="AH50">
            <v>0</v>
          </cell>
          <cell r="AI50">
            <v>171680.65</v>
          </cell>
          <cell r="AJ50">
            <v>1479.28</v>
          </cell>
          <cell r="AK50">
            <v>1479.28</v>
          </cell>
          <cell r="AL50">
            <v>3</v>
          </cell>
          <cell r="AM50">
            <v>0</v>
          </cell>
          <cell r="AN50">
            <v>0</v>
          </cell>
          <cell r="AO50">
            <v>0</v>
          </cell>
          <cell r="AP50">
            <v>0</v>
          </cell>
          <cell r="AQ50">
            <v>171680.65</v>
          </cell>
          <cell r="AR50">
            <v>2678.69</v>
          </cell>
          <cell r="AS50">
            <v>2678.69</v>
          </cell>
          <cell r="AT50">
            <v>3</v>
          </cell>
          <cell r="AU50">
            <v>0</v>
          </cell>
          <cell r="AV50">
            <v>0</v>
          </cell>
          <cell r="AW50">
            <v>0</v>
          </cell>
          <cell r="AX50">
            <v>0</v>
          </cell>
          <cell r="AY50">
            <v>170958.95</v>
          </cell>
          <cell r="AZ50">
            <v>437.94</v>
          </cell>
          <cell r="BA50">
            <v>437.94</v>
          </cell>
          <cell r="BB50">
            <v>3</v>
          </cell>
          <cell r="BC50">
            <v>0</v>
          </cell>
          <cell r="BD50">
            <v>0</v>
          </cell>
          <cell r="BE50">
            <v>0</v>
          </cell>
          <cell r="BF50">
            <v>0</v>
          </cell>
          <cell r="BG50">
            <v>155432.94</v>
          </cell>
          <cell r="BH50">
            <v>325.77</v>
          </cell>
          <cell r="BI50">
            <v>325.77</v>
          </cell>
          <cell r="BJ50">
            <v>0</v>
          </cell>
          <cell r="BK50">
            <v>0</v>
          </cell>
          <cell r="BL50">
            <v>0</v>
          </cell>
          <cell r="BM50">
            <v>0</v>
          </cell>
          <cell r="BN50">
            <v>0</v>
          </cell>
          <cell r="BO50">
            <v>152246.45000000001</v>
          </cell>
          <cell r="BP50">
            <v>425.46</v>
          </cell>
          <cell r="BQ50">
            <v>425.46</v>
          </cell>
          <cell r="BR50">
            <v>0</v>
          </cell>
          <cell r="BS50">
            <v>0</v>
          </cell>
          <cell r="BT50">
            <v>0</v>
          </cell>
          <cell r="BU50">
            <v>0</v>
          </cell>
          <cell r="BV50">
            <v>0</v>
          </cell>
          <cell r="BW50">
            <v>149145.54999999999</v>
          </cell>
          <cell r="BX50">
            <v>416.79</v>
          </cell>
          <cell r="BY50">
            <v>416.79</v>
          </cell>
          <cell r="BZ50">
            <v>0</v>
          </cell>
          <cell r="CA50">
            <v>0</v>
          </cell>
          <cell r="CB50">
            <v>0</v>
          </cell>
          <cell r="CC50">
            <v>0</v>
          </cell>
          <cell r="CD50">
            <v>0</v>
          </cell>
          <cell r="CE50">
            <v>146265.39000000001</v>
          </cell>
          <cell r="CF50">
            <v>136.25</v>
          </cell>
          <cell r="CG50">
            <v>136.25</v>
          </cell>
          <cell r="CH50">
            <v>0</v>
          </cell>
          <cell r="CI50">
            <v>0</v>
          </cell>
          <cell r="CJ50">
            <v>0</v>
          </cell>
          <cell r="CK50">
            <v>0</v>
          </cell>
          <cell r="CL50">
            <v>0</v>
          </cell>
          <cell r="CM50">
            <v>142848.81</v>
          </cell>
          <cell r="CN50">
            <v>399.19</v>
          </cell>
          <cell r="CO50">
            <v>399.19</v>
          </cell>
          <cell r="CP50">
            <v>0</v>
          </cell>
          <cell r="CQ50">
            <v>0</v>
          </cell>
          <cell r="CR50">
            <v>0</v>
          </cell>
          <cell r="CS50">
            <v>0</v>
          </cell>
          <cell r="CT50">
            <v>0</v>
          </cell>
          <cell r="CU50">
            <v>139779.85999999999</v>
          </cell>
          <cell r="CV50">
            <v>260.41000000000003</v>
          </cell>
          <cell r="CW50">
            <v>260.41000000000003</v>
          </cell>
          <cell r="CX50">
            <v>0</v>
          </cell>
          <cell r="CY50">
            <v>0</v>
          </cell>
          <cell r="CZ50">
            <v>0</v>
          </cell>
          <cell r="DA50">
            <v>0</v>
          </cell>
          <cell r="DB50">
            <v>0</v>
          </cell>
          <cell r="DC50">
            <v>136491.29999999999</v>
          </cell>
          <cell r="DD50">
            <v>349.64</v>
          </cell>
          <cell r="DE50">
            <v>349.64</v>
          </cell>
          <cell r="DF50">
            <v>0</v>
          </cell>
          <cell r="DG50">
            <v>0</v>
          </cell>
          <cell r="DH50">
            <v>0</v>
          </cell>
          <cell r="DI50">
            <v>0</v>
          </cell>
          <cell r="DJ50">
            <v>0</v>
          </cell>
          <cell r="DY50" t="str">
            <v>normal/no action</v>
          </cell>
          <cell r="EA50" t="str">
            <v xml:space="preserve"> </v>
          </cell>
          <cell r="EB50" t="str">
            <v>normal/no action</v>
          </cell>
          <cell r="ED50" t="str">
            <v xml:space="preserve"> </v>
          </cell>
          <cell r="EE50" t="str">
            <v>normal/no action</v>
          </cell>
          <cell r="EG50" t="str">
            <v xml:space="preserve"> </v>
          </cell>
          <cell r="EH50" t="str">
            <v>normal/no action</v>
          </cell>
          <cell r="EJ50" t="str">
            <v xml:space="preserve"> </v>
          </cell>
          <cell r="EK50" t="str">
            <v>ชั้นNotice0</v>
          </cell>
          <cell r="EM50" t="str">
            <v xml:space="preserve"> </v>
          </cell>
          <cell r="EN50" t="str">
            <v>ชั้นNotice0</v>
          </cell>
          <cell r="EP50" t="str">
            <v xml:space="preserve"> </v>
          </cell>
          <cell r="EQ50" t="str">
            <v>ชั้นNotice0</v>
          </cell>
          <cell r="ES50" t="str">
            <v xml:space="preserve"> </v>
          </cell>
          <cell r="ET50" t="str">
            <v>normal/no action</v>
          </cell>
          <cell r="EU50" t="str">
            <v>มีผ่อน</v>
          </cell>
          <cell r="EV50" t="str">
            <v xml:space="preserve"> </v>
          </cell>
          <cell r="EW50" t="str">
            <v>normal/no action</v>
          </cell>
          <cell r="EY50" t="str">
            <v xml:space="preserve"> </v>
          </cell>
          <cell r="EZ50" t="str">
            <v>normal/no action</v>
          </cell>
          <cell r="FB50" t="str">
            <v xml:space="preserve"> </v>
          </cell>
          <cell r="FC50" t="str">
            <v>normal/no action</v>
          </cell>
          <cell r="FE50" t="str">
            <v xml:space="preserve"> </v>
          </cell>
          <cell r="FF50" t="str">
            <v>normal/no action</v>
          </cell>
          <cell r="FH50" t="str">
            <v xml:space="preserve"> </v>
          </cell>
          <cell r="FI50" t="str">
            <v>normal/no action</v>
          </cell>
          <cell r="FK50" t="str">
            <v xml:space="preserve"> </v>
          </cell>
        </row>
        <row r="51">
          <cell r="B51" t="str">
            <v>001-00000387-3</v>
          </cell>
          <cell r="C51" t="str">
            <v>h</v>
          </cell>
          <cell r="D51" t="str">
            <v xml:space="preserve">นางสาว ประภา ทองใบใหญ่ </v>
          </cell>
          <cell r="E51" t="str">
            <v>normal/no action</v>
          </cell>
          <cell r="F51">
            <v>300</v>
          </cell>
          <cell r="H51">
            <v>36840</v>
          </cell>
          <cell r="I51">
            <v>650000</v>
          </cell>
          <cell r="J51">
            <v>390000</v>
          </cell>
          <cell r="K51">
            <v>209061.89</v>
          </cell>
          <cell r="L51">
            <v>320.75</v>
          </cell>
          <cell r="M51">
            <v>320.75</v>
          </cell>
          <cell r="N51">
            <v>1</v>
          </cell>
          <cell r="O51">
            <v>0</v>
          </cell>
          <cell r="P51">
            <v>0</v>
          </cell>
          <cell r="Q51">
            <v>0</v>
          </cell>
          <cell r="R51">
            <v>0</v>
          </cell>
          <cell r="S51">
            <v>203465.18</v>
          </cell>
          <cell r="T51">
            <v>156.08000000000001</v>
          </cell>
          <cell r="U51">
            <v>156.08000000000001</v>
          </cell>
          <cell r="V51">
            <v>1</v>
          </cell>
          <cell r="W51">
            <v>0</v>
          </cell>
          <cell r="X51">
            <v>0</v>
          </cell>
          <cell r="Y51">
            <v>0</v>
          </cell>
          <cell r="Z51">
            <v>0</v>
          </cell>
          <cell r="AA51">
            <v>197284.61</v>
          </cell>
          <cell r="AB51">
            <v>454.02</v>
          </cell>
          <cell r="AC51">
            <v>454.02</v>
          </cell>
          <cell r="AD51">
            <v>0</v>
          </cell>
          <cell r="AE51">
            <v>0</v>
          </cell>
          <cell r="AF51">
            <v>0</v>
          </cell>
          <cell r="AG51">
            <v>0</v>
          </cell>
          <cell r="AH51">
            <v>0</v>
          </cell>
          <cell r="AI51">
            <v>191306.16</v>
          </cell>
          <cell r="AJ51">
            <v>587.02</v>
          </cell>
          <cell r="AK51">
            <v>587.02</v>
          </cell>
          <cell r="AL51">
            <v>1</v>
          </cell>
          <cell r="AM51">
            <v>0</v>
          </cell>
          <cell r="AN51">
            <v>0</v>
          </cell>
          <cell r="AO51">
            <v>0</v>
          </cell>
          <cell r="AP51">
            <v>0</v>
          </cell>
          <cell r="AQ51">
            <v>185626.96</v>
          </cell>
          <cell r="AR51">
            <v>356</v>
          </cell>
          <cell r="AS51">
            <v>356</v>
          </cell>
          <cell r="AT51">
            <v>0</v>
          </cell>
          <cell r="AU51">
            <v>0</v>
          </cell>
          <cell r="AV51">
            <v>0</v>
          </cell>
          <cell r="AW51">
            <v>0</v>
          </cell>
          <cell r="AX51">
            <v>0</v>
          </cell>
          <cell r="AY51">
            <v>180341.31</v>
          </cell>
          <cell r="AZ51">
            <v>207.52</v>
          </cell>
          <cell r="BA51">
            <v>207.52</v>
          </cell>
          <cell r="BB51">
            <v>0</v>
          </cell>
          <cell r="BC51">
            <v>0</v>
          </cell>
          <cell r="BD51">
            <v>0</v>
          </cell>
          <cell r="BE51">
            <v>0</v>
          </cell>
          <cell r="BF51">
            <v>0</v>
          </cell>
          <cell r="BG51">
            <v>174309.72</v>
          </cell>
          <cell r="BH51">
            <v>267.43</v>
          </cell>
          <cell r="BI51">
            <v>267.43</v>
          </cell>
          <cell r="BJ51">
            <v>0</v>
          </cell>
          <cell r="BK51">
            <v>0</v>
          </cell>
          <cell r="BL51">
            <v>0</v>
          </cell>
          <cell r="BM51">
            <v>0</v>
          </cell>
          <cell r="BN51">
            <v>0</v>
          </cell>
          <cell r="BO51">
            <v>168245.74</v>
          </cell>
          <cell r="BP51">
            <v>354.93</v>
          </cell>
          <cell r="BQ51">
            <v>354.93</v>
          </cell>
          <cell r="BR51">
            <v>0</v>
          </cell>
          <cell r="BS51">
            <v>0</v>
          </cell>
          <cell r="BT51">
            <v>0</v>
          </cell>
          <cell r="BU51">
            <v>0</v>
          </cell>
          <cell r="BV51">
            <v>0</v>
          </cell>
          <cell r="BW51">
            <v>162375.06</v>
          </cell>
          <cell r="BX51">
            <v>217.98</v>
          </cell>
          <cell r="BY51">
            <v>217.98</v>
          </cell>
          <cell r="BZ51">
            <v>0</v>
          </cell>
          <cell r="CA51">
            <v>0</v>
          </cell>
          <cell r="CB51">
            <v>0</v>
          </cell>
          <cell r="CC51">
            <v>0</v>
          </cell>
          <cell r="CD51">
            <v>0</v>
          </cell>
          <cell r="CE51">
            <v>156278.13</v>
          </cell>
          <cell r="CF51">
            <v>239.77</v>
          </cell>
          <cell r="CG51">
            <v>239.77</v>
          </cell>
          <cell r="CH51">
            <v>0</v>
          </cell>
          <cell r="CI51">
            <v>0</v>
          </cell>
          <cell r="CJ51">
            <v>0</v>
          </cell>
          <cell r="CK51">
            <v>0</v>
          </cell>
          <cell r="CL51">
            <v>0</v>
          </cell>
          <cell r="CM51">
            <v>150147.29</v>
          </cell>
          <cell r="CN51">
            <v>287.95</v>
          </cell>
          <cell r="CO51">
            <v>287.95</v>
          </cell>
          <cell r="CP51">
            <v>0</v>
          </cell>
          <cell r="CQ51">
            <v>0</v>
          </cell>
          <cell r="CR51">
            <v>0</v>
          </cell>
          <cell r="CS51">
            <v>0</v>
          </cell>
          <cell r="CT51">
            <v>0</v>
          </cell>
          <cell r="CU51">
            <v>144068.74</v>
          </cell>
          <cell r="CV51">
            <v>221.04</v>
          </cell>
          <cell r="CW51">
            <v>221.04</v>
          </cell>
          <cell r="CX51">
            <v>0</v>
          </cell>
          <cell r="CY51">
            <v>0</v>
          </cell>
          <cell r="CZ51">
            <v>0</v>
          </cell>
          <cell r="DA51">
            <v>0</v>
          </cell>
          <cell r="DB51">
            <v>0</v>
          </cell>
          <cell r="DC51">
            <v>138063.41</v>
          </cell>
          <cell r="DD51">
            <v>79.430000000000007</v>
          </cell>
          <cell r="DE51">
            <v>79.430000000000007</v>
          </cell>
          <cell r="DF51">
            <v>0</v>
          </cell>
          <cell r="DG51">
            <v>0</v>
          </cell>
          <cell r="DH51">
            <v>0</v>
          </cell>
          <cell r="DI51">
            <v>0</v>
          </cell>
          <cell r="DJ51">
            <v>0</v>
          </cell>
          <cell r="DY51" t="str">
            <v>normal/no action</v>
          </cell>
          <cell r="EA51" t="str">
            <v xml:space="preserve"> </v>
          </cell>
          <cell r="EB51" t="str">
            <v>normal/no action</v>
          </cell>
          <cell r="ED51" t="str">
            <v xml:space="preserve"> </v>
          </cell>
          <cell r="EE51" t="str">
            <v>normal/no action</v>
          </cell>
          <cell r="EG51" t="str">
            <v xml:space="preserve"> </v>
          </cell>
          <cell r="EH51" t="str">
            <v>normal/no action</v>
          </cell>
          <cell r="EJ51" t="str">
            <v xml:space="preserve"> </v>
          </cell>
          <cell r="EK51" t="str">
            <v>normal/no action</v>
          </cell>
          <cell r="EM51" t="str">
            <v xml:space="preserve"> </v>
          </cell>
          <cell r="EN51" t="str">
            <v>normal/no action</v>
          </cell>
          <cell r="EP51" t="str">
            <v xml:space="preserve"> </v>
          </cell>
          <cell r="EQ51" t="str">
            <v>normal/no action</v>
          </cell>
          <cell r="ES51" t="str">
            <v xml:space="preserve"> </v>
          </cell>
          <cell r="ET51" t="str">
            <v>normal/no action</v>
          </cell>
          <cell r="EV51" t="str">
            <v xml:space="preserve"> </v>
          </cell>
          <cell r="EW51" t="str">
            <v>normal/no action</v>
          </cell>
          <cell r="EY51" t="str">
            <v xml:space="preserve"> </v>
          </cell>
          <cell r="EZ51" t="str">
            <v>normal/no action</v>
          </cell>
          <cell r="FB51" t="str">
            <v xml:space="preserve"> </v>
          </cell>
          <cell r="FC51" t="str">
            <v>normal/no action</v>
          </cell>
          <cell r="FE51" t="str">
            <v xml:space="preserve"> </v>
          </cell>
          <cell r="FF51" t="str">
            <v>normal/no action</v>
          </cell>
          <cell r="FH51" t="str">
            <v xml:space="preserve"> </v>
          </cell>
          <cell r="FI51" t="str">
            <v>normal/no action</v>
          </cell>
          <cell r="FK51" t="str">
            <v xml:space="preserve"> </v>
          </cell>
        </row>
        <row r="52">
          <cell r="B52" t="str">
            <v>001-00000360-4</v>
          </cell>
          <cell r="C52" t="str">
            <v>b</v>
          </cell>
          <cell r="D52" t="str">
            <v>นาย กำพล พจนากรณ์ -  นางบงกช   พจนากรณ์</v>
          </cell>
          <cell r="E52" t="str">
            <v>normal/no action</v>
          </cell>
          <cell r="F52">
            <v>300</v>
          </cell>
          <cell r="H52">
            <v>35486</v>
          </cell>
          <cell r="I52">
            <v>1200000</v>
          </cell>
          <cell r="J52">
            <v>720000</v>
          </cell>
          <cell r="K52">
            <v>250384.05</v>
          </cell>
          <cell r="L52">
            <v>2099.11</v>
          </cell>
          <cell r="M52">
            <v>2099.11</v>
          </cell>
          <cell r="N52">
            <v>4</v>
          </cell>
          <cell r="O52">
            <v>0</v>
          </cell>
          <cell r="P52">
            <v>0</v>
          </cell>
          <cell r="Q52">
            <v>0</v>
          </cell>
          <cell r="R52">
            <v>0</v>
          </cell>
          <cell r="S52">
            <v>242477.07</v>
          </cell>
          <cell r="T52">
            <v>1375.14</v>
          </cell>
          <cell r="U52">
            <v>1375.14</v>
          </cell>
          <cell r="V52">
            <v>4</v>
          </cell>
          <cell r="W52">
            <v>0</v>
          </cell>
          <cell r="X52">
            <v>0</v>
          </cell>
          <cell r="Y52">
            <v>0</v>
          </cell>
          <cell r="Z52">
            <v>0</v>
          </cell>
          <cell r="AA52">
            <v>233471.79</v>
          </cell>
          <cell r="AB52">
            <v>1554.34</v>
          </cell>
          <cell r="AC52">
            <v>1554.34</v>
          </cell>
          <cell r="AD52">
            <v>4</v>
          </cell>
          <cell r="AE52">
            <v>0</v>
          </cell>
          <cell r="AF52">
            <v>0</v>
          </cell>
          <cell r="AG52">
            <v>0</v>
          </cell>
          <cell r="AH52">
            <v>0</v>
          </cell>
          <cell r="AI52">
            <v>224641.27</v>
          </cell>
          <cell r="AJ52">
            <v>1606.34</v>
          </cell>
          <cell r="AK52">
            <v>1606.34</v>
          </cell>
          <cell r="AL52">
            <v>4</v>
          </cell>
          <cell r="AM52">
            <v>0</v>
          </cell>
          <cell r="AN52">
            <v>0</v>
          </cell>
          <cell r="AO52">
            <v>0</v>
          </cell>
          <cell r="AP52">
            <v>0</v>
          </cell>
          <cell r="AQ52">
            <v>215692.21</v>
          </cell>
          <cell r="AR52">
            <v>1648.71</v>
          </cell>
          <cell r="AS52">
            <v>1648.71</v>
          </cell>
          <cell r="AT52">
            <v>4</v>
          </cell>
          <cell r="AU52">
            <v>0</v>
          </cell>
          <cell r="AV52">
            <v>0</v>
          </cell>
          <cell r="AW52">
            <v>0</v>
          </cell>
          <cell r="AX52">
            <v>0</v>
          </cell>
          <cell r="AY52">
            <v>197715.43</v>
          </cell>
          <cell r="AZ52">
            <v>195.01</v>
          </cell>
          <cell r="BA52">
            <v>195.01</v>
          </cell>
          <cell r="BB52">
            <v>3</v>
          </cell>
          <cell r="BC52">
            <v>0</v>
          </cell>
          <cell r="BD52">
            <v>0</v>
          </cell>
          <cell r="BE52">
            <v>0</v>
          </cell>
          <cell r="BF52">
            <v>0</v>
          </cell>
          <cell r="BG52">
            <v>197715.43</v>
          </cell>
          <cell r="BH52">
            <v>1657.56</v>
          </cell>
          <cell r="BI52">
            <v>1657.56</v>
          </cell>
          <cell r="BJ52">
            <v>4</v>
          </cell>
          <cell r="BK52">
            <v>0</v>
          </cell>
          <cell r="BL52">
            <v>0</v>
          </cell>
          <cell r="BM52">
            <v>0</v>
          </cell>
          <cell r="BN52">
            <v>0</v>
          </cell>
          <cell r="BO52">
            <v>188921.74</v>
          </cell>
          <cell r="BP52">
            <v>1397.5</v>
          </cell>
          <cell r="BQ52">
            <v>1397.5</v>
          </cell>
          <cell r="BR52">
            <v>4</v>
          </cell>
          <cell r="BS52">
            <v>0</v>
          </cell>
          <cell r="BT52">
            <v>0</v>
          </cell>
          <cell r="BU52">
            <v>0</v>
          </cell>
          <cell r="BV52">
            <v>0</v>
          </cell>
          <cell r="BW52">
            <v>179912.41</v>
          </cell>
          <cell r="BX52">
            <v>1286.5</v>
          </cell>
          <cell r="BY52">
            <v>1286.5</v>
          </cell>
          <cell r="BZ52">
            <v>4</v>
          </cell>
          <cell r="CA52">
            <v>0</v>
          </cell>
          <cell r="CB52">
            <v>0</v>
          </cell>
          <cell r="CC52">
            <v>0</v>
          </cell>
          <cell r="CD52">
            <v>0</v>
          </cell>
          <cell r="CE52">
            <v>170698.91</v>
          </cell>
          <cell r="CF52">
            <v>1262.7</v>
          </cell>
          <cell r="CG52">
            <v>1262.7</v>
          </cell>
          <cell r="CH52">
            <v>4</v>
          </cell>
          <cell r="CI52">
            <v>0</v>
          </cell>
          <cell r="CJ52">
            <v>0</v>
          </cell>
          <cell r="CK52">
            <v>0</v>
          </cell>
          <cell r="CL52">
            <v>0</v>
          </cell>
          <cell r="CM52">
            <v>161419.51999999999</v>
          </cell>
          <cell r="CN52">
            <v>1273.6600000000001</v>
          </cell>
          <cell r="CO52">
            <v>1273.6600000000001</v>
          </cell>
          <cell r="CP52">
            <v>4</v>
          </cell>
          <cell r="CQ52">
            <v>0</v>
          </cell>
          <cell r="CR52">
            <v>0</v>
          </cell>
          <cell r="CS52">
            <v>0</v>
          </cell>
          <cell r="CT52">
            <v>0</v>
          </cell>
          <cell r="CU52">
            <v>142746.48000000001</v>
          </cell>
          <cell r="CV52">
            <v>70.400000000000006</v>
          </cell>
          <cell r="CW52">
            <v>70.400000000000006</v>
          </cell>
          <cell r="CX52">
            <v>3</v>
          </cell>
          <cell r="CY52">
            <v>0</v>
          </cell>
          <cell r="CZ52">
            <v>0</v>
          </cell>
          <cell r="DA52">
            <v>0</v>
          </cell>
          <cell r="DB52">
            <v>0</v>
          </cell>
          <cell r="DC52">
            <v>142746.48000000001</v>
          </cell>
          <cell r="DD52">
            <v>1161.53</v>
          </cell>
          <cell r="DE52">
            <v>1161.53</v>
          </cell>
          <cell r="DF52">
            <v>4</v>
          </cell>
          <cell r="DG52">
            <v>0</v>
          </cell>
          <cell r="DH52">
            <v>0</v>
          </cell>
          <cell r="DI52">
            <v>0</v>
          </cell>
          <cell r="DJ52">
            <v>0</v>
          </cell>
          <cell r="DY52" t="str">
            <v>normal/no action</v>
          </cell>
          <cell r="EA52" t="str">
            <v xml:space="preserve"> </v>
          </cell>
          <cell r="EB52" t="str">
            <v>normal/no action</v>
          </cell>
          <cell r="ED52" t="str">
            <v xml:space="preserve"> </v>
          </cell>
          <cell r="EE52" t="str">
            <v>normal/no action</v>
          </cell>
          <cell r="EG52" t="str">
            <v xml:space="preserve"> </v>
          </cell>
          <cell r="EH52" t="str">
            <v>normal/no action</v>
          </cell>
          <cell r="EJ52" t="str">
            <v xml:space="preserve"> </v>
          </cell>
          <cell r="EK52" t="str">
            <v>ชั้นNotice0</v>
          </cell>
          <cell r="EM52" t="str">
            <v xml:space="preserve"> </v>
          </cell>
          <cell r="EN52" t="str">
            <v>normal/no action</v>
          </cell>
          <cell r="EP52" t="str">
            <v>ผ่อนชำระปกติ (เป็นค่างวดค้างเก่า)</v>
          </cell>
          <cell r="EQ52" t="str">
            <v>normal/no action</v>
          </cell>
          <cell r="ES52" t="str">
            <v>ผ่อนชำระปกติ (เป็นค่างวดค้างเก่า)</v>
          </cell>
          <cell r="ET52" t="str">
            <v>normal/no action</v>
          </cell>
          <cell r="EV52" t="str">
            <v>ผ่อนชำระปกติ (เป็นค่างวดค้างเก่า)</v>
          </cell>
          <cell r="EW52" t="str">
            <v>normal/no action</v>
          </cell>
          <cell r="EY52" t="str">
            <v>ผ่อนชำระปกติ (เป็นค่างวดค้างเก่า)</v>
          </cell>
          <cell r="EZ52" t="str">
            <v>normal/no action</v>
          </cell>
          <cell r="FB52" t="str">
            <v>ผ่อนชำระปกติ (เป็นค่างวดค้างเก่า)</v>
          </cell>
          <cell r="FC52" t="str">
            <v>normal/no action</v>
          </cell>
          <cell r="FE52" t="str">
            <v>ผ่อนชำระปกติ (เป็นค่างวดค้างเก่า)</v>
          </cell>
          <cell r="FF52" t="str">
            <v>normal/no action</v>
          </cell>
          <cell r="FH52" t="str">
            <v>ผ่อนชำระปกติ (เป็นค่างวดค้างเก่า)</v>
          </cell>
          <cell r="FI52" t="str">
            <v>normal/no action</v>
          </cell>
          <cell r="FK52" t="str">
            <v>ผ่อนชำระปกติ (เป็นค่างวดค้างเก่า)</v>
          </cell>
        </row>
        <row r="53">
          <cell r="B53" t="str">
            <v>001-00000498-5</v>
          </cell>
          <cell r="C53" t="str">
            <v>h</v>
          </cell>
          <cell r="D53" t="str">
            <v xml:space="preserve">นาง เรวดี พรรณรังษี </v>
          </cell>
          <cell r="E53" t="str">
            <v>normal/no action</v>
          </cell>
          <cell r="F53">
            <v>400</v>
          </cell>
          <cell r="H53">
            <v>37126</v>
          </cell>
          <cell r="I53">
            <v>280000</v>
          </cell>
          <cell r="J53">
            <v>168000</v>
          </cell>
          <cell r="K53">
            <v>161083.48000000001</v>
          </cell>
          <cell r="L53">
            <v>185.36</v>
          </cell>
          <cell r="M53">
            <v>185.36</v>
          </cell>
          <cell r="N53">
            <v>0</v>
          </cell>
          <cell r="O53">
            <v>0</v>
          </cell>
          <cell r="P53">
            <v>0</v>
          </cell>
          <cell r="Q53">
            <v>0</v>
          </cell>
          <cell r="R53">
            <v>0</v>
          </cell>
          <cell r="S53">
            <v>159802.94</v>
          </cell>
          <cell r="T53">
            <v>122.59</v>
          </cell>
          <cell r="U53">
            <v>122.59</v>
          </cell>
          <cell r="V53">
            <v>0</v>
          </cell>
          <cell r="W53">
            <v>0</v>
          </cell>
          <cell r="X53">
            <v>0</v>
          </cell>
          <cell r="Y53">
            <v>0</v>
          </cell>
          <cell r="Z53">
            <v>0</v>
          </cell>
          <cell r="AA53">
            <v>158361.06</v>
          </cell>
          <cell r="AB53">
            <v>151.85</v>
          </cell>
          <cell r="AC53">
            <v>151.85</v>
          </cell>
          <cell r="AD53">
            <v>1</v>
          </cell>
          <cell r="AE53">
            <v>0</v>
          </cell>
          <cell r="AF53">
            <v>0</v>
          </cell>
          <cell r="AG53">
            <v>0</v>
          </cell>
          <cell r="AH53">
            <v>0</v>
          </cell>
          <cell r="AI53">
            <v>157063.28</v>
          </cell>
          <cell r="AJ53">
            <v>90.37</v>
          </cell>
          <cell r="AK53">
            <v>90.37</v>
          </cell>
          <cell r="AL53">
            <v>0</v>
          </cell>
          <cell r="AM53">
            <v>0</v>
          </cell>
          <cell r="AN53">
            <v>0</v>
          </cell>
          <cell r="AO53">
            <v>0</v>
          </cell>
          <cell r="AP53">
            <v>0</v>
          </cell>
          <cell r="AQ53">
            <v>155666.94</v>
          </cell>
          <cell r="AR53">
            <v>89.56</v>
          </cell>
          <cell r="AS53">
            <v>89.56</v>
          </cell>
          <cell r="AT53">
            <v>1</v>
          </cell>
          <cell r="AU53">
            <v>0</v>
          </cell>
          <cell r="AV53">
            <v>0</v>
          </cell>
          <cell r="AW53">
            <v>0</v>
          </cell>
          <cell r="AX53">
            <v>0</v>
          </cell>
          <cell r="AY53">
            <v>154232.70000000001</v>
          </cell>
          <cell r="AZ53">
            <v>147.88999999999999</v>
          </cell>
          <cell r="BA53">
            <v>147.88999999999999</v>
          </cell>
          <cell r="BB53">
            <v>1</v>
          </cell>
          <cell r="BC53">
            <v>0</v>
          </cell>
          <cell r="BD53">
            <v>0</v>
          </cell>
          <cell r="BE53">
            <v>0</v>
          </cell>
          <cell r="BF53">
            <v>0</v>
          </cell>
          <cell r="BG53">
            <v>152879.22</v>
          </cell>
          <cell r="BH53">
            <v>87.96</v>
          </cell>
          <cell r="BI53">
            <v>87.96</v>
          </cell>
          <cell r="BJ53">
            <v>1</v>
          </cell>
          <cell r="BK53">
            <v>0</v>
          </cell>
          <cell r="BL53">
            <v>0</v>
          </cell>
          <cell r="BM53">
            <v>0</v>
          </cell>
          <cell r="BN53">
            <v>0</v>
          </cell>
          <cell r="BO53">
            <v>151458.79999999999</v>
          </cell>
          <cell r="BP53">
            <v>116.19</v>
          </cell>
          <cell r="BQ53">
            <v>116.19</v>
          </cell>
          <cell r="BR53">
            <v>1</v>
          </cell>
          <cell r="BS53">
            <v>0</v>
          </cell>
          <cell r="BT53">
            <v>0</v>
          </cell>
          <cell r="BU53">
            <v>0</v>
          </cell>
          <cell r="BV53">
            <v>0</v>
          </cell>
          <cell r="BW53">
            <v>150030.21</v>
          </cell>
          <cell r="BX53">
            <v>143.86000000000001</v>
          </cell>
          <cell r="BY53">
            <v>143.86000000000001</v>
          </cell>
          <cell r="BZ53">
            <v>1</v>
          </cell>
          <cell r="CA53">
            <v>0</v>
          </cell>
          <cell r="CB53">
            <v>0</v>
          </cell>
          <cell r="CC53">
            <v>0</v>
          </cell>
          <cell r="CD53">
            <v>0</v>
          </cell>
          <cell r="CE53">
            <v>148650.94</v>
          </cell>
          <cell r="CF53">
            <v>85.53</v>
          </cell>
          <cell r="CG53">
            <v>85.53</v>
          </cell>
          <cell r="CH53">
            <v>1</v>
          </cell>
          <cell r="CI53">
            <v>0</v>
          </cell>
          <cell r="CJ53">
            <v>0</v>
          </cell>
          <cell r="CK53">
            <v>0</v>
          </cell>
          <cell r="CL53">
            <v>0</v>
          </cell>
          <cell r="CM53">
            <v>147177.69</v>
          </cell>
          <cell r="CN53">
            <v>141.13</v>
          </cell>
          <cell r="CO53">
            <v>141.13</v>
          </cell>
          <cell r="CP53">
            <v>1</v>
          </cell>
          <cell r="CQ53">
            <v>0</v>
          </cell>
          <cell r="CR53">
            <v>0</v>
          </cell>
          <cell r="CS53">
            <v>0</v>
          </cell>
          <cell r="CT53">
            <v>0</v>
          </cell>
          <cell r="CU53">
            <v>145724.46</v>
          </cell>
          <cell r="CV53">
            <v>139.74</v>
          </cell>
          <cell r="CW53">
            <v>139.74</v>
          </cell>
          <cell r="CX53">
            <v>1</v>
          </cell>
          <cell r="CY53">
            <v>0</v>
          </cell>
          <cell r="CZ53">
            <v>0</v>
          </cell>
          <cell r="DA53">
            <v>0</v>
          </cell>
          <cell r="DB53">
            <v>0</v>
          </cell>
          <cell r="DC53">
            <v>144318.76999999999</v>
          </cell>
          <cell r="DD53">
            <v>110.71</v>
          </cell>
          <cell r="DE53">
            <v>110.71</v>
          </cell>
          <cell r="DF53">
            <v>1</v>
          </cell>
          <cell r="DG53">
            <v>0</v>
          </cell>
          <cell r="DH53">
            <v>0</v>
          </cell>
          <cell r="DI53">
            <v>0</v>
          </cell>
          <cell r="DJ53">
            <v>0</v>
          </cell>
          <cell r="DY53" t="str">
            <v>normal/no action</v>
          </cell>
          <cell r="EA53" t="str">
            <v xml:space="preserve"> </v>
          </cell>
          <cell r="EB53" t="str">
            <v>normal/no action</v>
          </cell>
          <cell r="ED53" t="str">
            <v xml:space="preserve"> </v>
          </cell>
          <cell r="EE53" t="str">
            <v>normal/no action</v>
          </cell>
          <cell r="EG53" t="str">
            <v xml:space="preserve"> </v>
          </cell>
          <cell r="EH53" t="str">
            <v>normal/no action</v>
          </cell>
          <cell r="EJ53" t="str">
            <v xml:space="preserve"> </v>
          </cell>
          <cell r="EK53" t="str">
            <v>normal/no action</v>
          </cell>
          <cell r="EM53" t="str">
            <v xml:space="preserve"> </v>
          </cell>
          <cell r="EN53" t="str">
            <v>normal/no action</v>
          </cell>
          <cell r="EP53" t="str">
            <v xml:space="preserve"> </v>
          </cell>
          <cell r="EQ53" t="str">
            <v>normal/no action</v>
          </cell>
          <cell r="ES53" t="str">
            <v xml:space="preserve"> </v>
          </cell>
          <cell r="ET53" t="str">
            <v>normal/no action</v>
          </cell>
          <cell r="EV53" t="str">
            <v xml:space="preserve"> </v>
          </cell>
          <cell r="EW53" t="str">
            <v>normal/no action</v>
          </cell>
          <cell r="EY53" t="str">
            <v xml:space="preserve"> </v>
          </cell>
          <cell r="EZ53" t="str">
            <v>normal/no action</v>
          </cell>
          <cell r="FB53" t="str">
            <v xml:space="preserve"> </v>
          </cell>
          <cell r="FC53" t="str">
            <v>normal/no action</v>
          </cell>
          <cell r="FE53" t="str">
            <v xml:space="preserve"> </v>
          </cell>
          <cell r="FF53" t="str">
            <v>normal/no action</v>
          </cell>
          <cell r="FH53" t="str">
            <v xml:space="preserve"> </v>
          </cell>
          <cell r="FI53" t="str">
            <v>normal/no action</v>
          </cell>
          <cell r="FK53" t="str">
            <v xml:space="preserve"> </v>
          </cell>
        </row>
        <row r="54">
          <cell r="B54" t="str">
            <v>001-00000266-1</v>
          </cell>
          <cell r="C54" t="str">
            <v>h</v>
          </cell>
          <cell r="D54" t="str">
            <v>นางรวงเพชร-นายนพปฎล เดชาติวงศ์ ณ อยุธยา</v>
          </cell>
          <cell r="E54" t="str">
            <v>normal/no action</v>
          </cell>
          <cell r="F54">
            <v>200</v>
          </cell>
          <cell r="H54">
            <v>34479</v>
          </cell>
          <cell r="I54">
            <v>1222450.4555962794</v>
          </cell>
          <cell r="J54">
            <v>733470.27335776761</v>
          </cell>
          <cell r="K54">
            <v>198526.97</v>
          </cell>
          <cell r="L54">
            <v>285.55</v>
          </cell>
          <cell r="M54">
            <v>285.55</v>
          </cell>
          <cell r="N54">
            <v>2</v>
          </cell>
          <cell r="O54">
            <v>0</v>
          </cell>
          <cell r="P54">
            <v>0</v>
          </cell>
          <cell r="Q54">
            <v>0</v>
          </cell>
          <cell r="R54">
            <v>0</v>
          </cell>
          <cell r="S54">
            <v>193016.49</v>
          </cell>
          <cell r="T54">
            <v>1031.18</v>
          </cell>
          <cell r="U54">
            <v>1031.18</v>
          </cell>
          <cell r="V54">
            <v>2</v>
          </cell>
          <cell r="W54">
            <v>0</v>
          </cell>
          <cell r="X54">
            <v>0</v>
          </cell>
          <cell r="Y54">
            <v>0</v>
          </cell>
          <cell r="Z54">
            <v>0</v>
          </cell>
          <cell r="AA54">
            <v>188444.28</v>
          </cell>
          <cell r="AB54">
            <v>735.71</v>
          </cell>
          <cell r="AC54">
            <v>735.71</v>
          </cell>
          <cell r="AD54">
            <v>0</v>
          </cell>
          <cell r="AE54">
            <v>0</v>
          </cell>
          <cell r="AF54">
            <v>0</v>
          </cell>
          <cell r="AG54">
            <v>0</v>
          </cell>
          <cell r="AH54">
            <v>0</v>
          </cell>
          <cell r="AI54">
            <v>184070.58</v>
          </cell>
          <cell r="AJ54">
            <v>302.58</v>
          </cell>
          <cell r="AK54">
            <v>302.58</v>
          </cell>
          <cell r="AL54">
            <v>2</v>
          </cell>
          <cell r="AM54">
            <v>0</v>
          </cell>
          <cell r="AN54">
            <v>0</v>
          </cell>
          <cell r="AO54">
            <v>0</v>
          </cell>
          <cell r="AP54">
            <v>0</v>
          </cell>
          <cell r="AQ54">
            <v>179394.37</v>
          </cell>
          <cell r="AR54">
            <v>110.59</v>
          </cell>
          <cell r="AS54">
            <v>110.59</v>
          </cell>
          <cell r="AT54">
            <v>0</v>
          </cell>
          <cell r="AU54">
            <v>0</v>
          </cell>
          <cell r="AV54">
            <v>0</v>
          </cell>
          <cell r="AW54">
            <v>0</v>
          </cell>
          <cell r="AX54">
            <v>0</v>
          </cell>
          <cell r="AY54">
            <v>174389.64</v>
          </cell>
          <cell r="AZ54">
            <v>250.83</v>
          </cell>
          <cell r="BA54">
            <v>250.83</v>
          </cell>
          <cell r="BB54">
            <v>0</v>
          </cell>
          <cell r="BC54">
            <v>0</v>
          </cell>
          <cell r="BD54">
            <v>0</v>
          </cell>
          <cell r="BE54">
            <v>0</v>
          </cell>
          <cell r="BF54">
            <v>0</v>
          </cell>
          <cell r="BG54">
            <v>174389.64</v>
          </cell>
          <cell r="BH54">
            <v>1325.83</v>
          </cell>
          <cell r="BI54">
            <v>1325.83</v>
          </cell>
          <cell r="BJ54">
            <v>0</v>
          </cell>
          <cell r="BK54">
            <v>0</v>
          </cell>
          <cell r="BL54">
            <v>0</v>
          </cell>
          <cell r="BM54">
            <v>0</v>
          </cell>
          <cell r="BN54">
            <v>0</v>
          </cell>
          <cell r="BO54">
            <v>164699.72</v>
          </cell>
          <cell r="BP54">
            <v>101.53</v>
          </cell>
          <cell r="BQ54">
            <v>101.53</v>
          </cell>
          <cell r="BR54">
            <v>0</v>
          </cell>
          <cell r="BS54">
            <v>0</v>
          </cell>
          <cell r="BT54">
            <v>0</v>
          </cell>
          <cell r="BU54">
            <v>0</v>
          </cell>
          <cell r="BV54">
            <v>0</v>
          </cell>
          <cell r="BW54">
            <v>164699.72</v>
          </cell>
          <cell r="BX54">
            <v>1150.6400000000001</v>
          </cell>
          <cell r="BY54">
            <v>1150.6400000000001</v>
          </cell>
          <cell r="BZ54">
            <v>0</v>
          </cell>
          <cell r="CA54">
            <v>0</v>
          </cell>
          <cell r="CB54">
            <v>0</v>
          </cell>
          <cell r="CC54">
            <v>0</v>
          </cell>
          <cell r="CD54">
            <v>0</v>
          </cell>
          <cell r="CE54">
            <v>160019.57</v>
          </cell>
          <cell r="CF54">
            <v>822.02</v>
          </cell>
          <cell r="CG54">
            <v>822.02</v>
          </cell>
          <cell r="CH54">
            <v>0</v>
          </cell>
          <cell r="CI54">
            <v>0</v>
          </cell>
          <cell r="CJ54">
            <v>0</v>
          </cell>
          <cell r="CK54">
            <v>0</v>
          </cell>
          <cell r="CL54">
            <v>0</v>
          </cell>
          <cell r="CM54">
            <v>149417.79</v>
          </cell>
          <cell r="CN54">
            <v>399.13</v>
          </cell>
          <cell r="CO54">
            <v>399.13</v>
          </cell>
          <cell r="CP54">
            <v>0</v>
          </cell>
          <cell r="CQ54">
            <v>0</v>
          </cell>
          <cell r="CR54">
            <v>0</v>
          </cell>
          <cell r="CS54">
            <v>0</v>
          </cell>
          <cell r="CT54">
            <v>0</v>
          </cell>
          <cell r="CU54">
            <v>144492.37</v>
          </cell>
          <cell r="CV54">
            <v>237.52</v>
          </cell>
          <cell r="CW54">
            <v>237.52</v>
          </cell>
          <cell r="CX54">
            <v>0</v>
          </cell>
          <cell r="CY54">
            <v>0</v>
          </cell>
          <cell r="CZ54">
            <v>0</v>
          </cell>
          <cell r="DA54">
            <v>0</v>
          </cell>
          <cell r="DB54">
            <v>0</v>
          </cell>
          <cell r="DC54">
            <v>144492.37</v>
          </cell>
          <cell r="DD54">
            <v>1157.92</v>
          </cell>
          <cell r="DE54">
            <v>1157.92</v>
          </cell>
          <cell r="DF54">
            <v>0</v>
          </cell>
          <cell r="DG54">
            <v>0</v>
          </cell>
          <cell r="DH54">
            <v>0</v>
          </cell>
          <cell r="DI54">
            <v>0</v>
          </cell>
          <cell r="DJ54">
            <v>0</v>
          </cell>
          <cell r="DY54" t="str">
            <v>normal/no action</v>
          </cell>
          <cell r="EA54" t="str">
            <v xml:space="preserve"> </v>
          </cell>
          <cell r="EB54" t="str">
            <v>normal/no action</v>
          </cell>
          <cell r="ED54" t="str">
            <v xml:space="preserve"> </v>
          </cell>
          <cell r="EE54" t="str">
            <v>normal/no action</v>
          </cell>
          <cell r="EG54" t="str">
            <v xml:space="preserve"> </v>
          </cell>
          <cell r="EH54" t="str">
            <v>normal/no action</v>
          </cell>
          <cell r="EJ54" t="str">
            <v xml:space="preserve"> </v>
          </cell>
          <cell r="EK54" t="str">
            <v>normal/no action</v>
          </cell>
          <cell r="EM54" t="str">
            <v xml:space="preserve"> </v>
          </cell>
          <cell r="EN54" t="str">
            <v>normal/no action</v>
          </cell>
          <cell r="EP54" t="str">
            <v xml:space="preserve"> </v>
          </cell>
          <cell r="EQ54" t="str">
            <v>normal/no action</v>
          </cell>
          <cell r="ES54" t="str">
            <v xml:space="preserve"> </v>
          </cell>
          <cell r="ET54" t="str">
            <v>normal/no action</v>
          </cell>
          <cell r="EV54" t="str">
            <v xml:space="preserve"> </v>
          </cell>
          <cell r="EW54" t="str">
            <v>normal/no action</v>
          </cell>
          <cell r="EY54" t="str">
            <v xml:space="preserve"> </v>
          </cell>
          <cell r="EZ54" t="str">
            <v>normal/no action</v>
          </cell>
          <cell r="FB54" t="str">
            <v xml:space="preserve"> </v>
          </cell>
          <cell r="FC54" t="str">
            <v>normal/no action</v>
          </cell>
          <cell r="FE54" t="str">
            <v xml:space="preserve"> </v>
          </cell>
          <cell r="FF54" t="str">
            <v>normal/no action</v>
          </cell>
          <cell r="FH54" t="str">
            <v xml:space="preserve"> </v>
          </cell>
          <cell r="FI54" t="str">
            <v>normal/no action</v>
          </cell>
          <cell r="FK54" t="str">
            <v xml:space="preserve"> </v>
          </cell>
        </row>
        <row r="55">
          <cell r="B55" t="str">
            <v>001-00000899-4</v>
          </cell>
          <cell r="C55" t="str">
            <v>h</v>
          </cell>
          <cell r="D55" t="str">
            <v xml:space="preserve">นาย สุธิศักดิ์ ทองขาว </v>
          </cell>
          <cell r="E55" t="str">
            <v>normal/no action</v>
          </cell>
          <cell r="F55">
            <v>300</v>
          </cell>
          <cell r="H55">
            <v>37804</v>
          </cell>
          <cell r="I55">
            <v>214763.52735003069</v>
          </cell>
          <cell r="J55">
            <v>171810.82188002457</v>
          </cell>
          <cell r="K55">
            <v>175857.21</v>
          </cell>
          <cell r="L55">
            <v>3392.36</v>
          </cell>
          <cell r="M55">
            <v>3392.36</v>
          </cell>
          <cell r="N55">
            <v>3</v>
          </cell>
          <cell r="O55">
            <v>0</v>
          </cell>
          <cell r="P55">
            <v>0</v>
          </cell>
          <cell r="Q55">
            <v>0</v>
          </cell>
          <cell r="R55">
            <v>0</v>
          </cell>
          <cell r="S55">
            <v>175857.21</v>
          </cell>
          <cell r="T55">
            <v>6230.16</v>
          </cell>
          <cell r="U55">
            <v>3508.3513395</v>
          </cell>
          <cell r="V55">
            <v>4</v>
          </cell>
          <cell r="W55">
            <v>0</v>
          </cell>
          <cell r="X55">
            <v>0</v>
          </cell>
          <cell r="Y55">
            <v>0</v>
          </cell>
          <cell r="Z55">
            <v>0</v>
          </cell>
          <cell r="AA55">
            <v>170838.57</v>
          </cell>
          <cell r="AB55">
            <v>672.35</v>
          </cell>
          <cell r="AC55">
            <v>672.35</v>
          </cell>
          <cell r="AD55">
            <v>2</v>
          </cell>
          <cell r="AE55">
            <v>0</v>
          </cell>
          <cell r="AF55">
            <v>0</v>
          </cell>
          <cell r="AG55">
            <v>0</v>
          </cell>
          <cell r="AH55">
            <v>0</v>
          </cell>
          <cell r="AI55">
            <v>170838.57</v>
          </cell>
          <cell r="AJ55">
            <v>2454.87</v>
          </cell>
          <cell r="AK55">
            <v>2454.87</v>
          </cell>
          <cell r="AL55">
            <v>5</v>
          </cell>
          <cell r="AM55">
            <v>0</v>
          </cell>
          <cell r="AN55">
            <v>0</v>
          </cell>
          <cell r="AO55">
            <v>0</v>
          </cell>
          <cell r="AP55">
            <v>0</v>
          </cell>
          <cell r="AQ55">
            <v>170838.57</v>
          </cell>
          <cell r="AR55">
            <v>5122.76</v>
          </cell>
          <cell r="AS55">
            <v>3408.2294715000003</v>
          </cell>
          <cell r="AT55">
            <v>4</v>
          </cell>
          <cell r="AU55">
            <v>0</v>
          </cell>
          <cell r="AV55">
            <v>0</v>
          </cell>
          <cell r="AW55">
            <v>0</v>
          </cell>
          <cell r="AX55">
            <v>0</v>
          </cell>
          <cell r="AY55">
            <v>170838.57</v>
          </cell>
          <cell r="AZ55">
            <v>7879.57</v>
          </cell>
          <cell r="BA55">
            <v>3408.2294715000003</v>
          </cell>
          <cell r="BB55">
            <v>5</v>
          </cell>
          <cell r="BC55">
            <v>0</v>
          </cell>
          <cell r="BD55">
            <v>0</v>
          </cell>
          <cell r="BE55">
            <v>0</v>
          </cell>
          <cell r="BF55">
            <v>0</v>
          </cell>
          <cell r="BG55">
            <v>159214.54</v>
          </cell>
          <cell r="BH55">
            <v>52.21</v>
          </cell>
          <cell r="BI55">
            <v>52.21</v>
          </cell>
          <cell r="BJ55">
            <v>0</v>
          </cell>
          <cell r="BK55">
            <v>0</v>
          </cell>
          <cell r="BL55">
            <v>0</v>
          </cell>
          <cell r="BM55">
            <v>0</v>
          </cell>
          <cell r="BN55">
            <v>0</v>
          </cell>
          <cell r="BO55">
            <v>157027.82</v>
          </cell>
          <cell r="BP55">
            <v>274.64999999999998</v>
          </cell>
          <cell r="BQ55">
            <v>274.64999999999998</v>
          </cell>
          <cell r="BR55">
            <v>0</v>
          </cell>
          <cell r="BS55">
            <v>0</v>
          </cell>
          <cell r="BT55">
            <v>0</v>
          </cell>
          <cell r="BU55">
            <v>0</v>
          </cell>
          <cell r="BV55">
            <v>0</v>
          </cell>
          <cell r="BW55">
            <v>155059.95000000001</v>
          </cell>
          <cell r="BX55">
            <v>271.20999999999998</v>
          </cell>
          <cell r="BY55">
            <v>271.20999999999998</v>
          </cell>
          <cell r="BZ55">
            <v>0</v>
          </cell>
          <cell r="CA55">
            <v>0</v>
          </cell>
          <cell r="CB55">
            <v>0</v>
          </cell>
          <cell r="CC55">
            <v>0</v>
          </cell>
          <cell r="CD55">
            <v>0</v>
          </cell>
          <cell r="CE55">
            <v>153153.22</v>
          </cell>
          <cell r="CF55">
            <v>184.16</v>
          </cell>
          <cell r="CG55">
            <v>184.16</v>
          </cell>
          <cell r="CH55">
            <v>0</v>
          </cell>
          <cell r="CI55">
            <v>0</v>
          </cell>
          <cell r="CJ55">
            <v>0</v>
          </cell>
          <cell r="CK55">
            <v>0</v>
          </cell>
          <cell r="CL55">
            <v>0</v>
          </cell>
          <cell r="CM55">
            <v>151121.99</v>
          </cell>
          <cell r="CN55">
            <v>231.28</v>
          </cell>
          <cell r="CO55">
            <v>231.28</v>
          </cell>
          <cell r="CP55">
            <v>0</v>
          </cell>
          <cell r="CQ55">
            <v>0</v>
          </cell>
          <cell r="CR55">
            <v>0</v>
          </cell>
          <cell r="CS55">
            <v>0</v>
          </cell>
          <cell r="CT55">
            <v>0</v>
          </cell>
          <cell r="CU55">
            <v>151121.99</v>
          </cell>
          <cell r="CV55">
            <v>726.88</v>
          </cell>
          <cell r="CW55">
            <v>726.88</v>
          </cell>
          <cell r="CX55">
            <v>1</v>
          </cell>
          <cell r="CY55">
            <v>0</v>
          </cell>
          <cell r="CZ55">
            <v>0</v>
          </cell>
          <cell r="DA55">
            <v>0</v>
          </cell>
          <cell r="DB55">
            <v>0</v>
          </cell>
          <cell r="DC55">
            <v>147093.76000000001</v>
          </cell>
          <cell r="DD55">
            <v>257.27</v>
          </cell>
          <cell r="DE55">
            <v>257.27</v>
          </cell>
          <cell r="DF55">
            <v>0</v>
          </cell>
          <cell r="DG55">
            <v>0</v>
          </cell>
          <cell r="DH55">
            <v>0</v>
          </cell>
          <cell r="DI55">
            <v>0</v>
          </cell>
          <cell r="DJ55">
            <v>0</v>
          </cell>
          <cell r="DY55" t="str">
            <v>normal/no action</v>
          </cell>
          <cell r="EB55" t="str">
            <v>normal/no action</v>
          </cell>
          <cell r="EE55" t="str">
            <v>normal/no action</v>
          </cell>
          <cell r="EH55" t="str">
            <v>normal/no action</v>
          </cell>
          <cell r="EK55" t="str">
            <v>ชั้นNotice0</v>
          </cell>
          <cell r="EN55" t="str">
            <v>ชั้นNotice0</v>
          </cell>
          <cell r="EQ55" t="str">
            <v>ชั้นNotice0</v>
          </cell>
          <cell r="ET55" t="str">
            <v>normal/no action</v>
          </cell>
          <cell r="EU55" t="str">
            <v>มีผ่อน</v>
          </cell>
          <cell r="EW55" t="str">
            <v>normal/no action</v>
          </cell>
          <cell r="EZ55" t="str">
            <v>normal/no action</v>
          </cell>
          <cell r="FC55" t="str">
            <v>normal/no action</v>
          </cell>
          <cell r="FF55" t="str">
            <v>normal/no action</v>
          </cell>
          <cell r="FI55" t="str">
            <v>normal/no action</v>
          </cell>
        </row>
        <row r="56">
          <cell r="B56" t="str">
            <v>001-00000023-4</v>
          </cell>
          <cell r="C56" t="str">
            <v>h</v>
          </cell>
          <cell r="D56" t="str">
            <v xml:space="preserve">นางสาว ณัฐณิชา กัณหาวงศ์ </v>
          </cell>
          <cell r="E56" t="str">
            <v>normal/no action</v>
          </cell>
          <cell r="F56">
            <v>300</v>
          </cell>
          <cell r="H56">
            <v>37574</v>
          </cell>
          <cell r="I56">
            <v>394846.98793531227</v>
          </cell>
          <cell r="J56">
            <v>315877.59034824983</v>
          </cell>
          <cell r="K56">
            <v>190147.91</v>
          </cell>
          <cell r="L56">
            <v>218.8</v>
          </cell>
          <cell r="M56">
            <v>218.8</v>
          </cell>
          <cell r="N56">
            <v>4</v>
          </cell>
          <cell r="O56">
            <v>0</v>
          </cell>
          <cell r="P56">
            <v>0</v>
          </cell>
          <cell r="Q56">
            <v>0</v>
          </cell>
          <cell r="R56">
            <v>0</v>
          </cell>
          <cell r="S56">
            <v>186951.31</v>
          </cell>
          <cell r="T56">
            <v>143.41</v>
          </cell>
          <cell r="U56">
            <v>143.41</v>
          </cell>
          <cell r="V56">
            <v>4</v>
          </cell>
          <cell r="W56">
            <v>0</v>
          </cell>
          <cell r="X56">
            <v>0</v>
          </cell>
          <cell r="Y56">
            <v>0</v>
          </cell>
          <cell r="Z56">
            <v>0</v>
          </cell>
          <cell r="AA56">
            <v>183555.20000000001</v>
          </cell>
          <cell r="AB56">
            <v>176.01</v>
          </cell>
          <cell r="AC56">
            <v>176.01</v>
          </cell>
          <cell r="AD56">
            <v>7</v>
          </cell>
          <cell r="AE56">
            <v>0</v>
          </cell>
          <cell r="AF56">
            <v>0</v>
          </cell>
          <cell r="AG56">
            <v>0</v>
          </cell>
          <cell r="AH56">
            <v>0</v>
          </cell>
          <cell r="AI56">
            <v>180316.88</v>
          </cell>
          <cell r="AJ56">
            <v>103.74</v>
          </cell>
          <cell r="AK56">
            <v>103.74</v>
          </cell>
          <cell r="AL56">
            <v>4</v>
          </cell>
          <cell r="AM56">
            <v>0</v>
          </cell>
          <cell r="AN56">
            <v>0</v>
          </cell>
          <cell r="AO56">
            <v>0</v>
          </cell>
          <cell r="AP56">
            <v>0</v>
          </cell>
          <cell r="AQ56">
            <v>176954.32</v>
          </cell>
          <cell r="AR56">
            <v>101.81</v>
          </cell>
          <cell r="AS56">
            <v>101.81</v>
          </cell>
          <cell r="AT56">
            <v>8</v>
          </cell>
          <cell r="AU56">
            <v>0</v>
          </cell>
          <cell r="AV56">
            <v>0</v>
          </cell>
          <cell r="AW56">
            <v>0</v>
          </cell>
          <cell r="AX56">
            <v>0</v>
          </cell>
          <cell r="AY56">
            <v>173538.48</v>
          </cell>
          <cell r="AZ56">
            <v>166.41</v>
          </cell>
          <cell r="BA56">
            <v>166.41</v>
          </cell>
          <cell r="BB56">
            <v>8</v>
          </cell>
          <cell r="BC56">
            <v>0</v>
          </cell>
          <cell r="BD56">
            <v>0</v>
          </cell>
          <cell r="BE56">
            <v>0</v>
          </cell>
          <cell r="BF56">
            <v>0</v>
          </cell>
          <cell r="BG56">
            <v>170203.49</v>
          </cell>
          <cell r="BH56">
            <v>97.93</v>
          </cell>
          <cell r="BI56">
            <v>97.93</v>
          </cell>
          <cell r="BJ56">
            <v>1</v>
          </cell>
          <cell r="BK56">
            <v>0</v>
          </cell>
          <cell r="BL56">
            <v>0</v>
          </cell>
          <cell r="BM56">
            <v>0</v>
          </cell>
          <cell r="BN56">
            <v>0</v>
          </cell>
          <cell r="BO56">
            <v>166782.75</v>
          </cell>
          <cell r="BP56">
            <v>127.94</v>
          </cell>
          <cell r="BQ56">
            <v>127.94</v>
          </cell>
          <cell r="BR56">
            <v>1</v>
          </cell>
          <cell r="BS56">
            <v>0</v>
          </cell>
          <cell r="BT56">
            <v>0</v>
          </cell>
          <cell r="BU56">
            <v>0</v>
          </cell>
          <cell r="BV56">
            <v>0</v>
          </cell>
          <cell r="BW56">
            <v>163342.31</v>
          </cell>
          <cell r="BX56">
            <v>156.63</v>
          </cell>
          <cell r="BY56">
            <v>156.63</v>
          </cell>
          <cell r="BZ56">
            <v>1</v>
          </cell>
          <cell r="CA56">
            <v>0</v>
          </cell>
          <cell r="CB56">
            <v>0</v>
          </cell>
          <cell r="CC56">
            <v>0</v>
          </cell>
          <cell r="CD56">
            <v>0</v>
          </cell>
          <cell r="CE56">
            <v>159944.74</v>
          </cell>
          <cell r="CF56">
            <v>92.02</v>
          </cell>
          <cell r="CG56">
            <v>92.02</v>
          </cell>
          <cell r="CH56">
            <v>1</v>
          </cell>
          <cell r="CI56">
            <v>0</v>
          </cell>
          <cell r="CJ56">
            <v>0</v>
          </cell>
          <cell r="CK56">
            <v>0</v>
          </cell>
          <cell r="CL56">
            <v>0</v>
          </cell>
          <cell r="CM56">
            <v>159944.74</v>
          </cell>
          <cell r="CN56">
            <v>1042.93</v>
          </cell>
          <cell r="CO56">
            <v>1042.93</v>
          </cell>
          <cell r="CP56">
            <v>1</v>
          </cell>
          <cell r="CQ56">
            <v>0</v>
          </cell>
          <cell r="CR56">
            <v>0</v>
          </cell>
          <cell r="CS56">
            <v>0</v>
          </cell>
          <cell r="CT56">
            <v>0</v>
          </cell>
          <cell r="CU56">
            <v>156833.06</v>
          </cell>
          <cell r="CV56">
            <v>661.71</v>
          </cell>
          <cell r="CW56">
            <v>661.71</v>
          </cell>
          <cell r="CX56">
            <v>2</v>
          </cell>
          <cell r="CY56">
            <v>0</v>
          </cell>
          <cell r="CZ56">
            <v>0</v>
          </cell>
          <cell r="DA56">
            <v>0</v>
          </cell>
          <cell r="DB56">
            <v>0</v>
          </cell>
          <cell r="DC56">
            <v>153305.31</v>
          </cell>
          <cell r="DD56">
            <v>705.62</v>
          </cell>
          <cell r="DE56">
            <v>705.62</v>
          </cell>
          <cell r="DF56">
            <v>2</v>
          </cell>
          <cell r="DG56">
            <v>0</v>
          </cell>
          <cell r="DH56">
            <v>0</v>
          </cell>
          <cell r="DI56">
            <v>0</v>
          </cell>
          <cell r="DJ56">
            <v>0</v>
          </cell>
          <cell r="DY56" t="str">
            <v>normal/no action</v>
          </cell>
          <cell r="EA56" t="str">
            <v xml:space="preserve"> </v>
          </cell>
          <cell r="EB56" t="str">
            <v>normal/no action</v>
          </cell>
          <cell r="ED56" t="str">
            <v xml:space="preserve"> </v>
          </cell>
          <cell r="EE56" t="str">
            <v>normal/no action</v>
          </cell>
          <cell r="EG56" t="str">
            <v xml:space="preserve"> </v>
          </cell>
          <cell r="EH56" t="str">
            <v>normal/no action</v>
          </cell>
          <cell r="EJ56" t="str">
            <v xml:space="preserve"> </v>
          </cell>
          <cell r="EK56" t="str">
            <v>ชั้นNotice0</v>
          </cell>
          <cell r="EM56" t="str">
            <v xml:space="preserve"> </v>
          </cell>
          <cell r="EN56" t="str">
            <v>normal/no action</v>
          </cell>
          <cell r="EP56" t="str">
            <v xml:space="preserve"> </v>
          </cell>
          <cell r="EQ56" t="str">
            <v>normal/no action</v>
          </cell>
          <cell r="ES56" t="str">
            <v xml:space="preserve"> </v>
          </cell>
          <cell r="ET56" t="str">
            <v>normal/no action</v>
          </cell>
          <cell r="EV56" t="str">
            <v xml:space="preserve"> </v>
          </cell>
          <cell r="EW56" t="str">
            <v>normal/no action</v>
          </cell>
          <cell r="EY56" t="str">
            <v xml:space="preserve"> </v>
          </cell>
          <cell r="EZ56" t="str">
            <v>normal/no action</v>
          </cell>
          <cell r="FB56" t="str">
            <v xml:space="preserve"> </v>
          </cell>
          <cell r="FC56" t="str">
            <v>normal/no action</v>
          </cell>
          <cell r="FE56" t="str">
            <v xml:space="preserve"> </v>
          </cell>
          <cell r="FF56" t="str">
            <v>normal/no action</v>
          </cell>
          <cell r="FH56" t="str">
            <v xml:space="preserve"> </v>
          </cell>
          <cell r="FI56" t="str">
            <v>normal/no action</v>
          </cell>
          <cell r="FK56" t="str">
            <v xml:space="preserve"> </v>
          </cell>
        </row>
        <row r="57">
          <cell r="B57" t="str">
            <v>001-00000177-3</v>
          </cell>
          <cell r="C57" t="str">
            <v>h</v>
          </cell>
          <cell r="D57" t="str">
            <v xml:space="preserve">นาย อำนาจ แก้วสามัคคี </v>
          </cell>
          <cell r="E57" t="str">
            <v>normal/no action</v>
          </cell>
          <cell r="F57">
            <v>200</v>
          </cell>
          <cell r="H57">
            <v>34932</v>
          </cell>
          <cell r="I57">
            <v>970000</v>
          </cell>
          <cell r="J57">
            <v>582000</v>
          </cell>
          <cell r="K57">
            <v>256500.68</v>
          </cell>
          <cell r="L57">
            <v>1633.87</v>
          </cell>
          <cell r="M57">
            <v>1633.87</v>
          </cell>
          <cell r="N57">
            <v>0</v>
          </cell>
          <cell r="O57">
            <v>0</v>
          </cell>
          <cell r="P57">
            <v>0</v>
          </cell>
          <cell r="Q57">
            <v>0</v>
          </cell>
          <cell r="R57">
            <v>0</v>
          </cell>
          <cell r="S57">
            <v>248503.49</v>
          </cell>
          <cell r="T57">
            <v>1225.5</v>
          </cell>
          <cell r="U57">
            <v>1225.5</v>
          </cell>
          <cell r="V57">
            <v>0</v>
          </cell>
          <cell r="W57">
            <v>0</v>
          </cell>
          <cell r="X57">
            <v>0</v>
          </cell>
          <cell r="Y57">
            <v>0</v>
          </cell>
          <cell r="Z57">
            <v>0</v>
          </cell>
          <cell r="AA57">
            <v>240954.49</v>
          </cell>
          <cell r="AB57">
            <v>247.56</v>
          </cell>
          <cell r="AC57">
            <v>247.56</v>
          </cell>
          <cell r="AD57">
            <v>0</v>
          </cell>
          <cell r="AE57">
            <v>0</v>
          </cell>
          <cell r="AF57">
            <v>0</v>
          </cell>
          <cell r="AG57">
            <v>0</v>
          </cell>
          <cell r="AH57">
            <v>0</v>
          </cell>
          <cell r="AI57">
            <v>231895.21</v>
          </cell>
          <cell r="AJ57">
            <v>810.04</v>
          </cell>
          <cell r="AK57">
            <v>810.04</v>
          </cell>
          <cell r="AL57">
            <v>0</v>
          </cell>
          <cell r="AM57">
            <v>0</v>
          </cell>
          <cell r="AN57">
            <v>0</v>
          </cell>
          <cell r="AO57">
            <v>0</v>
          </cell>
          <cell r="AP57">
            <v>0</v>
          </cell>
          <cell r="AQ57">
            <v>223929.4</v>
          </cell>
          <cell r="AR57">
            <v>874.24</v>
          </cell>
          <cell r="AS57">
            <v>874.24</v>
          </cell>
          <cell r="AT57">
            <v>0</v>
          </cell>
          <cell r="AU57">
            <v>0</v>
          </cell>
          <cell r="AV57">
            <v>0</v>
          </cell>
          <cell r="AW57">
            <v>0</v>
          </cell>
          <cell r="AX57">
            <v>0</v>
          </cell>
          <cell r="AY57">
            <v>216420.73</v>
          </cell>
          <cell r="AZ57">
            <v>1156.22</v>
          </cell>
          <cell r="BA57">
            <v>1156.22</v>
          </cell>
          <cell r="BB57">
            <v>1</v>
          </cell>
          <cell r="BC57">
            <v>0</v>
          </cell>
          <cell r="BD57">
            <v>0</v>
          </cell>
          <cell r="BE57">
            <v>0</v>
          </cell>
          <cell r="BF57">
            <v>0</v>
          </cell>
          <cell r="BG57">
            <v>208021.65</v>
          </cell>
          <cell r="BH57">
            <v>854.88</v>
          </cell>
          <cell r="BI57">
            <v>854.88</v>
          </cell>
          <cell r="BJ57">
            <v>0</v>
          </cell>
          <cell r="BK57">
            <v>0</v>
          </cell>
          <cell r="BL57">
            <v>0</v>
          </cell>
          <cell r="BM57">
            <v>0</v>
          </cell>
          <cell r="BN57">
            <v>0</v>
          </cell>
          <cell r="BO57">
            <v>198919.27</v>
          </cell>
          <cell r="BP57">
            <v>1226.21</v>
          </cell>
          <cell r="BQ57">
            <v>1226.21</v>
          </cell>
          <cell r="BR57">
            <v>0</v>
          </cell>
          <cell r="BS57">
            <v>0</v>
          </cell>
          <cell r="BT57">
            <v>0</v>
          </cell>
          <cell r="BU57">
            <v>0</v>
          </cell>
          <cell r="BV57">
            <v>0</v>
          </cell>
          <cell r="BW57">
            <v>190114.26</v>
          </cell>
          <cell r="BX57">
            <v>1132.8699999999999</v>
          </cell>
          <cell r="BY57">
            <v>1132.8699999999999</v>
          </cell>
          <cell r="BZ57">
            <v>0</v>
          </cell>
          <cell r="CA57">
            <v>0</v>
          </cell>
          <cell r="CB57">
            <v>0</v>
          </cell>
          <cell r="CC57">
            <v>0</v>
          </cell>
          <cell r="CD57">
            <v>0</v>
          </cell>
          <cell r="CE57">
            <v>181247.13</v>
          </cell>
          <cell r="CF57">
            <v>1117.28</v>
          </cell>
          <cell r="CG57">
            <v>1117.28</v>
          </cell>
          <cell r="CH57">
            <v>0</v>
          </cell>
          <cell r="CI57">
            <v>0</v>
          </cell>
          <cell r="CJ57">
            <v>0</v>
          </cell>
          <cell r="CK57">
            <v>0</v>
          </cell>
          <cell r="CL57">
            <v>0</v>
          </cell>
          <cell r="CM57">
            <v>172476.14</v>
          </cell>
          <cell r="CN57">
            <v>992.33</v>
          </cell>
          <cell r="CO57">
            <v>992.33</v>
          </cell>
          <cell r="CP57">
            <v>0</v>
          </cell>
          <cell r="CQ57">
            <v>0</v>
          </cell>
          <cell r="CR57">
            <v>0</v>
          </cell>
          <cell r="CS57">
            <v>0</v>
          </cell>
          <cell r="CT57">
            <v>0</v>
          </cell>
          <cell r="CU57">
            <v>163539.35</v>
          </cell>
          <cell r="CV57">
            <v>940.91</v>
          </cell>
          <cell r="CW57">
            <v>940.91</v>
          </cell>
          <cell r="CX57">
            <v>0</v>
          </cell>
          <cell r="CY57">
            <v>0</v>
          </cell>
          <cell r="CZ57">
            <v>0</v>
          </cell>
          <cell r="DA57">
            <v>0</v>
          </cell>
          <cell r="DB57">
            <v>0</v>
          </cell>
          <cell r="DC57">
            <v>154480.26</v>
          </cell>
          <cell r="DD57">
            <v>984.02</v>
          </cell>
          <cell r="DE57">
            <v>984.02</v>
          </cell>
          <cell r="DF57">
            <v>0</v>
          </cell>
          <cell r="DG57">
            <v>0</v>
          </cell>
          <cell r="DH57">
            <v>0</v>
          </cell>
          <cell r="DI57">
            <v>0</v>
          </cell>
          <cell r="DJ57">
            <v>0</v>
          </cell>
          <cell r="DY57" t="str">
            <v>normal/no action</v>
          </cell>
          <cell r="EA57" t="str">
            <v xml:space="preserve"> </v>
          </cell>
          <cell r="EB57" t="str">
            <v>normal/no action</v>
          </cell>
          <cell r="ED57" t="str">
            <v xml:space="preserve"> </v>
          </cell>
          <cell r="EE57" t="str">
            <v>normal/no action</v>
          </cell>
          <cell r="EG57" t="str">
            <v xml:space="preserve"> </v>
          </cell>
          <cell r="EH57" t="str">
            <v>normal/no action</v>
          </cell>
          <cell r="EJ57" t="str">
            <v xml:space="preserve"> </v>
          </cell>
          <cell r="EK57" t="str">
            <v>normal/no action</v>
          </cell>
          <cell r="EM57" t="str">
            <v xml:space="preserve"> </v>
          </cell>
          <cell r="EN57" t="str">
            <v>normal/no action</v>
          </cell>
          <cell r="EP57" t="str">
            <v xml:space="preserve"> </v>
          </cell>
          <cell r="EQ57" t="str">
            <v>normal/no action</v>
          </cell>
          <cell r="ES57" t="str">
            <v xml:space="preserve"> </v>
          </cell>
          <cell r="ET57" t="str">
            <v>normal/no action</v>
          </cell>
          <cell r="EV57" t="str">
            <v xml:space="preserve"> </v>
          </cell>
          <cell r="EW57" t="str">
            <v>normal/no action</v>
          </cell>
          <cell r="EY57" t="str">
            <v xml:space="preserve"> </v>
          </cell>
          <cell r="EZ57" t="str">
            <v>normal/no action</v>
          </cell>
          <cell r="FB57" t="str">
            <v xml:space="preserve"> </v>
          </cell>
          <cell r="FC57" t="str">
            <v>normal/no action</v>
          </cell>
          <cell r="FE57" t="str">
            <v xml:space="preserve"> </v>
          </cell>
          <cell r="FF57" t="str">
            <v>normal/no action</v>
          </cell>
          <cell r="FH57" t="str">
            <v xml:space="preserve"> </v>
          </cell>
          <cell r="FI57" t="str">
            <v>normal/no action</v>
          </cell>
          <cell r="FK57" t="str">
            <v xml:space="preserve"> </v>
          </cell>
        </row>
        <row r="58">
          <cell r="B58" t="str">
            <v>001-00000338-2</v>
          </cell>
          <cell r="C58" t="str">
            <v>h</v>
          </cell>
          <cell r="D58" t="str">
            <v>นาย บรรยง ธนทวิกร -  นางสาวเจตนา  กิ่งจงเจริญสุข</v>
          </cell>
          <cell r="E58" t="str">
            <v>normal/no action</v>
          </cell>
          <cell r="F58">
            <v>300</v>
          </cell>
          <cell r="H58">
            <v>34772</v>
          </cell>
          <cell r="I58">
            <v>3800000</v>
          </cell>
          <cell r="J58">
            <v>2280000</v>
          </cell>
          <cell r="K58">
            <v>450375.94</v>
          </cell>
          <cell r="L58">
            <v>1850.86</v>
          </cell>
          <cell r="M58">
            <v>1850.86</v>
          </cell>
          <cell r="N58">
            <v>1</v>
          </cell>
          <cell r="O58">
            <v>0</v>
          </cell>
          <cell r="P58">
            <v>0</v>
          </cell>
          <cell r="Q58">
            <v>0</v>
          </cell>
          <cell r="R58">
            <v>0</v>
          </cell>
          <cell r="S58">
            <v>427022.4</v>
          </cell>
          <cell r="T58">
            <v>1491.65</v>
          </cell>
          <cell r="U58">
            <v>1491.65</v>
          </cell>
          <cell r="V58">
            <v>1</v>
          </cell>
          <cell r="W58">
            <v>0</v>
          </cell>
          <cell r="X58">
            <v>0</v>
          </cell>
          <cell r="Y58">
            <v>0</v>
          </cell>
          <cell r="Z58">
            <v>0</v>
          </cell>
          <cell r="AA58">
            <v>403066.98</v>
          </cell>
          <cell r="AB58">
            <v>1407.97</v>
          </cell>
          <cell r="AC58">
            <v>1407.97</v>
          </cell>
          <cell r="AD58">
            <v>0</v>
          </cell>
          <cell r="AE58">
            <v>0</v>
          </cell>
          <cell r="AF58">
            <v>0</v>
          </cell>
          <cell r="AG58">
            <v>0</v>
          </cell>
          <cell r="AH58">
            <v>0</v>
          </cell>
          <cell r="AI58">
            <v>379134.46</v>
          </cell>
          <cell r="AJ58">
            <v>1324.37</v>
          </cell>
          <cell r="AK58">
            <v>1324.37</v>
          </cell>
          <cell r="AL58">
            <v>1</v>
          </cell>
          <cell r="AM58">
            <v>0</v>
          </cell>
          <cell r="AN58">
            <v>0</v>
          </cell>
          <cell r="AO58">
            <v>0</v>
          </cell>
          <cell r="AP58">
            <v>0</v>
          </cell>
          <cell r="AQ58">
            <v>354815.78</v>
          </cell>
          <cell r="AR58">
            <v>1385.24</v>
          </cell>
          <cell r="AS58">
            <v>1385.24</v>
          </cell>
          <cell r="AT58">
            <v>0</v>
          </cell>
          <cell r="AU58">
            <v>0</v>
          </cell>
          <cell r="AV58">
            <v>0</v>
          </cell>
          <cell r="AW58">
            <v>0</v>
          </cell>
          <cell r="AX58">
            <v>0</v>
          </cell>
          <cell r="AY58">
            <v>330648.82</v>
          </cell>
          <cell r="AZ58">
            <v>1222.95</v>
          </cell>
          <cell r="BA58">
            <v>1222.95</v>
          </cell>
          <cell r="BB58">
            <v>0</v>
          </cell>
          <cell r="BC58">
            <v>0</v>
          </cell>
          <cell r="BD58">
            <v>0</v>
          </cell>
          <cell r="BE58">
            <v>0</v>
          </cell>
          <cell r="BF58">
            <v>0</v>
          </cell>
          <cell r="BG58">
            <v>306255.01</v>
          </cell>
          <cell r="BH58">
            <v>1069.8</v>
          </cell>
          <cell r="BI58">
            <v>1069.8</v>
          </cell>
          <cell r="BJ58">
            <v>0</v>
          </cell>
          <cell r="BK58">
            <v>0</v>
          </cell>
          <cell r="BL58">
            <v>0</v>
          </cell>
          <cell r="BM58">
            <v>0</v>
          </cell>
          <cell r="BN58">
            <v>0</v>
          </cell>
          <cell r="BO58">
            <v>281642.89</v>
          </cell>
          <cell r="BP58">
            <v>1041.69</v>
          </cell>
          <cell r="BQ58">
            <v>1041.69</v>
          </cell>
          <cell r="BR58">
            <v>0</v>
          </cell>
          <cell r="BS58">
            <v>0</v>
          </cell>
          <cell r="BT58">
            <v>0</v>
          </cell>
          <cell r="BU58">
            <v>0</v>
          </cell>
          <cell r="BV58">
            <v>0</v>
          </cell>
          <cell r="BW58">
            <v>256879.04</v>
          </cell>
          <cell r="BX58">
            <v>1002.89</v>
          </cell>
          <cell r="BY58">
            <v>1002.89</v>
          </cell>
          <cell r="BZ58">
            <v>0</v>
          </cell>
          <cell r="CA58">
            <v>0</v>
          </cell>
          <cell r="CB58">
            <v>0</v>
          </cell>
          <cell r="CC58">
            <v>0</v>
          </cell>
          <cell r="CD58">
            <v>0</v>
          </cell>
          <cell r="CE58">
            <v>232068.11</v>
          </cell>
          <cell r="CF58">
            <v>810.65</v>
          </cell>
          <cell r="CG58">
            <v>810.65</v>
          </cell>
          <cell r="CH58">
            <v>0</v>
          </cell>
          <cell r="CI58">
            <v>0</v>
          </cell>
          <cell r="CJ58">
            <v>0</v>
          </cell>
          <cell r="CK58">
            <v>0</v>
          </cell>
          <cell r="CL58">
            <v>0</v>
          </cell>
          <cell r="CM58">
            <v>206998.67</v>
          </cell>
          <cell r="CN58">
            <v>765.61</v>
          </cell>
          <cell r="CO58">
            <v>765.61</v>
          </cell>
          <cell r="CP58">
            <v>0</v>
          </cell>
          <cell r="CQ58">
            <v>0</v>
          </cell>
          <cell r="CR58">
            <v>0</v>
          </cell>
          <cell r="CS58">
            <v>0</v>
          </cell>
          <cell r="CT58">
            <v>0</v>
          </cell>
          <cell r="CU58">
            <v>181732.15</v>
          </cell>
          <cell r="CV58">
            <v>709.51</v>
          </cell>
          <cell r="CW58">
            <v>709.51</v>
          </cell>
          <cell r="CX58">
            <v>0</v>
          </cell>
          <cell r="CY58">
            <v>0</v>
          </cell>
          <cell r="CZ58">
            <v>0</v>
          </cell>
          <cell r="DA58">
            <v>0</v>
          </cell>
          <cell r="DB58">
            <v>0</v>
          </cell>
          <cell r="DC58">
            <v>156427.10999999999</v>
          </cell>
          <cell r="DD58">
            <v>578.55999999999995</v>
          </cell>
          <cell r="DE58">
            <v>578.55999999999995</v>
          </cell>
          <cell r="DF58">
            <v>0</v>
          </cell>
          <cell r="DG58">
            <v>0</v>
          </cell>
          <cell r="DH58">
            <v>0</v>
          </cell>
          <cell r="DI58">
            <v>0</v>
          </cell>
          <cell r="DJ58">
            <v>0</v>
          </cell>
          <cell r="DY58" t="str">
            <v>normal/no action</v>
          </cell>
          <cell r="EA58" t="str">
            <v xml:space="preserve"> </v>
          </cell>
          <cell r="EB58" t="str">
            <v>normal/no action</v>
          </cell>
          <cell r="ED58" t="str">
            <v xml:space="preserve"> </v>
          </cell>
          <cell r="EE58" t="str">
            <v>normal/no action</v>
          </cell>
          <cell r="EG58" t="str">
            <v xml:space="preserve"> </v>
          </cell>
          <cell r="EH58" t="str">
            <v>normal/no action</v>
          </cell>
          <cell r="EJ58" t="str">
            <v xml:space="preserve"> </v>
          </cell>
          <cell r="EK58" t="str">
            <v>normal/no action</v>
          </cell>
          <cell r="EM58" t="str">
            <v xml:space="preserve"> </v>
          </cell>
          <cell r="EN58" t="str">
            <v>normal/no action</v>
          </cell>
          <cell r="EP58" t="str">
            <v xml:space="preserve"> </v>
          </cell>
          <cell r="EQ58" t="str">
            <v>normal/no action</v>
          </cell>
          <cell r="ES58" t="str">
            <v xml:space="preserve"> </v>
          </cell>
          <cell r="ET58" t="str">
            <v>normal/no action</v>
          </cell>
          <cell r="EV58" t="str">
            <v xml:space="preserve"> </v>
          </cell>
          <cell r="EW58" t="str">
            <v>normal/no action</v>
          </cell>
          <cell r="EY58" t="str">
            <v xml:space="preserve"> </v>
          </cell>
          <cell r="EZ58" t="str">
            <v>normal/no action</v>
          </cell>
          <cell r="FB58" t="str">
            <v xml:space="preserve"> </v>
          </cell>
          <cell r="FC58" t="str">
            <v>normal/no action</v>
          </cell>
          <cell r="FE58" t="str">
            <v xml:space="preserve"> </v>
          </cell>
          <cell r="FF58" t="str">
            <v>normal/no action</v>
          </cell>
          <cell r="FH58" t="str">
            <v xml:space="preserve"> </v>
          </cell>
          <cell r="FI58" t="str">
            <v>normal/no action</v>
          </cell>
          <cell r="FK58" t="str">
            <v xml:space="preserve"> </v>
          </cell>
        </row>
        <row r="59">
          <cell r="B59" t="str">
            <v>001-00000378-2</v>
          </cell>
          <cell r="C59" t="str">
            <v>h</v>
          </cell>
          <cell r="D59" t="str">
            <v xml:space="preserve">นาย สุรชัย ศุภจริยวิชัย </v>
          </cell>
          <cell r="E59" t="str">
            <v>normal/no action</v>
          </cell>
          <cell r="F59">
            <v>300</v>
          </cell>
          <cell r="H59">
            <v>35348</v>
          </cell>
          <cell r="I59">
            <v>558000</v>
          </cell>
          <cell r="J59">
            <v>334800</v>
          </cell>
          <cell r="K59">
            <v>214461.16</v>
          </cell>
          <cell r="L59">
            <v>246.78</v>
          </cell>
          <cell r="M59">
            <v>246.78</v>
          </cell>
          <cell r="N59">
            <v>0</v>
          </cell>
          <cell r="O59">
            <v>0</v>
          </cell>
          <cell r="P59">
            <v>0</v>
          </cell>
          <cell r="Q59">
            <v>0</v>
          </cell>
          <cell r="R59">
            <v>0</v>
          </cell>
          <cell r="S59">
            <v>210718.44</v>
          </cell>
          <cell r="T59">
            <v>161.65</v>
          </cell>
          <cell r="U59">
            <v>161.65</v>
          </cell>
          <cell r="V59">
            <v>0</v>
          </cell>
          <cell r="W59">
            <v>0</v>
          </cell>
          <cell r="X59">
            <v>0</v>
          </cell>
          <cell r="Y59">
            <v>0</v>
          </cell>
          <cell r="Z59">
            <v>0</v>
          </cell>
          <cell r="AA59">
            <v>206749.97</v>
          </cell>
          <cell r="AB59">
            <v>198.25</v>
          </cell>
          <cell r="AC59">
            <v>198.25</v>
          </cell>
          <cell r="AD59">
            <v>0</v>
          </cell>
          <cell r="AE59">
            <v>0</v>
          </cell>
          <cell r="AF59">
            <v>0</v>
          </cell>
          <cell r="AG59">
            <v>0</v>
          </cell>
          <cell r="AH59">
            <v>0</v>
          </cell>
          <cell r="AI59">
            <v>202958.44</v>
          </cell>
          <cell r="AJ59">
            <v>116.77</v>
          </cell>
          <cell r="AK59">
            <v>116.77</v>
          </cell>
          <cell r="AL59">
            <v>0</v>
          </cell>
          <cell r="AM59">
            <v>0</v>
          </cell>
          <cell r="AN59">
            <v>0</v>
          </cell>
          <cell r="AO59">
            <v>0</v>
          </cell>
          <cell r="AP59">
            <v>0</v>
          </cell>
          <cell r="AQ59">
            <v>199026.15</v>
          </cell>
          <cell r="AR59">
            <v>114.51</v>
          </cell>
          <cell r="AS59">
            <v>114.51</v>
          </cell>
          <cell r="AT59">
            <v>0</v>
          </cell>
          <cell r="AU59">
            <v>0</v>
          </cell>
          <cell r="AV59">
            <v>0</v>
          </cell>
          <cell r="AW59">
            <v>0</v>
          </cell>
          <cell r="AX59">
            <v>0</v>
          </cell>
          <cell r="AY59">
            <v>195033.06</v>
          </cell>
          <cell r="AZ59">
            <v>187.02</v>
          </cell>
          <cell r="BA59">
            <v>187.02</v>
          </cell>
          <cell r="BB59">
            <v>0</v>
          </cell>
          <cell r="BC59">
            <v>0</v>
          </cell>
          <cell r="BD59">
            <v>0</v>
          </cell>
          <cell r="BE59">
            <v>0</v>
          </cell>
          <cell r="BF59">
            <v>0</v>
          </cell>
          <cell r="BG59">
            <v>191129.98</v>
          </cell>
          <cell r="BH59">
            <v>109.97</v>
          </cell>
          <cell r="BI59">
            <v>109.97</v>
          </cell>
          <cell r="BJ59">
            <v>0</v>
          </cell>
          <cell r="BK59">
            <v>0</v>
          </cell>
          <cell r="BL59">
            <v>0</v>
          </cell>
          <cell r="BM59">
            <v>0</v>
          </cell>
          <cell r="BN59">
            <v>0</v>
          </cell>
          <cell r="BO59">
            <v>187129.64</v>
          </cell>
          <cell r="BP59">
            <v>143.55000000000001</v>
          </cell>
          <cell r="BQ59">
            <v>143.55000000000001</v>
          </cell>
          <cell r="BR59">
            <v>0</v>
          </cell>
          <cell r="BS59">
            <v>0</v>
          </cell>
          <cell r="BT59">
            <v>0</v>
          </cell>
          <cell r="BU59">
            <v>0</v>
          </cell>
          <cell r="BV59">
            <v>0</v>
          </cell>
          <cell r="BW59">
            <v>183106.27</v>
          </cell>
          <cell r="BX59">
            <v>175.58</v>
          </cell>
          <cell r="BY59">
            <v>175.58</v>
          </cell>
          <cell r="BZ59">
            <v>0</v>
          </cell>
          <cell r="CA59">
            <v>0</v>
          </cell>
          <cell r="CB59">
            <v>0</v>
          </cell>
          <cell r="CC59">
            <v>0</v>
          </cell>
          <cell r="CD59">
            <v>0</v>
          </cell>
          <cell r="CE59">
            <v>179129.99</v>
          </cell>
          <cell r="CF59">
            <v>103.06</v>
          </cell>
          <cell r="CG59">
            <v>103.06</v>
          </cell>
          <cell r="CH59">
            <v>0</v>
          </cell>
          <cell r="CI59">
            <v>0</v>
          </cell>
          <cell r="CJ59">
            <v>0</v>
          </cell>
          <cell r="CK59">
            <v>0</v>
          </cell>
          <cell r="CL59">
            <v>0</v>
          </cell>
          <cell r="CM59">
            <v>175026.25</v>
          </cell>
          <cell r="CN59">
            <v>167.83</v>
          </cell>
          <cell r="CO59">
            <v>167.83</v>
          </cell>
          <cell r="CP59">
            <v>0</v>
          </cell>
          <cell r="CQ59">
            <v>0</v>
          </cell>
          <cell r="CR59">
            <v>0</v>
          </cell>
          <cell r="CS59">
            <v>0</v>
          </cell>
          <cell r="CT59">
            <v>0</v>
          </cell>
          <cell r="CU59">
            <v>170933.25</v>
          </cell>
          <cell r="CV59">
            <v>163.91</v>
          </cell>
          <cell r="CW59">
            <v>163.91</v>
          </cell>
          <cell r="CX59">
            <v>0</v>
          </cell>
          <cell r="CY59">
            <v>0</v>
          </cell>
          <cell r="CZ59">
            <v>0</v>
          </cell>
          <cell r="DA59">
            <v>0</v>
          </cell>
          <cell r="DB59">
            <v>0</v>
          </cell>
          <cell r="DC59">
            <v>166882.26999999999</v>
          </cell>
          <cell r="DD59">
            <v>128.02000000000001</v>
          </cell>
          <cell r="DE59">
            <v>128.02000000000001</v>
          </cell>
          <cell r="DF59">
            <v>0</v>
          </cell>
          <cell r="DG59">
            <v>0</v>
          </cell>
          <cell r="DH59">
            <v>0</v>
          </cell>
          <cell r="DI59">
            <v>0</v>
          </cell>
          <cell r="DJ59">
            <v>0</v>
          </cell>
          <cell r="DY59" t="str">
            <v>normal/no action</v>
          </cell>
          <cell r="EA59" t="str">
            <v xml:space="preserve"> </v>
          </cell>
          <cell r="EB59" t="str">
            <v>normal/no action</v>
          </cell>
          <cell r="ED59" t="str">
            <v xml:space="preserve"> </v>
          </cell>
          <cell r="EE59" t="str">
            <v>normal/no action</v>
          </cell>
          <cell r="EG59" t="str">
            <v xml:space="preserve"> </v>
          </cell>
          <cell r="EH59" t="str">
            <v>normal/no action</v>
          </cell>
          <cell r="EJ59" t="str">
            <v xml:space="preserve"> </v>
          </cell>
          <cell r="EK59" t="str">
            <v>normal/no action</v>
          </cell>
          <cell r="EM59" t="str">
            <v xml:space="preserve"> </v>
          </cell>
          <cell r="EN59" t="str">
            <v>normal/no action</v>
          </cell>
          <cell r="EP59" t="str">
            <v xml:space="preserve"> </v>
          </cell>
          <cell r="EQ59" t="str">
            <v>normal/no action</v>
          </cell>
          <cell r="ES59" t="str">
            <v xml:space="preserve"> </v>
          </cell>
          <cell r="ET59" t="str">
            <v>normal/no action</v>
          </cell>
          <cell r="EV59" t="str">
            <v xml:space="preserve"> </v>
          </cell>
          <cell r="EW59" t="str">
            <v>normal/no action</v>
          </cell>
          <cell r="EY59" t="str">
            <v xml:space="preserve"> </v>
          </cell>
          <cell r="EZ59" t="str">
            <v>normal/no action</v>
          </cell>
          <cell r="FB59" t="str">
            <v xml:space="preserve"> </v>
          </cell>
          <cell r="FC59" t="str">
            <v>normal/no action</v>
          </cell>
          <cell r="FE59" t="str">
            <v xml:space="preserve"> </v>
          </cell>
          <cell r="FF59" t="str">
            <v>normal/no action</v>
          </cell>
          <cell r="FH59" t="str">
            <v xml:space="preserve"> </v>
          </cell>
          <cell r="FI59" t="str">
            <v>normal/no action</v>
          </cell>
          <cell r="FK59" t="str">
            <v xml:space="preserve"> </v>
          </cell>
        </row>
        <row r="60">
          <cell r="B60" t="str">
            <v>001-00000116-4</v>
          </cell>
          <cell r="C60" t="str">
            <v>h</v>
          </cell>
          <cell r="D60" t="str">
            <v>นาง พรเพ็ญ มากสุข ,น.ส.พรสุข  สุขสุทธิพร</v>
          </cell>
          <cell r="E60" t="str">
            <v>normal/no action</v>
          </cell>
          <cell r="F60">
            <v>100</v>
          </cell>
          <cell r="H60">
            <v>37190</v>
          </cell>
          <cell r="I60">
            <v>600000</v>
          </cell>
          <cell r="J60">
            <v>360000</v>
          </cell>
          <cell r="K60">
            <v>210884.7</v>
          </cell>
          <cell r="L60">
            <v>242.66</v>
          </cell>
          <cell r="M60">
            <v>242.66</v>
          </cell>
          <cell r="N60">
            <v>0</v>
          </cell>
          <cell r="O60">
            <v>0</v>
          </cell>
          <cell r="P60">
            <v>0</v>
          </cell>
          <cell r="Q60">
            <v>0</v>
          </cell>
          <cell r="R60">
            <v>0</v>
          </cell>
          <cell r="S60">
            <v>208219.33</v>
          </cell>
          <cell r="T60">
            <v>159.72999999999999</v>
          </cell>
          <cell r="U60">
            <v>159.72999999999999</v>
          </cell>
          <cell r="V60">
            <v>0</v>
          </cell>
          <cell r="W60">
            <v>0</v>
          </cell>
          <cell r="X60">
            <v>0</v>
          </cell>
          <cell r="Y60">
            <v>0</v>
          </cell>
          <cell r="Z60">
            <v>0</v>
          </cell>
          <cell r="AA60">
            <v>205337.44</v>
          </cell>
          <cell r="AB60">
            <v>196.9</v>
          </cell>
          <cell r="AC60">
            <v>196.9</v>
          </cell>
          <cell r="AD60">
            <v>0</v>
          </cell>
          <cell r="AE60">
            <v>0</v>
          </cell>
          <cell r="AF60">
            <v>0</v>
          </cell>
          <cell r="AG60">
            <v>0</v>
          </cell>
          <cell r="AH60">
            <v>0</v>
          </cell>
          <cell r="AI60">
            <v>202636.97</v>
          </cell>
          <cell r="AJ60">
            <v>116.59</v>
          </cell>
          <cell r="AK60">
            <v>116.59</v>
          </cell>
          <cell r="AL60">
            <v>0</v>
          </cell>
          <cell r="AM60">
            <v>0</v>
          </cell>
          <cell r="AN60">
            <v>0</v>
          </cell>
          <cell r="AO60">
            <v>0</v>
          </cell>
          <cell r="AP60">
            <v>0</v>
          </cell>
          <cell r="AQ60">
            <v>199802.83</v>
          </cell>
          <cell r="AR60">
            <v>114.96</v>
          </cell>
          <cell r="AS60">
            <v>114.96</v>
          </cell>
          <cell r="AT60">
            <v>0</v>
          </cell>
          <cell r="AU60">
            <v>0</v>
          </cell>
          <cell r="AV60">
            <v>0</v>
          </cell>
          <cell r="AW60">
            <v>0</v>
          </cell>
          <cell r="AX60">
            <v>0</v>
          </cell>
          <cell r="AY60">
            <v>196914.07</v>
          </cell>
          <cell r="AZ60">
            <v>188.82</v>
          </cell>
          <cell r="BA60">
            <v>188.82</v>
          </cell>
          <cell r="BB60">
            <v>0</v>
          </cell>
          <cell r="BC60">
            <v>0</v>
          </cell>
          <cell r="BD60">
            <v>0</v>
          </cell>
          <cell r="BE60">
            <v>0</v>
          </cell>
          <cell r="BF60">
            <v>0</v>
          </cell>
          <cell r="BG60">
            <v>194122.52</v>
          </cell>
          <cell r="BH60">
            <v>111.69</v>
          </cell>
          <cell r="BI60">
            <v>111.69</v>
          </cell>
          <cell r="BJ60">
            <v>0</v>
          </cell>
          <cell r="BK60">
            <v>0</v>
          </cell>
          <cell r="BL60">
            <v>0</v>
          </cell>
          <cell r="BM60">
            <v>0</v>
          </cell>
          <cell r="BN60">
            <v>0</v>
          </cell>
          <cell r="BO60">
            <v>191239.39</v>
          </cell>
          <cell r="BP60">
            <v>146.69999999999999</v>
          </cell>
          <cell r="BQ60">
            <v>146.69999999999999</v>
          </cell>
          <cell r="BR60">
            <v>0</v>
          </cell>
          <cell r="BS60">
            <v>0</v>
          </cell>
          <cell r="BT60">
            <v>0</v>
          </cell>
          <cell r="BU60">
            <v>0</v>
          </cell>
          <cell r="BV60">
            <v>0</v>
          </cell>
          <cell r="BW60">
            <v>188339.67</v>
          </cell>
          <cell r="BX60">
            <v>180.6</v>
          </cell>
          <cell r="BY60">
            <v>180.6</v>
          </cell>
          <cell r="BZ60">
            <v>0</v>
          </cell>
          <cell r="CA60">
            <v>0</v>
          </cell>
          <cell r="CB60">
            <v>0</v>
          </cell>
          <cell r="CC60">
            <v>0</v>
          </cell>
          <cell r="CD60">
            <v>0</v>
          </cell>
          <cell r="CE60">
            <v>185495.51</v>
          </cell>
          <cell r="CF60">
            <v>106.72</v>
          </cell>
          <cell r="CG60">
            <v>106.72</v>
          </cell>
          <cell r="CH60">
            <v>0</v>
          </cell>
          <cell r="CI60">
            <v>0</v>
          </cell>
          <cell r="CJ60">
            <v>0</v>
          </cell>
          <cell r="CK60">
            <v>0</v>
          </cell>
          <cell r="CL60">
            <v>0</v>
          </cell>
          <cell r="CM60">
            <v>182527.17</v>
          </cell>
          <cell r="CN60">
            <v>175.03</v>
          </cell>
          <cell r="CO60">
            <v>175.03</v>
          </cell>
          <cell r="CP60">
            <v>0</v>
          </cell>
          <cell r="CQ60">
            <v>0</v>
          </cell>
          <cell r="CR60">
            <v>0</v>
          </cell>
          <cell r="CS60">
            <v>0</v>
          </cell>
          <cell r="CT60">
            <v>0</v>
          </cell>
          <cell r="CU60">
            <v>179577.33</v>
          </cell>
          <cell r="CV60">
            <v>172.2</v>
          </cell>
          <cell r="CW60">
            <v>172.2</v>
          </cell>
          <cell r="CX60">
            <v>0</v>
          </cell>
          <cell r="CY60">
            <v>0</v>
          </cell>
          <cell r="CZ60">
            <v>0</v>
          </cell>
          <cell r="DA60">
            <v>0</v>
          </cell>
          <cell r="DB60">
            <v>0</v>
          </cell>
          <cell r="DC60">
            <v>176679.4</v>
          </cell>
          <cell r="DD60">
            <v>135.53</v>
          </cell>
          <cell r="DE60">
            <v>135.53</v>
          </cell>
          <cell r="DF60">
            <v>0</v>
          </cell>
          <cell r="DG60">
            <v>0</v>
          </cell>
          <cell r="DH60">
            <v>0</v>
          </cell>
          <cell r="DI60">
            <v>0</v>
          </cell>
          <cell r="DJ60">
            <v>0</v>
          </cell>
          <cell r="DY60" t="str">
            <v>normal/no action</v>
          </cell>
          <cell r="EA60" t="str">
            <v xml:space="preserve"> </v>
          </cell>
          <cell r="EB60" t="str">
            <v>normal/no action</v>
          </cell>
          <cell r="ED60" t="str">
            <v xml:space="preserve"> </v>
          </cell>
          <cell r="EE60" t="str">
            <v>normal/no action</v>
          </cell>
          <cell r="EG60" t="str">
            <v xml:space="preserve"> </v>
          </cell>
          <cell r="EH60" t="str">
            <v>normal/no action</v>
          </cell>
          <cell r="EJ60" t="str">
            <v xml:space="preserve"> </v>
          </cell>
          <cell r="EK60" t="str">
            <v>normal/no action</v>
          </cell>
          <cell r="EM60" t="str">
            <v xml:space="preserve"> </v>
          </cell>
          <cell r="EN60" t="str">
            <v>normal/no action</v>
          </cell>
          <cell r="EP60" t="str">
            <v xml:space="preserve"> </v>
          </cell>
          <cell r="EQ60" t="str">
            <v>normal/no action</v>
          </cell>
          <cell r="ES60" t="str">
            <v xml:space="preserve"> </v>
          </cell>
          <cell r="ET60" t="str">
            <v>normal/no action</v>
          </cell>
          <cell r="EV60" t="str">
            <v xml:space="preserve"> </v>
          </cell>
          <cell r="EW60" t="str">
            <v>normal/no action</v>
          </cell>
          <cell r="EY60" t="str">
            <v xml:space="preserve"> </v>
          </cell>
          <cell r="EZ60" t="str">
            <v>normal/no action</v>
          </cell>
          <cell r="FB60" t="str">
            <v xml:space="preserve"> </v>
          </cell>
          <cell r="FC60" t="str">
            <v>normal/no action</v>
          </cell>
          <cell r="FE60" t="str">
            <v xml:space="preserve"> </v>
          </cell>
          <cell r="FF60" t="str">
            <v>normal/no action</v>
          </cell>
          <cell r="FH60" t="str">
            <v xml:space="preserve"> </v>
          </cell>
          <cell r="FI60" t="str">
            <v>normal/no action</v>
          </cell>
          <cell r="FK60" t="str">
            <v xml:space="preserve"> </v>
          </cell>
        </row>
        <row r="61">
          <cell r="B61" t="str">
            <v>001-00000265-2</v>
          </cell>
          <cell r="C61" t="str">
            <v>h</v>
          </cell>
          <cell r="D61" t="str">
            <v>นางรวงเพชร-นายนพปฎล เดชาติวงศ์ ณ อยุธยา</v>
          </cell>
          <cell r="E61" t="str">
            <v>normal/no action</v>
          </cell>
          <cell r="F61">
            <v>200</v>
          </cell>
          <cell r="H61">
            <v>34479</v>
          </cell>
          <cell r="I61">
            <v>1512549.5444037204</v>
          </cell>
          <cell r="J61">
            <v>907529.72664223227</v>
          </cell>
          <cell r="K61">
            <v>262342.86</v>
          </cell>
          <cell r="L61">
            <v>377.34</v>
          </cell>
          <cell r="M61">
            <v>377.34</v>
          </cell>
          <cell r="N61">
            <v>13</v>
          </cell>
          <cell r="O61">
            <v>0</v>
          </cell>
          <cell r="P61">
            <v>0</v>
          </cell>
          <cell r="Q61">
            <v>0</v>
          </cell>
          <cell r="R61">
            <v>0</v>
          </cell>
          <cell r="S61">
            <v>253989.73</v>
          </cell>
          <cell r="T61">
            <v>1356.93</v>
          </cell>
          <cell r="U61">
            <v>1356.93</v>
          </cell>
          <cell r="V61">
            <v>13</v>
          </cell>
          <cell r="W61">
            <v>0</v>
          </cell>
          <cell r="X61">
            <v>0</v>
          </cell>
          <cell r="Y61">
            <v>0</v>
          </cell>
          <cell r="Z61">
            <v>0</v>
          </cell>
          <cell r="AA61">
            <v>246868.56</v>
          </cell>
          <cell r="AB61">
            <v>963.8</v>
          </cell>
          <cell r="AC61">
            <v>963.8</v>
          </cell>
          <cell r="AD61">
            <v>13</v>
          </cell>
          <cell r="AE61">
            <v>0</v>
          </cell>
          <cell r="AF61">
            <v>0</v>
          </cell>
          <cell r="AG61">
            <v>0</v>
          </cell>
          <cell r="AH61">
            <v>0</v>
          </cell>
          <cell r="AI61">
            <v>239999.07</v>
          </cell>
          <cell r="AJ61">
            <v>394.51</v>
          </cell>
          <cell r="AK61">
            <v>394.51</v>
          </cell>
          <cell r="AL61">
            <v>13</v>
          </cell>
          <cell r="AM61">
            <v>0</v>
          </cell>
          <cell r="AN61">
            <v>0</v>
          </cell>
          <cell r="AO61">
            <v>0</v>
          </cell>
          <cell r="AP61">
            <v>0</v>
          </cell>
          <cell r="AQ61">
            <v>232725.08</v>
          </cell>
          <cell r="AR61">
            <v>143.46</v>
          </cell>
          <cell r="AS61">
            <v>143.46</v>
          </cell>
          <cell r="AT61">
            <v>13</v>
          </cell>
          <cell r="AU61">
            <v>0</v>
          </cell>
          <cell r="AV61">
            <v>0</v>
          </cell>
          <cell r="AW61">
            <v>0</v>
          </cell>
          <cell r="AX61">
            <v>0</v>
          </cell>
          <cell r="AY61">
            <v>225016.23</v>
          </cell>
          <cell r="AZ61">
            <v>323.64999999999998</v>
          </cell>
          <cell r="BA61">
            <v>323.64999999999998</v>
          </cell>
          <cell r="BB61">
            <v>13</v>
          </cell>
          <cell r="BC61">
            <v>0</v>
          </cell>
          <cell r="BD61">
            <v>0</v>
          </cell>
          <cell r="BE61">
            <v>0</v>
          </cell>
          <cell r="BF61">
            <v>0</v>
          </cell>
          <cell r="BG61">
            <v>225016.23</v>
          </cell>
          <cell r="BH61">
            <v>1710.74</v>
          </cell>
          <cell r="BI61">
            <v>1710.74</v>
          </cell>
          <cell r="BJ61">
            <v>13</v>
          </cell>
          <cell r="BK61">
            <v>0</v>
          </cell>
          <cell r="BL61">
            <v>0</v>
          </cell>
          <cell r="BM61">
            <v>0</v>
          </cell>
          <cell r="BN61">
            <v>0</v>
          </cell>
          <cell r="BO61">
            <v>209991.52</v>
          </cell>
          <cell r="BP61">
            <v>129.44999999999999</v>
          </cell>
          <cell r="BQ61">
            <v>129.44999999999999</v>
          </cell>
          <cell r="BR61">
            <v>13</v>
          </cell>
          <cell r="BS61">
            <v>0</v>
          </cell>
          <cell r="BT61">
            <v>0</v>
          </cell>
          <cell r="BU61">
            <v>0</v>
          </cell>
          <cell r="BV61">
            <v>0</v>
          </cell>
          <cell r="BW61">
            <v>209991.52</v>
          </cell>
          <cell r="BX61">
            <v>1467.06</v>
          </cell>
          <cell r="BY61">
            <v>1467.06</v>
          </cell>
          <cell r="BZ61">
            <v>13</v>
          </cell>
          <cell r="CA61">
            <v>0</v>
          </cell>
          <cell r="CB61">
            <v>0</v>
          </cell>
          <cell r="CC61">
            <v>0</v>
          </cell>
          <cell r="CD61">
            <v>0</v>
          </cell>
          <cell r="CE61">
            <v>202674.32</v>
          </cell>
          <cell r="CF61">
            <v>1041.1300000000001</v>
          </cell>
          <cell r="CG61">
            <v>1041.1300000000001</v>
          </cell>
          <cell r="CH61">
            <v>12</v>
          </cell>
          <cell r="CI61">
            <v>0</v>
          </cell>
          <cell r="CJ61">
            <v>0</v>
          </cell>
          <cell r="CK61">
            <v>0</v>
          </cell>
          <cell r="CL61">
            <v>0</v>
          </cell>
          <cell r="CM61">
            <v>186440.93</v>
          </cell>
          <cell r="CN61">
            <v>498.03</v>
          </cell>
          <cell r="CO61">
            <v>498.03</v>
          </cell>
          <cell r="CP61">
            <v>12</v>
          </cell>
          <cell r="CQ61">
            <v>0</v>
          </cell>
          <cell r="CR61">
            <v>0</v>
          </cell>
          <cell r="CS61">
            <v>0</v>
          </cell>
          <cell r="CT61">
            <v>0</v>
          </cell>
          <cell r="CU61">
            <v>178781.78</v>
          </cell>
          <cell r="CV61">
            <v>293.89</v>
          </cell>
          <cell r="CW61">
            <v>293.89</v>
          </cell>
          <cell r="CX61">
            <v>12</v>
          </cell>
          <cell r="CY61">
            <v>0</v>
          </cell>
          <cell r="CZ61">
            <v>0</v>
          </cell>
          <cell r="DA61">
            <v>0</v>
          </cell>
          <cell r="DB61">
            <v>0</v>
          </cell>
          <cell r="DC61">
            <v>178781.78</v>
          </cell>
          <cell r="DD61">
            <v>1432.7</v>
          </cell>
          <cell r="DE61">
            <v>1432.7</v>
          </cell>
          <cell r="DF61">
            <v>1</v>
          </cell>
          <cell r="DG61">
            <v>0</v>
          </cell>
          <cell r="DH61">
            <v>0</v>
          </cell>
          <cell r="DI61">
            <v>0</v>
          </cell>
          <cell r="DJ61">
            <v>0</v>
          </cell>
          <cell r="DY61" t="str">
            <v>normal/no action</v>
          </cell>
          <cell r="EA61" t="str">
            <v xml:space="preserve"> </v>
          </cell>
          <cell r="EB61" t="str">
            <v>normal/no action</v>
          </cell>
          <cell r="ED61" t="str">
            <v xml:space="preserve"> </v>
          </cell>
          <cell r="EE61" t="str">
            <v>normal/no action</v>
          </cell>
          <cell r="EG61" t="str">
            <v xml:space="preserve"> </v>
          </cell>
          <cell r="EH61" t="str">
            <v>normal/no action</v>
          </cell>
          <cell r="EJ61" t="str">
            <v xml:space="preserve"> </v>
          </cell>
          <cell r="EK61" t="str">
            <v>ชั้นNotice0</v>
          </cell>
          <cell r="EM61" t="str">
            <v xml:space="preserve"> </v>
          </cell>
          <cell r="EN61" t="str">
            <v>normal/no action</v>
          </cell>
          <cell r="EP61" t="str">
            <v>ผ่อนชำระปกติ (เป็นค่างวดค้างเก่า)</v>
          </cell>
          <cell r="EQ61" t="str">
            <v>normal/no action</v>
          </cell>
          <cell r="ES61" t="str">
            <v>ผ่อนชำระปกติ (เป็นค่างวดค้างเก่า)</v>
          </cell>
          <cell r="ET61" t="str">
            <v>normal/no action</v>
          </cell>
          <cell r="EV61" t="str">
            <v>ผ่อนชำระปกติ (เป็นค่างวดค้างเก่า)</v>
          </cell>
          <cell r="EW61" t="str">
            <v>normal/no action</v>
          </cell>
          <cell r="EY61" t="str">
            <v>ผ่อนชำระปกติ (เป็นค่างวดค้างเก่า)</v>
          </cell>
          <cell r="EZ61" t="str">
            <v>normal/no action</v>
          </cell>
          <cell r="FB61" t="str">
            <v>ผ่อนชำระปกติ (เป็นค่างวดค้างเก่า)</v>
          </cell>
          <cell r="FC61" t="str">
            <v>normal/no action</v>
          </cell>
          <cell r="FE61" t="str">
            <v>ผ่อนชำระปกติ (เป็นค่างวดค้างเก่า)</v>
          </cell>
          <cell r="FF61" t="str">
            <v>normal/no action</v>
          </cell>
          <cell r="FH61" t="str">
            <v>ผ่อนชำระปกติ (เป็นค่างวดค้างเก่า)</v>
          </cell>
          <cell r="FI61" t="str">
            <v>normal/no action</v>
          </cell>
          <cell r="FK61" t="str">
            <v>ผ่อนชำระปกติ (เป็นค่างวดค้างเก่า)</v>
          </cell>
        </row>
        <row r="62">
          <cell r="B62" t="str">
            <v>001-00000923-3</v>
          </cell>
          <cell r="C62" t="str">
            <v>h</v>
          </cell>
          <cell r="D62" t="str">
            <v xml:space="preserve">นางสาว ดรุณี โพธิราช </v>
          </cell>
          <cell r="E62" t="str">
            <v>normal/no action</v>
          </cell>
          <cell r="H62">
            <v>38040</v>
          </cell>
          <cell r="I62">
            <v>386726.43335317203</v>
          </cell>
          <cell r="J62">
            <v>309381.14668253763</v>
          </cell>
          <cell r="AI62">
            <v>200000</v>
          </cell>
          <cell r="AJ62">
            <v>371.67</v>
          </cell>
          <cell r="AK62">
            <v>371.67</v>
          </cell>
          <cell r="AL62">
            <v>1</v>
          </cell>
          <cell r="AM62">
            <v>0</v>
          </cell>
          <cell r="AN62">
            <v>0</v>
          </cell>
          <cell r="AO62">
            <v>0</v>
          </cell>
          <cell r="AP62">
            <v>0</v>
          </cell>
          <cell r="AQ62">
            <v>197812.16</v>
          </cell>
          <cell r="AR62">
            <v>410.86</v>
          </cell>
          <cell r="AS62">
            <v>410.86</v>
          </cell>
          <cell r="AT62">
            <v>0</v>
          </cell>
          <cell r="AU62">
            <v>0</v>
          </cell>
          <cell r="AV62">
            <v>0</v>
          </cell>
          <cell r="AW62">
            <v>0</v>
          </cell>
          <cell r="AX62">
            <v>0</v>
          </cell>
          <cell r="AY62">
            <v>195704.13</v>
          </cell>
          <cell r="AZ62">
            <v>385.08</v>
          </cell>
          <cell r="BA62">
            <v>385.08</v>
          </cell>
          <cell r="BB62">
            <v>0</v>
          </cell>
          <cell r="BC62">
            <v>0</v>
          </cell>
          <cell r="BD62">
            <v>0</v>
          </cell>
          <cell r="BE62">
            <v>0</v>
          </cell>
          <cell r="BF62">
            <v>0</v>
          </cell>
          <cell r="BG62">
            <v>193588.72</v>
          </cell>
          <cell r="BH62">
            <v>338.59</v>
          </cell>
          <cell r="BI62">
            <v>338.59</v>
          </cell>
          <cell r="BJ62">
            <v>0</v>
          </cell>
          <cell r="BK62">
            <v>0</v>
          </cell>
          <cell r="BL62">
            <v>0</v>
          </cell>
          <cell r="BM62">
            <v>0</v>
          </cell>
          <cell r="BN62">
            <v>0</v>
          </cell>
          <cell r="BO62">
            <v>191402.42</v>
          </cell>
          <cell r="BP62">
            <v>376.62</v>
          </cell>
          <cell r="BQ62">
            <v>376.62</v>
          </cell>
          <cell r="BR62">
            <v>0</v>
          </cell>
          <cell r="BS62">
            <v>0</v>
          </cell>
          <cell r="BT62">
            <v>0</v>
          </cell>
          <cell r="BU62">
            <v>0</v>
          </cell>
          <cell r="BV62">
            <v>0</v>
          </cell>
          <cell r="BW62">
            <v>189130.12</v>
          </cell>
          <cell r="BX62">
            <v>392.82</v>
          </cell>
          <cell r="BY62">
            <v>392.82</v>
          </cell>
          <cell r="BZ62">
            <v>0</v>
          </cell>
          <cell r="CA62">
            <v>0</v>
          </cell>
          <cell r="CB62">
            <v>0</v>
          </cell>
          <cell r="CC62">
            <v>0</v>
          </cell>
          <cell r="CD62">
            <v>0</v>
          </cell>
          <cell r="CE62">
            <v>187012.39</v>
          </cell>
          <cell r="CF62">
            <v>327.08999999999997</v>
          </cell>
          <cell r="CG62">
            <v>327.08999999999997</v>
          </cell>
          <cell r="CH62">
            <v>0</v>
          </cell>
          <cell r="CI62">
            <v>0</v>
          </cell>
          <cell r="CJ62">
            <v>0</v>
          </cell>
          <cell r="CK62">
            <v>0</v>
          </cell>
          <cell r="CL62">
            <v>0</v>
          </cell>
          <cell r="CM62">
            <v>184825.69</v>
          </cell>
          <cell r="CN62">
            <v>343.47</v>
          </cell>
          <cell r="CO62">
            <v>343.47</v>
          </cell>
          <cell r="CP62">
            <v>0</v>
          </cell>
          <cell r="CQ62">
            <v>0</v>
          </cell>
          <cell r="CR62">
            <v>0</v>
          </cell>
          <cell r="CS62">
            <v>0</v>
          </cell>
          <cell r="CT62">
            <v>0</v>
          </cell>
          <cell r="CU62">
            <v>182472.22</v>
          </cell>
          <cell r="CV62">
            <v>299.2</v>
          </cell>
          <cell r="CW62">
            <v>299.2</v>
          </cell>
          <cell r="CX62">
            <v>0</v>
          </cell>
          <cell r="CY62">
            <v>0</v>
          </cell>
          <cell r="CZ62">
            <v>0</v>
          </cell>
          <cell r="DA62">
            <v>0</v>
          </cell>
          <cell r="DB62">
            <v>0</v>
          </cell>
          <cell r="DC62">
            <v>180050.68</v>
          </cell>
          <cell r="DD62">
            <v>334.6</v>
          </cell>
          <cell r="DE62">
            <v>334.6</v>
          </cell>
          <cell r="DF62">
            <v>0</v>
          </cell>
          <cell r="DG62">
            <v>0</v>
          </cell>
          <cell r="DH62">
            <v>0</v>
          </cell>
          <cell r="DI62">
            <v>0</v>
          </cell>
          <cell r="DJ62">
            <v>0</v>
          </cell>
          <cell r="EH62" t="str">
            <v>normal/no action</v>
          </cell>
          <cell r="EK62" t="str">
            <v>normal/no action</v>
          </cell>
          <cell r="EN62" t="str">
            <v>normal/no action</v>
          </cell>
          <cell r="EQ62" t="str">
            <v>normal/no action</v>
          </cell>
          <cell r="ET62" t="str">
            <v>normal/no action</v>
          </cell>
          <cell r="EW62" t="str">
            <v>normal/no action</v>
          </cell>
          <cell r="EZ62" t="str">
            <v>normal/no action</v>
          </cell>
          <cell r="FC62" t="str">
            <v>normal/no action</v>
          </cell>
          <cell r="FF62" t="str">
            <v>normal/no action</v>
          </cell>
          <cell r="FI62" t="str">
            <v>normal/no action</v>
          </cell>
        </row>
        <row r="63">
          <cell r="B63" t="str">
            <v>001-00000897-6</v>
          </cell>
          <cell r="C63" t="str">
            <v>h</v>
          </cell>
          <cell r="D63" t="str">
            <v xml:space="preserve">นาง วิมล เพ็งสอาด </v>
          </cell>
          <cell r="E63" t="str">
            <v>normal/no action</v>
          </cell>
          <cell r="H63">
            <v>37797</v>
          </cell>
          <cell r="I63">
            <v>568000</v>
          </cell>
          <cell r="J63">
            <v>454400</v>
          </cell>
          <cell r="K63">
            <v>233332.83</v>
          </cell>
          <cell r="L63">
            <v>714.19</v>
          </cell>
          <cell r="M63">
            <v>714.19</v>
          </cell>
          <cell r="N63">
            <v>1</v>
          </cell>
          <cell r="O63">
            <v>0</v>
          </cell>
          <cell r="P63">
            <v>0</v>
          </cell>
          <cell r="Q63">
            <v>0</v>
          </cell>
          <cell r="R63">
            <v>0</v>
          </cell>
          <cell r="S63">
            <v>229149.05</v>
          </cell>
          <cell r="T63">
            <v>676.33</v>
          </cell>
          <cell r="U63">
            <v>676.33</v>
          </cell>
          <cell r="V63">
            <v>1</v>
          </cell>
          <cell r="W63">
            <v>0</v>
          </cell>
          <cell r="X63">
            <v>0</v>
          </cell>
          <cell r="Y63">
            <v>0</v>
          </cell>
          <cell r="Z63">
            <v>0</v>
          </cell>
          <cell r="AA63">
            <v>224875.48</v>
          </cell>
          <cell r="AB63">
            <v>663.72</v>
          </cell>
          <cell r="AC63">
            <v>663.72</v>
          </cell>
          <cell r="AD63">
            <v>0</v>
          </cell>
          <cell r="AE63">
            <v>0</v>
          </cell>
          <cell r="AF63">
            <v>0</v>
          </cell>
          <cell r="AG63">
            <v>0</v>
          </cell>
          <cell r="AH63">
            <v>0</v>
          </cell>
          <cell r="AI63">
            <v>220588.36</v>
          </cell>
          <cell r="AJ63">
            <v>699.3</v>
          </cell>
          <cell r="AK63">
            <v>699.3</v>
          </cell>
          <cell r="AL63">
            <v>1</v>
          </cell>
          <cell r="AM63">
            <v>0</v>
          </cell>
          <cell r="AN63">
            <v>0</v>
          </cell>
          <cell r="AO63">
            <v>0</v>
          </cell>
          <cell r="AP63">
            <v>0</v>
          </cell>
          <cell r="AQ63">
            <v>216432.34</v>
          </cell>
          <cell r="AR63">
            <v>567.82000000000005</v>
          </cell>
          <cell r="AS63">
            <v>567.82000000000005</v>
          </cell>
          <cell r="AT63">
            <v>0</v>
          </cell>
          <cell r="AU63">
            <v>0</v>
          </cell>
          <cell r="AV63">
            <v>0</v>
          </cell>
          <cell r="AW63">
            <v>0</v>
          </cell>
          <cell r="AX63">
            <v>0</v>
          </cell>
          <cell r="AY63">
            <v>212071.14</v>
          </cell>
          <cell r="AZ63">
            <v>649.11</v>
          </cell>
          <cell r="BA63">
            <v>649.11</v>
          </cell>
          <cell r="BB63">
            <v>0</v>
          </cell>
          <cell r="BC63">
            <v>0</v>
          </cell>
          <cell r="BD63">
            <v>0</v>
          </cell>
          <cell r="BE63">
            <v>0</v>
          </cell>
          <cell r="BF63">
            <v>0</v>
          </cell>
          <cell r="BG63">
            <v>207766.61</v>
          </cell>
          <cell r="BH63">
            <v>635.94000000000005</v>
          </cell>
          <cell r="BI63">
            <v>635.94000000000005</v>
          </cell>
          <cell r="BJ63">
            <v>0</v>
          </cell>
          <cell r="BK63">
            <v>0</v>
          </cell>
          <cell r="BL63">
            <v>0</v>
          </cell>
          <cell r="BM63">
            <v>0</v>
          </cell>
          <cell r="BN63">
            <v>0</v>
          </cell>
          <cell r="BO63">
            <v>203493.4</v>
          </cell>
          <cell r="BP63">
            <v>600.61</v>
          </cell>
          <cell r="BQ63">
            <v>600.61</v>
          </cell>
          <cell r="BR63">
            <v>0</v>
          </cell>
          <cell r="BS63">
            <v>0</v>
          </cell>
          <cell r="BT63">
            <v>0</v>
          </cell>
          <cell r="BU63">
            <v>0</v>
          </cell>
          <cell r="BV63">
            <v>0</v>
          </cell>
          <cell r="BW63">
            <v>199138.49</v>
          </cell>
          <cell r="BX63">
            <v>631.29999999999995</v>
          </cell>
          <cell r="BY63">
            <v>631.29999999999995</v>
          </cell>
          <cell r="BZ63">
            <v>0</v>
          </cell>
          <cell r="CA63">
            <v>0</v>
          </cell>
          <cell r="CB63">
            <v>0</v>
          </cell>
          <cell r="CC63">
            <v>0</v>
          </cell>
          <cell r="CD63">
            <v>0</v>
          </cell>
          <cell r="CE63">
            <v>194813.33</v>
          </cell>
          <cell r="CF63">
            <v>596.29</v>
          </cell>
          <cell r="CG63">
            <v>596.29</v>
          </cell>
          <cell r="CH63">
            <v>0</v>
          </cell>
          <cell r="CI63">
            <v>0</v>
          </cell>
          <cell r="CJ63">
            <v>0</v>
          </cell>
          <cell r="CK63">
            <v>0</v>
          </cell>
          <cell r="CL63">
            <v>0</v>
          </cell>
          <cell r="CM63">
            <v>190494.81</v>
          </cell>
          <cell r="CN63">
            <v>562.25</v>
          </cell>
          <cell r="CO63">
            <v>562.25</v>
          </cell>
          <cell r="CP63">
            <v>0</v>
          </cell>
          <cell r="CQ63">
            <v>0</v>
          </cell>
          <cell r="CR63">
            <v>0</v>
          </cell>
          <cell r="CS63">
            <v>0</v>
          </cell>
          <cell r="CT63">
            <v>0</v>
          </cell>
          <cell r="CU63">
            <v>186119.53</v>
          </cell>
          <cell r="CV63">
            <v>549.33000000000004</v>
          </cell>
          <cell r="CW63">
            <v>549.33000000000004</v>
          </cell>
          <cell r="CX63">
            <v>0</v>
          </cell>
          <cell r="CY63">
            <v>0</v>
          </cell>
          <cell r="CZ63">
            <v>0</v>
          </cell>
          <cell r="DA63">
            <v>0</v>
          </cell>
          <cell r="DB63">
            <v>0</v>
          </cell>
          <cell r="DC63">
            <v>181709.56</v>
          </cell>
          <cell r="DD63">
            <v>576.04</v>
          </cell>
          <cell r="DE63">
            <v>576.04</v>
          </cell>
          <cell r="DF63">
            <v>0</v>
          </cell>
          <cell r="DG63">
            <v>0</v>
          </cell>
          <cell r="DH63">
            <v>0</v>
          </cell>
          <cell r="DI63">
            <v>0</v>
          </cell>
          <cell r="DJ63">
            <v>0</v>
          </cell>
          <cell r="DY63" t="str">
            <v>normal/no action</v>
          </cell>
          <cell r="EA63" t="str">
            <v xml:space="preserve"> </v>
          </cell>
          <cell r="EB63" t="str">
            <v>normal/no action</v>
          </cell>
          <cell r="ED63" t="str">
            <v xml:space="preserve"> </v>
          </cell>
          <cell r="EE63" t="str">
            <v>normal/no action</v>
          </cell>
          <cell r="EG63" t="str">
            <v xml:space="preserve"> </v>
          </cell>
          <cell r="EH63" t="str">
            <v>normal/no action</v>
          </cell>
          <cell r="EJ63" t="str">
            <v xml:space="preserve"> </v>
          </cell>
          <cell r="EK63" t="str">
            <v>normal/no action</v>
          </cell>
          <cell r="EM63" t="str">
            <v xml:space="preserve"> </v>
          </cell>
          <cell r="EN63" t="str">
            <v>normal/no action</v>
          </cell>
          <cell r="EP63" t="str">
            <v xml:space="preserve"> </v>
          </cell>
          <cell r="EQ63" t="str">
            <v>normal/no action</v>
          </cell>
          <cell r="ES63" t="str">
            <v xml:space="preserve"> </v>
          </cell>
          <cell r="ET63" t="str">
            <v>normal/no action</v>
          </cell>
          <cell r="EV63" t="str">
            <v xml:space="preserve"> </v>
          </cell>
          <cell r="EW63" t="str">
            <v>normal/no action</v>
          </cell>
          <cell r="EY63" t="str">
            <v xml:space="preserve"> </v>
          </cell>
          <cell r="EZ63" t="str">
            <v>normal/no action</v>
          </cell>
          <cell r="FB63" t="str">
            <v xml:space="preserve"> </v>
          </cell>
          <cell r="FC63" t="str">
            <v>normal/no action</v>
          </cell>
          <cell r="FE63" t="str">
            <v xml:space="preserve"> </v>
          </cell>
          <cell r="FF63" t="str">
            <v>normal/no action</v>
          </cell>
          <cell r="FH63" t="str">
            <v xml:space="preserve"> </v>
          </cell>
          <cell r="FI63" t="str">
            <v>normal/no action</v>
          </cell>
          <cell r="FK63" t="str">
            <v xml:space="preserve"> </v>
          </cell>
        </row>
        <row r="64">
          <cell r="B64" t="str">
            <v>001-00000611-2</v>
          </cell>
          <cell r="C64" t="str">
            <v>h</v>
          </cell>
          <cell r="D64" t="str">
            <v xml:space="preserve">นาย เกรียงไกร ขนิษฐกุล </v>
          </cell>
          <cell r="E64" t="str">
            <v>normal/no action</v>
          </cell>
          <cell r="F64">
            <v>100</v>
          </cell>
          <cell r="H64">
            <v>32959</v>
          </cell>
          <cell r="I64">
            <v>2352500</v>
          </cell>
          <cell r="J64">
            <v>1411500</v>
          </cell>
          <cell r="K64">
            <v>257691.95</v>
          </cell>
          <cell r="L64">
            <v>529.5</v>
          </cell>
          <cell r="M64">
            <v>529.5</v>
          </cell>
          <cell r="N64">
            <v>2</v>
          </cell>
          <cell r="O64">
            <v>0</v>
          </cell>
          <cell r="P64">
            <v>0</v>
          </cell>
          <cell r="Q64">
            <v>0</v>
          </cell>
          <cell r="R64">
            <v>0</v>
          </cell>
          <cell r="S64">
            <v>252227.51</v>
          </cell>
          <cell r="T64">
            <v>621.92999999999995</v>
          </cell>
          <cell r="U64">
            <v>621.92999999999995</v>
          </cell>
          <cell r="V64">
            <v>2</v>
          </cell>
          <cell r="W64">
            <v>0</v>
          </cell>
          <cell r="X64">
            <v>0</v>
          </cell>
          <cell r="Y64">
            <v>0</v>
          </cell>
          <cell r="Z64">
            <v>0</v>
          </cell>
          <cell r="AA64">
            <v>246678.68</v>
          </cell>
          <cell r="AB64">
            <v>658.94</v>
          </cell>
          <cell r="AC64">
            <v>658.94</v>
          </cell>
          <cell r="AD64">
            <v>0</v>
          </cell>
          <cell r="AE64">
            <v>0</v>
          </cell>
          <cell r="AF64">
            <v>0</v>
          </cell>
          <cell r="AG64">
            <v>0</v>
          </cell>
          <cell r="AH64">
            <v>0</v>
          </cell>
          <cell r="AI64">
            <v>241554.12</v>
          </cell>
          <cell r="AJ64">
            <v>347.44</v>
          </cell>
          <cell r="AK64">
            <v>347.44</v>
          </cell>
          <cell r="AL64">
            <v>2</v>
          </cell>
          <cell r="AM64">
            <v>0</v>
          </cell>
          <cell r="AN64">
            <v>0</v>
          </cell>
          <cell r="AO64">
            <v>0</v>
          </cell>
          <cell r="AP64">
            <v>0</v>
          </cell>
          <cell r="AQ64">
            <v>235894.25</v>
          </cell>
          <cell r="AR64">
            <v>484.71</v>
          </cell>
          <cell r="AS64">
            <v>484.71</v>
          </cell>
          <cell r="AT64">
            <v>0</v>
          </cell>
          <cell r="AU64">
            <v>0</v>
          </cell>
          <cell r="AV64">
            <v>0</v>
          </cell>
          <cell r="AW64">
            <v>0</v>
          </cell>
          <cell r="AX64">
            <v>0</v>
          </cell>
          <cell r="AY64">
            <v>230251.45</v>
          </cell>
          <cell r="AZ64">
            <v>615.05999999999995</v>
          </cell>
          <cell r="BA64">
            <v>615.05999999999995</v>
          </cell>
          <cell r="BB64">
            <v>0</v>
          </cell>
          <cell r="BC64">
            <v>0</v>
          </cell>
          <cell r="BD64">
            <v>0</v>
          </cell>
          <cell r="BE64">
            <v>0</v>
          </cell>
          <cell r="BF64">
            <v>0</v>
          </cell>
          <cell r="BG64">
            <v>224812.75</v>
          </cell>
          <cell r="BH64">
            <v>461.94</v>
          </cell>
          <cell r="BI64">
            <v>461.94</v>
          </cell>
          <cell r="BJ64">
            <v>0</v>
          </cell>
          <cell r="BK64">
            <v>0</v>
          </cell>
          <cell r="BL64">
            <v>0</v>
          </cell>
          <cell r="BM64">
            <v>0</v>
          </cell>
          <cell r="BN64">
            <v>0</v>
          </cell>
          <cell r="BO64">
            <v>219198.58</v>
          </cell>
          <cell r="BP64">
            <v>495.45</v>
          </cell>
          <cell r="BQ64">
            <v>495.45</v>
          </cell>
          <cell r="BR64">
            <v>0</v>
          </cell>
          <cell r="BS64">
            <v>0</v>
          </cell>
          <cell r="BT64">
            <v>0</v>
          </cell>
          <cell r="BU64">
            <v>0</v>
          </cell>
          <cell r="BV64">
            <v>0</v>
          </cell>
          <cell r="BW64">
            <v>213684.93</v>
          </cell>
          <cell r="BX64">
            <v>395.17</v>
          </cell>
          <cell r="BY64">
            <v>395.17</v>
          </cell>
          <cell r="BZ64">
            <v>0</v>
          </cell>
          <cell r="CA64">
            <v>0</v>
          </cell>
          <cell r="CB64">
            <v>0</v>
          </cell>
          <cell r="CC64">
            <v>0</v>
          </cell>
          <cell r="CD64">
            <v>0</v>
          </cell>
          <cell r="CE64">
            <v>207694.81</v>
          </cell>
          <cell r="CF64">
            <v>682.83</v>
          </cell>
          <cell r="CG64">
            <v>682.83</v>
          </cell>
          <cell r="CH64">
            <v>0</v>
          </cell>
          <cell r="CI64">
            <v>0</v>
          </cell>
          <cell r="CJ64">
            <v>0</v>
          </cell>
          <cell r="CK64">
            <v>0</v>
          </cell>
          <cell r="CL64">
            <v>0</v>
          </cell>
          <cell r="CM64">
            <v>202273.86</v>
          </cell>
          <cell r="CN64">
            <v>415.63</v>
          </cell>
          <cell r="CO64">
            <v>415.63</v>
          </cell>
          <cell r="CP64">
            <v>0</v>
          </cell>
          <cell r="CQ64">
            <v>0</v>
          </cell>
          <cell r="CR64">
            <v>0</v>
          </cell>
          <cell r="CS64">
            <v>0</v>
          </cell>
          <cell r="CT64">
            <v>0</v>
          </cell>
          <cell r="CU64">
            <v>196396.06</v>
          </cell>
          <cell r="CV64">
            <v>524.62</v>
          </cell>
          <cell r="CW64">
            <v>524.62</v>
          </cell>
          <cell r="CX64">
            <v>0</v>
          </cell>
          <cell r="CY64">
            <v>0</v>
          </cell>
          <cell r="CZ64">
            <v>0</v>
          </cell>
          <cell r="DA64">
            <v>0</v>
          </cell>
          <cell r="DB64">
            <v>0</v>
          </cell>
          <cell r="DC64">
            <v>190727.79</v>
          </cell>
          <cell r="DD64">
            <v>431.1</v>
          </cell>
          <cell r="DE64">
            <v>431.1</v>
          </cell>
          <cell r="DF64">
            <v>0</v>
          </cell>
          <cell r="DG64">
            <v>0</v>
          </cell>
          <cell r="DH64">
            <v>0</v>
          </cell>
          <cell r="DI64">
            <v>0</v>
          </cell>
          <cell r="DJ64">
            <v>0</v>
          </cell>
          <cell r="DY64" t="str">
            <v>normal/no action</v>
          </cell>
          <cell r="EA64" t="str">
            <v xml:space="preserve"> </v>
          </cell>
          <cell r="EB64" t="str">
            <v>normal/no action</v>
          </cell>
          <cell r="ED64" t="str">
            <v xml:space="preserve"> </v>
          </cell>
          <cell r="EE64" t="str">
            <v>normal/no action</v>
          </cell>
          <cell r="EG64" t="str">
            <v xml:space="preserve"> </v>
          </cell>
          <cell r="EH64" t="str">
            <v>normal/no action</v>
          </cell>
          <cell r="EJ64" t="str">
            <v xml:space="preserve"> </v>
          </cell>
          <cell r="EK64" t="str">
            <v>normal/no action</v>
          </cell>
          <cell r="EM64" t="str">
            <v xml:space="preserve"> </v>
          </cell>
          <cell r="EN64" t="str">
            <v>normal/no action</v>
          </cell>
          <cell r="EP64" t="str">
            <v xml:space="preserve"> </v>
          </cell>
          <cell r="EQ64" t="str">
            <v>normal/no action</v>
          </cell>
          <cell r="ES64" t="str">
            <v xml:space="preserve"> </v>
          </cell>
          <cell r="ET64" t="str">
            <v>normal/no action</v>
          </cell>
          <cell r="EV64" t="str">
            <v xml:space="preserve"> </v>
          </cell>
          <cell r="EW64" t="str">
            <v>normal/no action</v>
          </cell>
          <cell r="EY64" t="str">
            <v xml:space="preserve"> </v>
          </cell>
          <cell r="EZ64" t="str">
            <v>normal/no action</v>
          </cell>
          <cell r="FB64" t="str">
            <v xml:space="preserve"> </v>
          </cell>
          <cell r="FC64" t="str">
            <v>normal/no action</v>
          </cell>
          <cell r="FE64" t="str">
            <v xml:space="preserve"> </v>
          </cell>
          <cell r="FF64" t="str">
            <v>normal/no action</v>
          </cell>
          <cell r="FH64" t="str">
            <v xml:space="preserve"> </v>
          </cell>
          <cell r="FI64" t="str">
            <v>normal/no action</v>
          </cell>
          <cell r="FK64" t="str">
            <v xml:space="preserve"> </v>
          </cell>
        </row>
        <row r="65">
          <cell r="B65" t="str">
            <v>001-00000842-1</v>
          </cell>
          <cell r="C65" t="str">
            <v>h</v>
          </cell>
          <cell r="D65" t="str">
            <v>พ.จ.อ.ทองเริ่ม ปานประเสริฐ และนางวิมลรัตน์ เล็กดำขำ</v>
          </cell>
          <cell r="E65" t="str">
            <v>normal/no action</v>
          </cell>
          <cell r="F65">
            <v>300</v>
          </cell>
          <cell r="H65">
            <v>36921</v>
          </cell>
          <cell r="I65">
            <v>1100000</v>
          </cell>
          <cell r="J65">
            <v>660000</v>
          </cell>
          <cell r="K65">
            <v>220855.86</v>
          </cell>
          <cell r="L65">
            <v>84.71</v>
          </cell>
          <cell r="M65">
            <v>84.71</v>
          </cell>
          <cell r="N65">
            <v>0</v>
          </cell>
          <cell r="O65">
            <v>0</v>
          </cell>
          <cell r="P65">
            <v>0</v>
          </cell>
          <cell r="Q65">
            <v>0</v>
          </cell>
          <cell r="R65">
            <v>0</v>
          </cell>
          <cell r="S65">
            <v>220855.86</v>
          </cell>
          <cell r="T65">
            <v>1397.75</v>
          </cell>
          <cell r="U65">
            <v>1397.75</v>
          </cell>
          <cell r="V65">
            <v>1</v>
          </cell>
          <cell r="W65">
            <v>0</v>
          </cell>
          <cell r="X65">
            <v>0</v>
          </cell>
          <cell r="Y65">
            <v>0</v>
          </cell>
          <cell r="Z65">
            <v>0</v>
          </cell>
          <cell r="AA65">
            <v>218338.32</v>
          </cell>
          <cell r="AB65">
            <v>1130.57</v>
          </cell>
          <cell r="AC65">
            <v>1130.57</v>
          </cell>
          <cell r="AD65">
            <v>1</v>
          </cell>
          <cell r="AE65">
            <v>0</v>
          </cell>
          <cell r="AF65">
            <v>0</v>
          </cell>
          <cell r="AG65">
            <v>0</v>
          </cell>
          <cell r="AH65">
            <v>0</v>
          </cell>
          <cell r="AI65">
            <v>215510.76</v>
          </cell>
          <cell r="AJ65">
            <v>1239.92</v>
          </cell>
          <cell r="AK65">
            <v>1239.92</v>
          </cell>
          <cell r="AL65">
            <v>1</v>
          </cell>
          <cell r="AM65">
            <v>0</v>
          </cell>
          <cell r="AN65">
            <v>0</v>
          </cell>
          <cell r="AO65">
            <v>0</v>
          </cell>
          <cell r="AP65">
            <v>0</v>
          </cell>
          <cell r="AQ65">
            <v>212750.68</v>
          </cell>
          <cell r="AR65">
            <v>1224.05</v>
          </cell>
          <cell r="AS65">
            <v>1224.05</v>
          </cell>
          <cell r="AT65">
            <v>1</v>
          </cell>
          <cell r="AU65">
            <v>0</v>
          </cell>
          <cell r="AV65">
            <v>0</v>
          </cell>
          <cell r="AW65">
            <v>0</v>
          </cell>
          <cell r="AX65">
            <v>0</v>
          </cell>
          <cell r="AY65">
            <v>210097.13</v>
          </cell>
          <cell r="AZ65">
            <v>1128.19</v>
          </cell>
          <cell r="BA65">
            <v>1128.19</v>
          </cell>
          <cell r="BB65">
            <v>1</v>
          </cell>
          <cell r="BC65">
            <v>0</v>
          </cell>
          <cell r="BD65">
            <v>0</v>
          </cell>
          <cell r="BE65">
            <v>0</v>
          </cell>
          <cell r="BF65">
            <v>0</v>
          </cell>
          <cell r="BG65">
            <v>207305.91</v>
          </cell>
          <cell r="BH65">
            <v>1113.2</v>
          </cell>
          <cell r="BI65">
            <v>1113.2</v>
          </cell>
          <cell r="BJ65">
            <v>1</v>
          </cell>
          <cell r="BK65">
            <v>0</v>
          </cell>
          <cell r="BL65">
            <v>0</v>
          </cell>
          <cell r="BM65">
            <v>0</v>
          </cell>
          <cell r="BN65">
            <v>0</v>
          </cell>
          <cell r="BO65">
            <v>204458.87</v>
          </cell>
          <cell r="BP65">
            <v>1176.3399999999999</v>
          </cell>
          <cell r="BQ65">
            <v>1176.3399999999999</v>
          </cell>
          <cell r="BR65">
            <v>1</v>
          </cell>
          <cell r="BS65">
            <v>0</v>
          </cell>
          <cell r="BT65">
            <v>0</v>
          </cell>
          <cell r="BU65">
            <v>0</v>
          </cell>
          <cell r="BV65">
            <v>0</v>
          </cell>
          <cell r="BW65">
            <v>201713.63</v>
          </cell>
          <cell r="BX65">
            <v>1121.8499999999999</v>
          </cell>
          <cell r="BY65">
            <v>1121.8499999999999</v>
          </cell>
          <cell r="BZ65">
            <v>1</v>
          </cell>
          <cell r="CA65">
            <v>0</v>
          </cell>
          <cell r="CB65">
            <v>0</v>
          </cell>
          <cell r="CC65">
            <v>0</v>
          </cell>
          <cell r="CD65">
            <v>0</v>
          </cell>
          <cell r="CE65">
            <v>198874.16</v>
          </cell>
          <cell r="CF65">
            <v>1106.07</v>
          </cell>
          <cell r="CG65">
            <v>1106.07</v>
          </cell>
          <cell r="CH65">
            <v>1</v>
          </cell>
          <cell r="CI65">
            <v>0</v>
          </cell>
          <cell r="CJ65">
            <v>0</v>
          </cell>
          <cell r="CK65">
            <v>0</v>
          </cell>
          <cell r="CL65">
            <v>0</v>
          </cell>
          <cell r="CM65">
            <v>197094.65</v>
          </cell>
          <cell r="CN65">
            <v>1058.3699999999999</v>
          </cell>
          <cell r="CO65">
            <v>1058.3699999999999</v>
          </cell>
          <cell r="CP65">
            <v>1</v>
          </cell>
          <cell r="CQ65">
            <v>0</v>
          </cell>
          <cell r="CR65">
            <v>0</v>
          </cell>
          <cell r="CS65">
            <v>0</v>
          </cell>
          <cell r="CT65">
            <v>0</v>
          </cell>
          <cell r="CU65">
            <v>195304.22</v>
          </cell>
          <cell r="CV65">
            <v>973.85</v>
          </cell>
          <cell r="CW65">
            <v>973.85</v>
          </cell>
          <cell r="CX65">
            <v>1</v>
          </cell>
          <cell r="CY65">
            <v>0</v>
          </cell>
          <cell r="CZ65">
            <v>0</v>
          </cell>
          <cell r="DA65">
            <v>0</v>
          </cell>
          <cell r="DB65">
            <v>0</v>
          </cell>
          <cell r="DC65">
            <v>193352.98</v>
          </cell>
          <cell r="DD65">
            <v>1075.3599999999999</v>
          </cell>
          <cell r="DE65">
            <v>1075.3599999999999</v>
          </cell>
          <cell r="DF65">
            <v>1</v>
          </cell>
          <cell r="DG65">
            <v>0</v>
          </cell>
          <cell r="DH65">
            <v>0</v>
          </cell>
          <cell r="DI65">
            <v>0</v>
          </cell>
          <cell r="DJ65">
            <v>0</v>
          </cell>
          <cell r="DY65" t="str">
            <v>normal/no action</v>
          </cell>
          <cell r="EA65" t="str">
            <v xml:space="preserve"> </v>
          </cell>
          <cell r="EB65" t="str">
            <v>normal/no action</v>
          </cell>
          <cell r="ED65" t="str">
            <v xml:space="preserve"> </v>
          </cell>
          <cell r="EE65" t="str">
            <v>normal/no action</v>
          </cell>
          <cell r="EG65" t="str">
            <v xml:space="preserve"> </v>
          </cell>
          <cell r="EH65" t="str">
            <v>normal/no action</v>
          </cell>
          <cell r="EJ65" t="str">
            <v xml:space="preserve"> </v>
          </cell>
          <cell r="EK65" t="str">
            <v>normal/no action</v>
          </cell>
          <cell r="EM65" t="str">
            <v xml:space="preserve"> </v>
          </cell>
          <cell r="EN65" t="str">
            <v>normal/no action</v>
          </cell>
          <cell r="EP65" t="str">
            <v xml:space="preserve"> </v>
          </cell>
          <cell r="EQ65" t="str">
            <v>normal/no action</v>
          </cell>
          <cell r="ES65" t="str">
            <v xml:space="preserve"> </v>
          </cell>
          <cell r="ET65" t="str">
            <v>normal/no action</v>
          </cell>
          <cell r="EV65" t="str">
            <v xml:space="preserve"> </v>
          </cell>
          <cell r="EW65" t="str">
            <v>normal/no action</v>
          </cell>
          <cell r="EY65" t="str">
            <v xml:space="preserve"> </v>
          </cell>
          <cell r="EZ65" t="str">
            <v>normal/no action</v>
          </cell>
          <cell r="FB65" t="str">
            <v xml:space="preserve"> </v>
          </cell>
          <cell r="FC65" t="str">
            <v>normal/no action</v>
          </cell>
          <cell r="FE65" t="str">
            <v xml:space="preserve"> </v>
          </cell>
          <cell r="FF65" t="str">
            <v>normal/no action</v>
          </cell>
          <cell r="FH65" t="str">
            <v xml:space="preserve"> </v>
          </cell>
          <cell r="FI65" t="str">
            <v>normal/no action</v>
          </cell>
          <cell r="FK65" t="str">
            <v xml:space="preserve"> </v>
          </cell>
        </row>
        <row r="66">
          <cell r="B66" t="str">
            <v>001-00000947-9</v>
          </cell>
          <cell r="C66" t="str">
            <v>h</v>
          </cell>
          <cell r="D66" t="str">
            <v xml:space="preserve">นาง ธนาภา ปรีดาวัฒนกิจ </v>
          </cell>
          <cell r="E66" t="str">
            <v>normal/no action</v>
          </cell>
          <cell r="H66">
            <v>38121</v>
          </cell>
          <cell r="I66">
            <v>268574.14799102338</v>
          </cell>
          <cell r="J66">
            <v>214859.31839281871</v>
          </cell>
          <cell r="BO66">
            <v>200000</v>
          </cell>
          <cell r="BP66">
            <v>306.08</v>
          </cell>
          <cell r="BQ66">
            <v>306.08</v>
          </cell>
          <cell r="BR66">
            <v>0</v>
          </cell>
          <cell r="BS66">
            <v>0</v>
          </cell>
          <cell r="BT66">
            <v>0</v>
          </cell>
          <cell r="BU66">
            <v>0</v>
          </cell>
          <cell r="BV66">
            <v>0</v>
          </cell>
          <cell r="BW66">
            <v>198780.98</v>
          </cell>
          <cell r="BX66">
            <v>499.78</v>
          </cell>
          <cell r="BY66">
            <v>499.78</v>
          </cell>
          <cell r="BZ66">
            <v>0</v>
          </cell>
          <cell r="CA66">
            <v>0</v>
          </cell>
          <cell r="CB66">
            <v>0</v>
          </cell>
          <cell r="CC66">
            <v>0</v>
          </cell>
          <cell r="CD66">
            <v>0</v>
          </cell>
          <cell r="CE66">
            <v>197711.14</v>
          </cell>
          <cell r="CF66">
            <v>518.71</v>
          </cell>
          <cell r="CG66">
            <v>518.71</v>
          </cell>
          <cell r="CH66">
            <v>0</v>
          </cell>
          <cell r="CI66">
            <v>0</v>
          </cell>
          <cell r="CJ66">
            <v>0</v>
          </cell>
          <cell r="CK66">
            <v>0</v>
          </cell>
          <cell r="CL66">
            <v>0</v>
          </cell>
          <cell r="CM66">
            <v>196659.53</v>
          </cell>
          <cell r="CN66">
            <v>537.45000000000005</v>
          </cell>
          <cell r="CO66">
            <v>537.45000000000005</v>
          </cell>
          <cell r="CP66">
            <v>0</v>
          </cell>
          <cell r="CQ66">
            <v>0</v>
          </cell>
          <cell r="CR66">
            <v>0</v>
          </cell>
          <cell r="CS66">
            <v>0</v>
          </cell>
          <cell r="CT66">
            <v>0</v>
          </cell>
          <cell r="CU66">
            <v>195582.97</v>
          </cell>
          <cell r="CV66">
            <v>555.88</v>
          </cell>
          <cell r="CW66">
            <v>555.88</v>
          </cell>
          <cell r="CX66">
            <v>0</v>
          </cell>
          <cell r="CY66">
            <v>0</v>
          </cell>
          <cell r="CZ66">
            <v>0</v>
          </cell>
          <cell r="DA66">
            <v>0</v>
          </cell>
          <cell r="DB66">
            <v>0</v>
          </cell>
          <cell r="DC66">
            <v>194588.51</v>
          </cell>
          <cell r="DD66">
            <v>510.51</v>
          </cell>
          <cell r="DE66">
            <v>510.51</v>
          </cell>
          <cell r="DF66">
            <v>0</v>
          </cell>
          <cell r="DG66">
            <v>0</v>
          </cell>
          <cell r="DH66">
            <v>0</v>
          </cell>
          <cell r="DI66">
            <v>0</v>
          </cell>
          <cell r="DJ66">
            <v>0</v>
          </cell>
          <cell r="ET66" t="str">
            <v>normal/no action</v>
          </cell>
          <cell r="EW66" t="str">
            <v>normal/no action</v>
          </cell>
          <cell r="EZ66" t="str">
            <v>normal/no action</v>
          </cell>
          <cell r="FC66" t="str">
            <v>normal/no action</v>
          </cell>
          <cell r="FF66" t="str">
            <v>normal/no action</v>
          </cell>
          <cell r="FI66" t="str">
            <v>normal/no action</v>
          </cell>
        </row>
        <row r="67">
          <cell r="B67" t="str">
            <v>001-00000029-8</v>
          </cell>
          <cell r="C67" t="str">
            <v>h</v>
          </cell>
          <cell r="D67" t="str">
            <v xml:space="preserve">นาย นายเดโช เอี่ยมศรีอุไร </v>
          </cell>
          <cell r="E67" t="str">
            <v>normal/no action</v>
          </cell>
          <cell r="F67">
            <v>100</v>
          </cell>
          <cell r="H67">
            <v>35495</v>
          </cell>
          <cell r="I67">
            <v>699000</v>
          </cell>
          <cell r="J67">
            <v>419400</v>
          </cell>
          <cell r="K67">
            <v>263095.38</v>
          </cell>
          <cell r="L67">
            <v>302.74</v>
          </cell>
          <cell r="M67">
            <v>302.74</v>
          </cell>
          <cell r="N67">
            <v>1</v>
          </cell>
          <cell r="O67">
            <v>0</v>
          </cell>
          <cell r="P67">
            <v>0</v>
          </cell>
          <cell r="Q67">
            <v>0</v>
          </cell>
          <cell r="R67">
            <v>0</v>
          </cell>
          <cell r="S67">
            <v>258060.45</v>
          </cell>
          <cell r="T67">
            <v>197.96</v>
          </cell>
          <cell r="U67">
            <v>197.96</v>
          </cell>
          <cell r="V67">
            <v>1</v>
          </cell>
          <cell r="W67">
            <v>0</v>
          </cell>
          <cell r="X67">
            <v>0</v>
          </cell>
          <cell r="Y67">
            <v>0</v>
          </cell>
          <cell r="Z67">
            <v>0</v>
          </cell>
          <cell r="AA67">
            <v>252746.2</v>
          </cell>
          <cell r="AB67">
            <v>242.36</v>
          </cell>
          <cell r="AC67">
            <v>242.36</v>
          </cell>
          <cell r="AD67">
            <v>0</v>
          </cell>
          <cell r="AE67">
            <v>0</v>
          </cell>
          <cell r="AF67">
            <v>0</v>
          </cell>
          <cell r="AG67">
            <v>0</v>
          </cell>
          <cell r="AH67">
            <v>0</v>
          </cell>
          <cell r="AI67">
            <v>247645.77</v>
          </cell>
          <cell r="AJ67">
            <v>142.47999999999999</v>
          </cell>
          <cell r="AK67">
            <v>142.47999999999999</v>
          </cell>
          <cell r="AL67">
            <v>1</v>
          </cell>
          <cell r="AM67">
            <v>0</v>
          </cell>
          <cell r="AN67">
            <v>0</v>
          </cell>
          <cell r="AO67">
            <v>0</v>
          </cell>
          <cell r="AP67">
            <v>0</v>
          </cell>
          <cell r="AQ67">
            <v>242370.58</v>
          </cell>
          <cell r="AR67">
            <v>139.44999999999999</v>
          </cell>
          <cell r="AS67">
            <v>139.44999999999999</v>
          </cell>
          <cell r="AT67">
            <v>0</v>
          </cell>
          <cell r="AU67">
            <v>0</v>
          </cell>
          <cell r="AV67">
            <v>0</v>
          </cell>
          <cell r="AW67">
            <v>0</v>
          </cell>
          <cell r="AX67">
            <v>0</v>
          </cell>
          <cell r="AY67">
            <v>237018.56</v>
          </cell>
          <cell r="AZ67">
            <v>227.28</v>
          </cell>
          <cell r="BA67">
            <v>227.28</v>
          </cell>
          <cell r="BB67">
            <v>0</v>
          </cell>
          <cell r="BC67">
            <v>0</v>
          </cell>
          <cell r="BD67">
            <v>0</v>
          </cell>
          <cell r="BE67">
            <v>0</v>
          </cell>
          <cell r="BF67">
            <v>0</v>
          </cell>
          <cell r="BG67">
            <v>231773.14</v>
          </cell>
          <cell r="BH67">
            <v>133.35</v>
          </cell>
          <cell r="BI67">
            <v>133.35</v>
          </cell>
          <cell r="BJ67">
            <v>0</v>
          </cell>
          <cell r="BK67">
            <v>0</v>
          </cell>
          <cell r="BL67">
            <v>0</v>
          </cell>
          <cell r="BM67">
            <v>0</v>
          </cell>
          <cell r="BN67">
            <v>0</v>
          </cell>
          <cell r="BO67">
            <v>226406.63</v>
          </cell>
          <cell r="BP67">
            <v>173.68</v>
          </cell>
          <cell r="BQ67">
            <v>173.68</v>
          </cell>
          <cell r="BR67">
            <v>0</v>
          </cell>
          <cell r="BS67">
            <v>0</v>
          </cell>
          <cell r="BT67">
            <v>0</v>
          </cell>
          <cell r="BU67">
            <v>0</v>
          </cell>
          <cell r="BV67">
            <v>0</v>
          </cell>
          <cell r="BW67">
            <v>221009.24</v>
          </cell>
          <cell r="BX67">
            <v>211.93</v>
          </cell>
          <cell r="BY67">
            <v>211.93</v>
          </cell>
          <cell r="BZ67">
            <v>0</v>
          </cell>
          <cell r="CA67">
            <v>0</v>
          </cell>
          <cell r="CB67">
            <v>0</v>
          </cell>
          <cell r="CC67">
            <v>0</v>
          </cell>
          <cell r="CD67">
            <v>0</v>
          </cell>
          <cell r="CE67">
            <v>215665.57</v>
          </cell>
          <cell r="CF67">
            <v>124.08</v>
          </cell>
          <cell r="CG67">
            <v>124.08</v>
          </cell>
          <cell r="CH67">
            <v>0</v>
          </cell>
          <cell r="CI67">
            <v>0</v>
          </cell>
          <cell r="CJ67">
            <v>0</v>
          </cell>
          <cell r="CK67">
            <v>0</v>
          </cell>
          <cell r="CL67">
            <v>0</v>
          </cell>
          <cell r="CM67">
            <v>210165.02</v>
          </cell>
          <cell r="CN67">
            <v>201.53</v>
          </cell>
          <cell r="CO67">
            <v>201.53</v>
          </cell>
          <cell r="CP67">
            <v>0</v>
          </cell>
          <cell r="CQ67">
            <v>0</v>
          </cell>
          <cell r="CR67">
            <v>0</v>
          </cell>
          <cell r="CS67">
            <v>0</v>
          </cell>
          <cell r="CT67">
            <v>0</v>
          </cell>
          <cell r="CU67">
            <v>204674.19</v>
          </cell>
          <cell r="CV67">
            <v>196.26</v>
          </cell>
          <cell r="CW67">
            <v>196.26</v>
          </cell>
          <cell r="CX67">
            <v>0</v>
          </cell>
          <cell r="CY67">
            <v>0</v>
          </cell>
          <cell r="CZ67">
            <v>0</v>
          </cell>
          <cell r="DA67">
            <v>0</v>
          </cell>
          <cell r="DB67">
            <v>0</v>
          </cell>
          <cell r="DC67">
            <v>199230.27</v>
          </cell>
          <cell r="DD67">
            <v>152.83000000000001</v>
          </cell>
          <cell r="DE67">
            <v>152.83000000000001</v>
          </cell>
          <cell r="DF67">
            <v>0</v>
          </cell>
          <cell r="DG67">
            <v>0</v>
          </cell>
          <cell r="DH67">
            <v>0</v>
          </cell>
          <cell r="DI67">
            <v>0</v>
          </cell>
          <cell r="DJ67">
            <v>0</v>
          </cell>
          <cell r="DY67" t="str">
            <v>normal/no action</v>
          </cell>
          <cell r="EA67" t="str">
            <v xml:space="preserve"> </v>
          </cell>
          <cell r="EB67" t="str">
            <v>normal/no action</v>
          </cell>
          <cell r="ED67" t="str">
            <v xml:space="preserve"> </v>
          </cell>
          <cell r="EE67" t="str">
            <v>normal/no action</v>
          </cell>
          <cell r="EG67" t="str">
            <v xml:space="preserve"> </v>
          </cell>
          <cell r="EH67" t="str">
            <v>normal/no action</v>
          </cell>
          <cell r="EJ67" t="str">
            <v xml:space="preserve"> </v>
          </cell>
          <cell r="EK67" t="str">
            <v>normal/no action</v>
          </cell>
          <cell r="EM67" t="str">
            <v xml:space="preserve"> </v>
          </cell>
          <cell r="EN67" t="str">
            <v>normal/no action</v>
          </cell>
          <cell r="EP67" t="str">
            <v xml:space="preserve"> </v>
          </cell>
          <cell r="EQ67" t="str">
            <v>normal/no action</v>
          </cell>
          <cell r="ES67" t="str">
            <v xml:space="preserve"> </v>
          </cell>
          <cell r="ET67" t="str">
            <v>normal/no action</v>
          </cell>
          <cell r="EV67" t="str">
            <v xml:space="preserve"> </v>
          </cell>
          <cell r="EW67" t="str">
            <v>normal/no action</v>
          </cell>
          <cell r="EY67" t="str">
            <v xml:space="preserve"> </v>
          </cell>
          <cell r="EZ67" t="str">
            <v>normal/no action</v>
          </cell>
          <cell r="FB67" t="str">
            <v xml:space="preserve"> </v>
          </cell>
          <cell r="FC67" t="str">
            <v>normal/no action</v>
          </cell>
          <cell r="FE67" t="str">
            <v xml:space="preserve"> </v>
          </cell>
          <cell r="FF67" t="str">
            <v>normal/no action</v>
          </cell>
          <cell r="FH67" t="str">
            <v xml:space="preserve"> </v>
          </cell>
          <cell r="FI67" t="str">
            <v>normal/no action</v>
          </cell>
          <cell r="FK67" t="str">
            <v xml:space="preserve"> </v>
          </cell>
        </row>
        <row r="68">
          <cell r="B68" t="str">
            <v>001-00000965-1</v>
          </cell>
          <cell r="C68" t="str">
            <v>h</v>
          </cell>
          <cell r="D68" t="str">
            <v xml:space="preserve">นางสาว ปรียาลักษณ์ คีรีรัตน์ </v>
          </cell>
          <cell r="E68" t="str">
            <v>normal/no action</v>
          </cell>
          <cell r="H68">
            <v>38287</v>
          </cell>
          <cell r="I68">
            <v>290000</v>
          </cell>
          <cell r="J68">
            <v>232000</v>
          </cell>
          <cell r="DC68">
            <v>200000</v>
          </cell>
          <cell r="DD68">
            <v>739.73</v>
          </cell>
          <cell r="DE68">
            <v>739.73</v>
          </cell>
          <cell r="DF68">
            <v>0</v>
          </cell>
          <cell r="DG68">
            <v>0</v>
          </cell>
          <cell r="DH68">
            <v>0</v>
          </cell>
          <cell r="DI68">
            <v>0</v>
          </cell>
          <cell r="DJ68">
            <v>0</v>
          </cell>
          <cell r="FI68" t="str">
            <v>normal/no action</v>
          </cell>
        </row>
        <row r="69">
          <cell r="B69" t="str">
            <v>001-00000236-1</v>
          </cell>
          <cell r="C69" t="str">
            <v>h</v>
          </cell>
          <cell r="D69" t="str">
            <v>นาย ธเนศ ทองด้วง - นายจันทร์ ทองด้วง - น.ส.รุ่งพัฒนา ทองด้วง</v>
          </cell>
          <cell r="E69" t="str">
            <v>normal/no action</v>
          </cell>
          <cell r="F69">
            <v>200</v>
          </cell>
          <cell r="H69">
            <v>35222</v>
          </cell>
          <cell r="I69">
            <v>706100</v>
          </cell>
          <cell r="J69">
            <v>423660</v>
          </cell>
          <cell r="K69">
            <v>270150.02</v>
          </cell>
          <cell r="L69">
            <v>1554.29</v>
          </cell>
          <cell r="M69">
            <v>1554.29</v>
          </cell>
          <cell r="N69">
            <v>0</v>
          </cell>
          <cell r="O69">
            <v>0</v>
          </cell>
          <cell r="P69">
            <v>0</v>
          </cell>
          <cell r="Q69">
            <v>0</v>
          </cell>
          <cell r="R69">
            <v>0</v>
          </cell>
          <cell r="S69">
            <v>265526.34999999998</v>
          </cell>
          <cell r="T69">
            <v>1473.13</v>
          </cell>
          <cell r="U69">
            <v>1473.13</v>
          </cell>
          <cell r="V69">
            <v>0</v>
          </cell>
          <cell r="W69">
            <v>0</v>
          </cell>
          <cell r="X69">
            <v>0</v>
          </cell>
          <cell r="Y69">
            <v>0</v>
          </cell>
          <cell r="Z69">
            <v>0</v>
          </cell>
          <cell r="AA69">
            <v>260817.72</v>
          </cell>
          <cell r="AB69">
            <v>1339.82</v>
          </cell>
          <cell r="AC69">
            <v>1339.82</v>
          </cell>
          <cell r="AD69">
            <v>0</v>
          </cell>
          <cell r="AE69">
            <v>0</v>
          </cell>
          <cell r="AF69">
            <v>0</v>
          </cell>
          <cell r="AG69">
            <v>0</v>
          </cell>
          <cell r="AH69">
            <v>0</v>
          </cell>
          <cell r="AI69">
            <v>255918.32</v>
          </cell>
          <cell r="AJ69">
            <v>1472.41</v>
          </cell>
          <cell r="AK69">
            <v>1472.41</v>
          </cell>
          <cell r="AL69">
            <v>0</v>
          </cell>
          <cell r="AM69">
            <v>0</v>
          </cell>
          <cell r="AN69">
            <v>0</v>
          </cell>
          <cell r="AO69">
            <v>0</v>
          </cell>
          <cell r="AP69">
            <v>0</v>
          </cell>
          <cell r="AQ69">
            <v>251043.32</v>
          </cell>
          <cell r="AR69">
            <v>1495.94</v>
          </cell>
          <cell r="AS69">
            <v>1495.94</v>
          </cell>
          <cell r="AT69">
            <v>0</v>
          </cell>
          <cell r="AU69">
            <v>0</v>
          </cell>
          <cell r="AV69">
            <v>0</v>
          </cell>
          <cell r="AW69">
            <v>0</v>
          </cell>
          <cell r="AX69">
            <v>0</v>
          </cell>
          <cell r="AY69">
            <v>246294.01</v>
          </cell>
          <cell r="AZ69">
            <v>1417.03</v>
          </cell>
          <cell r="BA69">
            <v>1417.03</v>
          </cell>
          <cell r="BB69">
            <v>0</v>
          </cell>
          <cell r="BC69">
            <v>0</v>
          </cell>
          <cell r="BD69">
            <v>0</v>
          </cell>
          <cell r="BE69">
            <v>0</v>
          </cell>
          <cell r="BF69">
            <v>0</v>
          </cell>
          <cell r="BG69">
            <v>241462.87</v>
          </cell>
          <cell r="BH69">
            <v>1339.63</v>
          </cell>
          <cell r="BI69">
            <v>1339.63</v>
          </cell>
          <cell r="BJ69">
            <v>0</v>
          </cell>
          <cell r="BK69">
            <v>0</v>
          </cell>
          <cell r="BL69">
            <v>0</v>
          </cell>
          <cell r="BM69">
            <v>0</v>
          </cell>
          <cell r="BN69">
            <v>0</v>
          </cell>
          <cell r="BO69">
            <v>236600.95999999999</v>
          </cell>
          <cell r="BP69">
            <v>1312.65</v>
          </cell>
          <cell r="BQ69">
            <v>1312.65</v>
          </cell>
          <cell r="BR69">
            <v>0</v>
          </cell>
          <cell r="BS69">
            <v>0</v>
          </cell>
          <cell r="BT69">
            <v>0</v>
          </cell>
          <cell r="BU69">
            <v>0</v>
          </cell>
          <cell r="BV69">
            <v>0</v>
          </cell>
          <cell r="BW69">
            <v>231708.08</v>
          </cell>
          <cell r="BX69">
            <v>1285.5</v>
          </cell>
          <cell r="BY69">
            <v>1285.5</v>
          </cell>
          <cell r="BZ69">
            <v>0</v>
          </cell>
          <cell r="CA69">
            <v>0</v>
          </cell>
          <cell r="CB69">
            <v>0</v>
          </cell>
          <cell r="CC69">
            <v>0</v>
          </cell>
          <cell r="CD69">
            <v>0</v>
          </cell>
          <cell r="CE69">
            <v>226831.64</v>
          </cell>
          <cell r="CF69">
            <v>1165.23</v>
          </cell>
          <cell r="CG69">
            <v>1165.23</v>
          </cell>
          <cell r="CH69">
            <v>0</v>
          </cell>
          <cell r="CI69">
            <v>0</v>
          </cell>
          <cell r="CJ69">
            <v>0</v>
          </cell>
          <cell r="CK69">
            <v>0</v>
          </cell>
          <cell r="CL69">
            <v>0</v>
          </cell>
          <cell r="CM69">
            <v>221783.31</v>
          </cell>
          <cell r="CN69">
            <v>1230.44</v>
          </cell>
          <cell r="CO69">
            <v>1230.44</v>
          </cell>
          <cell r="CP69">
            <v>0</v>
          </cell>
          <cell r="CQ69">
            <v>0</v>
          </cell>
          <cell r="CR69">
            <v>0</v>
          </cell>
          <cell r="CS69">
            <v>0</v>
          </cell>
          <cell r="CT69">
            <v>0</v>
          </cell>
          <cell r="CU69">
            <v>216750.47</v>
          </cell>
          <cell r="CV69">
            <v>1202.52</v>
          </cell>
          <cell r="CW69">
            <v>1202.52</v>
          </cell>
          <cell r="CX69">
            <v>0</v>
          </cell>
          <cell r="CY69">
            <v>0</v>
          </cell>
          <cell r="CZ69">
            <v>0</v>
          </cell>
          <cell r="DA69">
            <v>0</v>
          </cell>
          <cell r="DB69">
            <v>0</v>
          </cell>
          <cell r="DC69">
            <v>211686.6</v>
          </cell>
          <cell r="DD69">
            <v>1217.92</v>
          </cell>
          <cell r="DE69">
            <v>1217.92</v>
          </cell>
          <cell r="DF69">
            <v>0</v>
          </cell>
          <cell r="DG69">
            <v>0</v>
          </cell>
          <cell r="DH69">
            <v>0</v>
          </cell>
          <cell r="DI69">
            <v>0</v>
          </cell>
          <cell r="DJ69">
            <v>0</v>
          </cell>
          <cell r="DY69" t="str">
            <v>normal/no action</v>
          </cell>
          <cell r="EA69" t="str">
            <v xml:space="preserve"> </v>
          </cell>
          <cell r="EB69" t="str">
            <v>normal/no action</v>
          </cell>
          <cell r="ED69" t="str">
            <v xml:space="preserve"> </v>
          </cell>
          <cell r="EE69" t="str">
            <v>normal/no action</v>
          </cell>
          <cell r="EG69" t="str">
            <v xml:space="preserve"> </v>
          </cell>
          <cell r="EH69" t="str">
            <v>normal/no action</v>
          </cell>
          <cell r="EJ69" t="str">
            <v xml:space="preserve"> </v>
          </cell>
          <cell r="EK69" t="str">
            <v>normal/no action</v>
          </cell>
          <cell r="EM69" t="str">
            <v xml:space="preserve"> </v>
          </cell>
          <cell r="EN69" t="str">
            <v>normal/no action</v>
          </cell>
          <cell r="EP69" t="str">
            <v xml:space="preserve"> </v>
          </cell>
          <cell r="EQ69" t="str">
            <v>normal/no action</v>
          </cell>
          <cell r="ES69" t="str">
            <v xml:space="preserve"> </v>
          </cell>
          <cell r="ET69" t="str">
            <v>normal/no action</v>
          </cell>
          <cell r="EV69" t="str">
            <v xml:space="preserve"> </v>
          </cell>
          <cell r="EW69" t="str">
            <v>normal/no action</v>
          </cell>
          <cell r="EY69" t="str">
            <v xml:space="preserve"> </v>
          </cell>
          <cell r="EZ69" t="str">
            <v>normal/no action</v>
          </cell>
          <cell r="FB69" t="str">
            <v xml:space="preserve"> </v>
          </cell>
          <cell r="FC69" t="str">
            <v>normal/no action</v>
          </cell>
          <cell r="FE69" t="str">
            <v xml:space="preserve"> </v>
          </cell>
          <cell r="FF69" t="str">
            <v>normal/no action</v>
          </cell>
          <cell r="FH69" t="str">
            <v xml:space="preserve"> </v>
          </cell>
          <cell r="FI69" t="str">
            <v>normal/no action</v>
          </cell>
          <cell r="FK69" t="str">
            <v xml:space="preserve"> </v>
          </cell>
        </row>
        <row r="70">
          <cell r="B70" t="str">
            <v>001-00000352-8</v>
          </cell>
          <cell r="C70" t="str">
            <v>h</v>
          </cell>
          <cell r="D70" t="str">
            <v>นาง ศรีสอางค์ นุชพงษ์ -  นายศิริมงคล   นุชพงษ์</v>
          </cell>
          <cell r="E70" t="str">
            <v>normal/no action</v>
          </cell>
          <cell r="F70">
            <v>300</v>
          </cell>
          <cell r="H70">
            <v>35335</v>
          </cell>
          <cell r="I70">
            <v>959000</v>
          </cell>
          <cell r="J70">
            <v>575400</v>
          </cell>
          <cell r="K70">
            <v>296608.53000000003</v>
          </cell>
          <cell r="L70">
            <v>1036.0999999999999</v>
          </cell>
          <cell r="M70">
            <v>1036.0999999999999</v>
          </cell>
          <cell r="N70">
            <v>0</v>
          </cell>
          <cell r="O70">
            <v>0</v>
          </cell>
          <cell r="P70">
            <v>0</v>
          </cell>
          <cell r="Q70">
            <v>0</v>
          </cell>
          <cell r="R70">
            <v>0</v>
          </cell>
          <cell r="S70">
            <v>288497.89</v>
          </cell>
          <cell r="T70">
            <v>1007.77</v>
          </cell>
          <cell r="U70">
            <v>1007.77</v>
          </cell>
          <cell r="V70">
            <v>0</v>
          </cell>
          <cell r="W70">
            <v>0</v>
          </cell>
          <cell r="X70">
            <v>0</v>
          </cell>
          <cell r="Y70">
            <v>0</v>
          </cell>
          <cell r="Z70">
            <v>0</v>
          </cell>
          <cell r="AA70">
            <v>280394.87</v>
          </cell>
          <cell r="AB70">
            <v>806.62</v>
          </cell>
          <cell r="AC70">
            <v>806.62</v>
          </cell>
          <cell r="AD70">
            <v>0</v>
          </cell>
          <cell r="AE70">
            <v>0</v>
          </cell>
          <cell r="AF70">
            <v>0</v>
          </cell>
          <cell r="AG70">
            <v>0</v>
          </cell>
          <cell r="AH70">
            <v>0</v>
          </cell>
          <cell r="AI70">
            <v>272008.11</v>
          </cell>
          <cell r="AJ70">
            <v>950.17</v>
          </cell>
          <cell r="AK70">
            <v>950.17</v>
          </cell>
          <cell r="AL70">
            <v>0</v>
          </cell>
          <cell r="AM70">
            <v>0</v>
          </cell>
          <cell r="AN70">
            <v>0</v>
          </cell>
          <cell r="AO70">
            <v>0</v>
          </cell>
          <cell r="AP70">
            <v>0</v>
          </cell>
          <cell r="AQ70">
            <v>263964.34000000003</v>
          </cell>
          <cell r="AR70">
            <v>650.87</v>
          </cell>
          <cell r="AS70">
            <v>650.87</v>
          </cell>
          <cell r="AT70">
            <v>0</v>
          </cell>
          <cell r="AU70">
            <v>0</v>
          </cell>
          <cell r="AV70">
            <v>0</v>
          </cell>
          <cell r="AW70">
            <v>0</v>
          </cell>
          <cell r="AX70">
            <v>0</v>
          </cell>
          <cell r="AY70">
            <v>255483.04</v>
          </cell>
          <cell r="AZ70">
            <v>787.45</v>
          </cell>
          <cell r="BA70">
            <v>787.45</v>
          </cell>
          <cell r="BB70">
            <v>0</v>
          </cell>
          <cell r="BC70">
            <v>0</v>
          </cell>
          <cell r="BD70">
            <v>0</v>
          </cell>
          <cell r="BE70">
            <v>0</v>
          </cell>
          <cell r="BF70">
            <v>0</v>
          </cell>
          <cell r="BG70">
            <v>247005.44</v>
          </cell>
          <cell r="BH70">
            <v>812.07</v>
          </cell>
          <cell r="BI70">
            <v>812.07</v>
          </cell>
          <cell r="BJ70">
            <v>0</v>
          </cell>
          <cell r="BK70">
            <v>0</v>
          </cell>
          <cell r="BL70">
            <v>0</v>
          </cell>
          <cell r="BM70">
            <v>0</v>
          </cell>
          <cell r="BN70">
            <v>0</v>
          </cell>
          <cell r="BO70">
            <v>238528.07</v>
          </cell>
          <cell r="BP70">
            <v>833.21</v>
          </cell>
          <cell r="BQ70">
            <v>833.21</v>
          </cell>
          <cell r="BR70">
            <v>0</v>
          </cell>
          <cell r="BS70">
            <v>0</v>
          </cell>
          <cell r="BT70">
            <v>0</v>
          </cell>
          <cell r="BU70">
            <v>0</v>
          </cell>
          <cell r="BV70">
            <v>0</v>
          </cell>
          <cell r="BW70">
            <v>230096.47</v>
          </cell>
          <cell r="BX70">
            <v>756.48</v>
          </cell>
          <cell r="BY70">
            <v>756.48</v>
          </cell>
          <cell r="BZ70">
            <v>0</v>
          </cell>
          <cell r="CA70">
            <v>0</v>
          </cell>
          <cell r="CB70">
            <v>0</v>
          </cell>
          <cell r="CC70">
            <v>0</v>
          </cell>
          <cell r="CD70">
            <v>0</v>
          </cell>
          <cell r="CE70">
            <v>221514.87</v>
          </cell>
          <cell r="CF70">
            <v>728.27</v>
          </cell>
          <cell r="CG70">
            <v>728.27</v>
          </cell>
          <cell r="CH70">
            <v>0</v>
          </cell>
          <cell r="CI70">
            <v>0</v>
          </cell>
          <cell r="CJ70">
            <v>0</v>
          </cell>
          <cell r="CK70">
            <v>0</v>
          </cell>
          <cell r="CL70">
            <v>0</v>
          </cell>
          <cell r="CM70">
            <v>219880.37</v>
          </cell>
          <cell r="CN70">
            <v>768.07</v>
          </cell>
          <cell r="CO70">
            <v>768.07</v>
          </cell>
          <cell r="CP70">
            <v>0</v>
          </cell>
          <cell r="CQ70">
            <v>0</v>
          </cell>
          <cell r="CR70">
            <v>0</v>
          </cell>
          <cell r="CS70">
            <v>0</v>
          </cell>
          <cell r="CT70">
            <v>0</v>
          </cell>
          <cell r="CU70">
            <v>218280.97</v>
          </cell>
          <cell r="CV70">
            <v>717.64</v>
          </cell>
          <cell r="CW70">
            <v>717.64</v>
          </cell>
          <cell r="CX70">
            <v>2</v>
          </cell>
          <cell r="CY70">
            <v>0</v>
          </cell>
          <cell r="CZ70">
            <v>0</v>
          </cell>
          <cell r="DA70">
            <v>0</v>
          </cell>
          <cell r="DB70">
            <v>0</v>
          </cell>
          <cell r="DC70">
            <v>214626.54</v>
          </cell>
          <cell r="DD70">
            <v>749.73</v>
          </cell>
          <cell r="DE70">
            <v>749.73</v>
          </cell>
          <cell r="DF70">
            <v>2</v>
          </cell>
          <cell r="DG70">
            <v>0</v>
          </cell>
          <cell r="DH70">
            <v>0</v>
          </cell>
          <cell r="DI70">
            <v>0</v>
          </cell>
          <cell r="DJ70">
            <v>0</v>
          </cell>
          <cell r="DY70" t="str">
            <v>normal/no action</v>
          </cell>
          <cell r="EA70" t="str">
            <v xml:space="preserve"> </v>
          </cell>
          <cell r="EB70" t="str">
            <v>normal/no action</v>
          </cell>
          <cell r="ED70" t="str">
            <v xml:space="preserve"> </v>
          </cell>
          <cell r="EE70" t="str">
            <v>normal/no action</v>
          </cell>
          <cell r="EG70" t="str">
            <v xml:space="preserve"> </v>
          </cell>
          <cell r="EH70" t="str">
            <v>normal/no action</v>
          </cell>
          <cell r="EJ70" t="str">
            <v xml:space="preserve"> </v>
          </cell>
          <cell r="EK70" t="str">
            <v>normal/no action</v>
          </cell>
          <cell r="EM70" t="str">
            <v xml:space="preserve"> </v>
          </cell>
          <cell r="EN70" t="str">
            <v>normal/no action</v>
          </cell>
          <cell r="EP70" t="str">
            <v xml:space="preserve"> </v>
          </cell>
          <cell r="EQ70" t="str">
            <v>normal/no action</v>
          </cell>
          <cell r="ES70" t="str">
            <v xml:space="preserve"> </v>
          </cell>
          <cell r="ET70" t="str">
            <v>normal/no action</v>
          </cell>
          <cell r="EV70" t="str">
            <v xml:space="preserve"> </v>
          </cell>
          <cell r="EW70" t="str">
            <v>normal/no action</v>
          </cell>
          <cell r="EY70" t="str">
            <v xml:space="preserve"> </v>
          </cell>
          <cell r="EZ70" t="str">
            <v>normal/no action</v>
          </cell>
          <cell r="FB70" t="str">
            <v xml:space="preserve"> </v>
          </cell>
          <cell r="FC70" t="str">
            <v>normal/no action</v>
          </cell>
          <cell r="FE70" t="str">
            <v xml:space="preserve"> </v>
          </cell>
          <cell r="FF70" t="str">
            <v>normal/no action</v>
          </cell>
          <cell r="FH70" t="str">
            <v xml:space="preserve"> </v>
          </cell>
          <cell r="FI70" t="str">
            <v>normal/no action</v>
          </cell>
          <cell r="FK70" t="str">
            <v xml:space="preserve"> </v>
          </cell>
        </row>
        <row r="71">
          <cell r="B71" t="str">
            <v>001-00000006-1</v>
          </cell>
          <cell r="C71" t="str">
            <v>h</v>
          </cell>
          <cell r="D71" t="str">
            <v xml:space="preserve">นาย เกษม ยิ้มละออ </v>
          </cell>
          <cell r="E71" t="str">
            <v>normal/no action</v>
          </cell>
          <cell r="F71">
            <v>200</v>
          </cell>
          <cell r="H71">
            <v>35109</v>
          </cell>
          <cell r="I71">
            <v>590000</v>
          </cell>
          <cell r="J71">
            <v>354000</v>
          </cell>
          <cell r="K71">
            <v>261473.9</v>
          </cell>
          <cell r="L71">
            <v>612.49</v>
          </cell>
          <cell r="M71">
            <v>612.49</v>
          </cell>
          <cell r="N71">
            <v>12</v>
          </cell>
          <cell r="O71">
            <v>0</v>
          </cell>
          <cell r="P71">
            <v>0</v>
          </cell>
          <cell r="Q71">
            <v>0</v>
          </cell>
          <cell r="R71">
            <v>0</v>
          </cell>
          <cell r="S71">
            <v>258115.54</v>
          </cell>
          <cell r="T71">
            <v>671.81</v>
          </cell>
          <cell r="U71">
            <v>671.81</v>
          </cell>
          <cell r="V71">
            <v>12</v>
          </cell>
          <cell r="W71">
            <v>0</v>
          </cell>
          <cell r="X71">
            <v>0</v>
          </cell>
          <cell r="Y71">
            <v>0</v>
          </cell>
          <cell r="Z71">
            <v>0</v>
          </cell>
          <cell r="AA71">
            <v>254932.51</v>
          </cell>
          <cell r="AB71">
            <v>398.11</v>
          </cell>
          <cell r="AC71">
            <v>398.11</v>
          </cell>
          <cell r="AD71">
            <v>10</v>
          </cell>
          <cell r="AE71">
            <v>0</v>
          </cell>
          <cell r="AF71">
            <v>0</v>
          </cell>
          <cell r="AG71">
            <v>0</v>
          </cell>
          <cell r="AH71">
            <v>0</v>
          </cell>
          <cell r="AI71">
            <v>251523.07</v>
          </cell>
          <cell r="AJ71">
            <v>458.25</v>
          </cell>
          <cell r="AK71">
            <v>458.25</v>
          </cell>
          <cell r="AL71">
            <v>12</v>
          </cell>
          <cell r="AM71">
            <v>0</v>
          </cell>
          <cell r="AN71">
            <v>0</v>
          </cell>
          <cell r="AO71">
            <v>0</v>
          </cell>
          <cell r="AP71">
            <v>0</v>
          </cell>
          <cell r="AQ71">
            <v>247956.08</v>
          </cell>
          <cell r="AR71">
            <v>580.83000000000004</v>
          </cell>
          <cell r="AS71">
            <v>580.83000000000004</v>
          </cell>
          <cell r="AT71">
            <v>10</v>
          </cell>
          <cell r="AU71">
            <v>0</v>
          </cell>
          <cell r="AV71">
            <v>0</v>
          </cell>
          <cell r="AW71">
            <v>0</v>
          </cell>
          <cell r="AX71">
            <v>0</v>
          </cell>
          <cell r="AY71">
            <v>244621.25</v>
          </cell>
          <cell r="AZ71">
            <v>509.35</v>
          </cell>
          <cell r="BA71">
            <v>509.35</v>
          </cell>
          <cell r="BB71">
            <v>10</v>
          </cell>
          <cell r="BC71">
            <v>0</v>
          </cell>
          <cell r="BD71">
            <v>0</v>
          </cell>
          <cell r="BE71">
            <v>0</v>
          </cell>
          <cell r="BF71">
            <v>0</v>
          </cell>
          <cell r="BG71">
            <v>241194.98</v>
          </cell>
          <cell r="BH71">
            <v>439.44</v>
          </cell>
          <cell r="BI71">
            <v>439.44</v>
          </cell>
          <cell r="BJ71">
            <v>10</v>
          </cell>
          <cell r="BK71">
            <v>0</v>
          </cell>
          <cell r="BL71">
            <v>0</v>
          </cell>
          <cell r="BM71">
            <v>0</v>
          </cell>
          <cell r="BN71">
            <v>0</v>
          </cell>
          <cell r="BO71">
            <v>237615.5</v>
          </cell>
          <cell r="BP71">
            <v>556.61</v>
          </cell>
          <cell r="BQ71">
            <v>556.61</v>
          </cell>
          <cell r="BR71">
            <v>10</v>
          </cell>
          <cell r="BS71">
            <v>0</v>
          </cell>
          <cell r="BT71">
            <v>0</v>
          </cell>
          <cell r="BU71">
            <v>0</v>
          </cell>
          <cell r="BV71">
            <v>0</v>
          </cell>
          <cell r="BW71">
            <v>237615.5</v>
          </cell>
          <cell r="BX71">
            <v>2473.81</v>
          </cell>
          <cell r="BY71">
            <v>2473.81</v>
          </cell>
          <cell r="BZ71">
            <v>11</v>
          </cell>
          <cell r="CA71">
            <v>0</v>
          </cell>
          <cell r="CB71">
            <v>0</v>
          </cell>
          <cell r="CC71">
            <v>0</v>
          </cell>
          <cell r="CD71">
            <v>0</v>
          </cell>
          <cell r="CE71">
            <v>226064.34</v>
          </cell>
          <cell r="CF71">
            <v>411.87</v>
          </cell>
          <cell r="CG71">
            <v>411.87</v>
          </cell>
          <cell r="CH71">
            <v>9</v>
          </cell>
          <cell r="CI71">
            <v>0</v>
          </cell>
          <cell r="CJ71">
            <v>0</v>
          </cell>
          <cell r="CK71">
            <v>0</v>
          </cell>
          <cell r="CL71">
            <v>0</v>
          </cell>
          <cell r="CM71">
            <v>226064.34</v>
          </cell>
          <cell r="CN71">
            <v>2235.87</v>
          </cell>
          <cell r="CO71">
            <v>2235.87</v>
          </cell>
          <cell r="CP71">
            <v>9</v>
          </cell>
          <cell r="CQ71">
            <v>0</v>
          </cell>
          <cell r="CR71">
            <v>0</v>
          </cell>
          <cell r="CS71">
            <v>0</v>
          </cell>
          <cell r="CT71">
            <v>0</v>
          </cell>
          <cell r="CU71">
            <v>226064.34</v>
          </cell>
          <cell r="CV71">
            <v>4001.03</v>
          </cell>
          <cell r="CW71">
            <v>4001.03</v>
          </cell>
          <cell r="CX71">
            <v>11</v>
          </cell>
          <cell r="CY71">
            <v>0</v>
          </cell>
          <cell r="CZ71">
            <v>0</v>
          </cell>
          <cell r="DA71">
            <v>0</v>
          </cell>
          <cell r="DB71">
            <v>0</v>
          </cell>
          <cell r="DC71">
            <v>215159.82</v>
          </cell>
          <cell r="DD71">
            <v>504</v>
          </cell>
          <cell r="DE71">
            <v>504</v>
          </cell>
          <cell r="DF71">
            <v>9</v>
          </cell>
          <cell r="DG71">
            <v>0</v>
          </cell>
          <cell r="DH71">
            <v>0</v>
          </cell>
          <cell r="DI71">
            <v>0</v>
          </cell>
          <cell r="DJ71">
            <v>0</v>
          </cell>
          <cell r="DY71" t="str">
            <v>normal/no action</v>
          </cell>
          <cell r="EA71" t="str">
            <v xml:space="preserve"> </v>
          </cell>
          <cell r="EB71" t="str">
            <v>normal/no action</v>
          </cell>
          <cell r="ED71" t="str">
            <v xml:space="preserve"> </v>
          </cell>
          <cell r="EE71" t="str">
            <v>normal/no action</v>
          </cell>
          <cell r="EG71" t="str">
            <v xml:space="preserve"> </v>
          </cell>
          <cell r="EH71" t="str">
            <v>normal/no action</v>
          </cell>
          <cell r="EJ71" t="str">
            <v xml:space="preserve"> </v>
          </cell>
          <cell r="EK71" t="str">
            <v>ชั้นNotice0</v>
          </cell>
          <cell r="EM71" t="str">
            <v xml:space="preserve"> </v>
          </cell>
          <cell r="EN71" t="str">
            <v>normal/no action</v>
          </cell>
          <cell r="EP71" t="str">
            <v>ผ่อนชำระปกติ (เป็นค่างวดค้างเก่า)</v>
          </cell>
          <cell r="EQ71" t="str">
            <v>normal/no action</v>
          </cell>
          <cell r="ES71" t="str">
            <v>ผ่อนชำระปกติ (เป็นค่างวดค้างเก่า)</v>
          </cell>
          <cell r="ET71" t="str">
            <v>normal/no action</v>
          </cell>
          <cell r="EV71" t="str">
            <v>ผ่อนชำระปกติ (เป็นค่างวดค้างเก่า)</v>
          </cell>
          <cell r="EW71" t="str">
            <v>normal/no action</v>
          </cell>
          <cell r="EY71" t="str">
            <v>ผ่อนชำระปกติ (เป็นค่างวดค้างเก่า)</v>
          </cell>
          <cell r="EZ71" t="str">
            <v>normal/no action</v>
          </cell>
          <cell r="FB71" t="str">
            <v>ผ่อนชำระปกติ (เป็นค่างวดค้างเก่า)</v>
          </cell>
          <cell r="FC71" t="str">
            <v>normal/no action</v>
          </cell>
          <cell r="FE71" t="str">
            <v>ผ่อนชำระปกติ (เป็นค่างวดค้างเก่า)</v>
          </cell>
          <cell r="FF71" t="str">
            <v>normal/no action</v>
          </cell>
          <cell r="FH71" t="str">
            <v>ผ่อนชำระปกติ (เป็นค่างวดค้างเก่า)</v>
          </cell>
          <cell r="FI71" t="str">
            <v>normal/no action</v>
          </cell>
          <cell r="FK71" t="str">
            <v>ผ่อนชำระปกติ (เป็นค่างวดค้างเก่า)</v>
          </cell>
        </row>
        <row r="72">
          <cell r="B72" t="str">
            <v>001-00000253-4</v>
          </cell>
          <cell r="C72" t="str">
            <v>h</v>
          </cell>
          <cell r="D72" t="str">
            <v>นายเสริมเกียรติ จามรเธียร</v>
          </cell>
          <cell r="E72" t="str">
            <v>normal/no action</v>
          </cell>
          <cell r="F72">
            <v>200</v>
          </cell>
          <cell r="H72">
            <v>35314</v>
          </cell>
          <cell r="I72">
            <v>699000</v>
          </cell>
          <cell r="J72">
            <v>419400</v>
          </cell>
          <cell r="K72">
            <v>275310.17</v>
          </cell>
          <cell r="L72">
            <v>1357.69</v>
          </cell>
          <cell r="M72">
            <v>1357.69</v>
          </cell>
          <cell r="N72">
            <v>4</v>
          </cell>
          <cell r="O72">
            <v>0</v>
          </cell>
          <cell r="P72">
            <v>0</v>
          </cell>
          <cell r="Q72">
            <v>0</v>
          </cell>
          <cell r="R72">
            <v>0</v>
          </cell>
          <cell r="S72">
            <v>270807.28000000003</v>
          </cell>
          <cell r="T72">
            <v>1391.13</v>
          </cell>
          <cell r="U72">
            <v>1391.13</v>
          </cell>
          <cell r="V72">
            <v>4</v>
          </cell>
          <cell r="W72">
            <v>0</v>
          </cell>
          <cell r="X72">
            <v>0</v>
          </cell>
          <cell r="Y72">
            <v>0</v>
          </cell>
          <cell r="Z72">
            <v>0</v>
          </cell>
          <cell r="AA72">
            <v>266499.21999999997</v>
          </cell>
          <cell r="AB72">
            <v>1095.2</v>
          </cell>
          <cell r="AC72">
            <v>1095.2</v>
          </cell>
          <cell r="AD72">
            <v>3</v>
          </cell>
          <cell r="AE72">
            <v>0</v>
          </cell>
          <cell r="AF72">
            <v>0</v>
          </cell>
          <cell r="AG72">
            <v>0</v>
          </cell>
          <cell r="AH72">
            <v>0</v>
          </cell>
          <cell r="AI72">
            <v>262032.5</v>
          </cell>
          <cell r="AJ72">
            <v>1238.3699999999999</v>
          </cell>
          <cell r="AK72">
            <v>1238.3699999999999</v>
          </cell>
          <cell r="AL72">
            <v>4</v>
          </cell>
          <cell r="AM72">
            <v>0</v>
          </cell>
          <cell r="AN72">
            <v>0</v>
          </cell>
          <cell r="AO72">
            <v>0</v>
          </cell>
          <cell r="AP72">
            <v>0</v>
          </cell>
          <cell r="AQ72">
            <v>257393.92000000001</v>
          </cell>
          <cell r="AR72">
            <v>1269.3399999999999</v>
          </cell>
          <cell r="AS72">
            <v>1269.3399999999999</v>
          </cell>
          <cell r="AT72">
            <v>3</v>
          </cell>
          <cell r="AU72">
            <v>0</v>
          </cell>
          <cell r="AV72">
            <v>0</v>
          </cell>
          <cell r="AW72">
            <v>0</v>
          </cell>
          <cell r="AX72">
            <v>0</v>
          </cell>
          <cell r="AY72">
            <v>252992.15</v>
          </cell>
          <cell r="AZ72">
            <v>1091.68</v>
          </cell>
          <cell r="BA72">
            <v>1091.68</v>
          </cell>
          <cell r="BB72">
            <v>3</v>
          </cell>
          <cell r="BC72">
            <v>0</v>
          </cell>
          <cell r="BD72">
            <v>0</v>
          </cell>
          <cell r="BE72">
            <v>0</v>
          </cell>
          <cell r="BF72">
            <v>0</v>
          </cell>
          <cell r="BG72">
            <v>246395.74</v>
          </cell>
          <cell r="BH72">
            <v>1215.0999999999999</v>
          </cell>
          <cell r="BI72">
            <v>1215.0999999999999</v>
          </cell>
          <cell r="BJ72">
            <v>3</v>
          </cell>
          <cell r="BK72">
            <v>0</v>
          </cell>
          <cell r="BL72">
            <v>0</v>
          </cell>
          <cell r="BM72">
            <v>0</v>
          </cell>
          <cell r="BN72">
            <v>0</v>
          </cell>
          <cell r="BO72">
            <v>240914.62</v>
          </cell>
          <cell r="BP72">
            <v>1237.58</v>
          </cell>
          <cell r="BQ72">
            <v>1237.58</v>
          </cell>
          <cell r="BR72">
            <v>3</v>
          </cell>
          <cell r="BS72">
            <v>0</v>
          </cell>
          <cell r="BT72">
            <v>0</v>
          </cell>
          <cell r="BU72">
            <v>0</v>
          </cell>
          <cell r="BV72">
            <v>0</v>
          </cell>
          <cell r="BW72">
            <v>234498.72</v>
          </cell>
          <cell r="BX72">
            <v>1156.43</v>
          </cell>
          <cell r="BY72">
            <v>1156.43</v>
          </cell>
          <cell r="BZ72">
            <v>3</v>
          </cell>
          <cell r="CA72">
            <v>0</v>
          </cell>
          <cell r="CB72">
            <v>0</v>
          </cell>
          <cell r="CC72">
            <v>0</v>
          </cell>
          <cell r="CD72">
            <v>0</v>
          </cell>
          <cell r="CE72">
            <v>230035.97</v>
          </cell>
          <cell r="CF72">
            <v>1134.42</v>
          </cell>
          <cell r="CG72">
            <v>1134.42</v>
          </cell>
          <cell r="CH72">
            <v>3</v>
          </cell>
          <cell r="CI72">
            <v>0</v>
          </cell>
          <cell r="CJ72">
            <v>0</v>
          </cell>
          <cell r="CK72">
            <v>0</v>
          </cell>
          <cell r="CL72">
            <v>0</v>
          </cell>
          <cell r="CM72">
            <v>225301.27</v>
          </cell>
          <cell r="CN72">
            <v>1111.07</v>
          </cell>
          <cell r="CO72">
            <v>1111.07</v>
          </cell>
          <cell r="CP72">
            <v>3</v>
          </cell>
          <cell r="CQ72">
            <v>0</v>
          </cell>
          <cell r="CR72">
            <v>0</v>
          </cell>
          <cell r="CS72">
            <v>0</v>
          </cell>
          <cell r="CT72">
            <v>0</v>
          </cell>
          <cell r="CU72">
            <v>220536.4</v>
          </cell>
          <cell r="CV72">
            <v>1042.26</v>
          </cell>
          <cell r="CW72">
            <v>1042.26</v>
          </cell>
          <cell r="CX72">
            <v>0</v>
          </cell>
          <cell r="CY72">
            <v>0</v>
          </cell>
          <cell r="CZ72">
            <v>0</v>
          </cell>
          <cell r="DA72">
            <v>0</v>
          </cell>
          <cell r="DB72">
            <v>0</v>
          </cell>
          <cell r="DC72">
            <v>215650.55</v>
          </cell>
          <cell r="DD72">
            <v>1107.79</v>
          </cell>
          <cell r="DE72">
            <v>1107.79</v>
          </cell>
          <cell r="DF72">
            <v>0</v>
          </cell>
          <cell r="DG72">
            <v>0</v>
          </cell>
          <cell r="DH72">
            <v>0</v>
          </cell>
          <cell r="DI72">
            <v>0</v>
          </cell>
          <cell r="DJ72">
            <v>0</v>
          </cell>
          <cell r="DY72" t="str">
            <v>normal/no action</v>
          </cell>
          <cell r="EA72" t="str">
            <v xml:space="preserve"> </v>
          </cell>
          <cell r="EB72" t="str">
            <v>normal/no action</v>
          </cell>
          <cell r="ED72" t="str">
            <v xml:space="preserve"> </v>
          </cell>
          <cell r="EE72" t="str">
            <v>normal/no action</v>
          </cell>
          <cell r="EG72" t="str">
            <v xml:space="preserve"> </v>
          </cell>
          <cell r="EH72" t="str">
            <v>normal/no action</v>
          </cell>
          <cell r="EJ72" t="str">
            <v xml:space="preserve"> </v>
          </cell>
          <cell r="EK72" t="str">
            <v>ชั้นNotice0</v>
          </cell>
          <cell r="EM72" t="str">
            <v xml:space="preserve"> </v>
          </cell>
          <cell r="EN72" t="str">
            <v>normal/no action</v>
          </cell>
          <cell r="EP72" t="str">
            <v>ผ่อนชำระปกติ (เป็นค่างวดค้างเก่า)</v>
          </cell>
          <cell r="EQ72" t="str">
            <v>normal/no action</v>
          </cell>
          <cell r="ES72" t="str">
            <v>ผ่อนชำระปกติ (เป็นค่างวดค้างเก่า)</v>
          </cell>
          <cell r="ET72" t="str">
            <v>normal/no action</v>
          </cell>
          <cell r="EV72" t="str">
            <v>ผ่อนชำระปกติ (เป็นค่างวดค้างเก่า)</v>
          </cell>
          <cell r="EW72" t="str">
            <v>normal/no action</v>
          </cell>
          <cell r="EY72" t="str">
            <v>ผ่อนชำระปกติ (เป็นค่างวดค้างเก่า)</v>
          </cell>
          <cell r="EZ72" t="str">
            <v>normal/no action</v>
          </cell>
          <cell r="FB72" t="str">
            <v>ผ่อนชำระปกติ (เป็นค่างวดค้างเก่า)</v>
          </cell>
          <cell r="FC72" t="str">
            <v>normal/no action</v>
          </cell>
          <cell r="FE72" t="str">
            <v>ผ่อนชำระปกติ (เป็นค่างวดค้างเก่า)</v>
          </cell>
          <cell r="FF72" t="str">
            <v>normal/no action</v>
          </cell>
          <cell r="FH72" t="str">
            <v>ผ่อนชำระปกติ (เป็นค่างวดค้างเก่า)</v>
          </cell>
          <cell r="FI72" t="str">
            <v>normal/no action</v>
          </cell>
          <cell r="FK72" t="str">
            <v>ผ่อนชำระปกติ (เป็นค่างวดค้างเก่า)</v>
          </cell>
        </row>
        <row r="73">
          <cell r="B73" t="str">
            <v>001-00000701-9</v>
          </cell>
          <cell r="C73" t="str">
            <v>h</v>
          </cell>
          <cell r="D73" t="str">
            <v xml:space="preserve">นาย เรวัตร เงินคุณด้วง </v>
          </cell>
          <cell r="E73" t="str">
            <v>normal/no action</v>
          </cell>
          <cell r="F73">
            <v>100</v>
          </cell>
          <cell r="H73">
            <v>34999</v>
          </cell>
          <cell r="I73">
            <v>520000</v>
          </cell>
          <cell r="J73">
            <v>312000</v>
          </cell>
          <cell r="K73">
            <v>280270.07</v>
          </cell>
          <cell r="L73">
            <v>3493.77</v>
          </cell>
          <cell r="M73">
            <v>3493.77</v>
          </cell>
          <cell r="N73">
            <v>7</v>
          </cell>
          <cell r="O73">
            <v>0</v>
          </cell>
          <cell r="P73">
            <v>0</v>
          </cell>
          <cell r="Q73">
            <v>0</v>
          </cell>
          <cell r="R73">
            <v>0</v>
          </cell>
          <cell r="S73">
            <v>279908.98</v>
          </cell>
          <cell r="T73">
            <v>1449.39</v>
          </cell>
          <cell r="U73">
            <v>1449.39</v>
          </cell>
          <cell r="V73">
            <v>7</v>
          </cell>
          <cell r="W73">
            <v>0</v>
          </cell>
          <cell r="X73">
            <v>0</v>
          </cell>
          <cell r="Y73">
            <v>0</v>
          </cell>
          <cell r="Z73">
            <v>0</v>
          </cell>
          <cell r="AA73">
            <v>276751.01</v>
          </cell>
          <cell r="AB73">
            <v>1645.34</v>
          </cell>
          <cell r="AC73">
            <v>1645.34</v>
          </cell>
          <cell r="AD73">
            <v>6</v>
          </cell>
          <cell r="AE73">
            <v>0</v>
          </cell>
          <cell r="AF73">
            <v>0</v>
          </cell>
          <cell r="AG73">
            <v>0</v>
          </cell>
          <cell r="AH73">
            <v>0</v>
          </cell>
          <cell r="AI73">
            <v>273896.34999999998</v>
          </cell>
          <cell r="AJ73">
            <v>1628.37</v>
          </cell>
          <cell r="AK73">
            <v>1628.37</v>
          </cell>
          <cell r="AL73">
            <v>7</v>
          </cell>
          <cell r="AM73">
            <v>0</v>
          </cell>
          <cell r="AN73">
            <v>0</v>
          </cell>
          <cell r="AO73">
            <v>0</v>
          </cell>
          <cell r="AP73">
            <v>0</v>
          </cell>
          <cell r="AQ73">
            <v>271024.71999999997</v>
          </cell>
          <cell r="AR73">
            <v>1559.32</v>
          </cell>
          <cell r="AS73">
            <v>1559.32</v>
          </cell>
          <cell r="AT73">
            <v>6</v>
          </cell>
          <cell r="AU73">
            <v>0</v>
          </cell>
          <cell r="AV73">
            <v>0</v>
          </cell>
          <cell r="AW73">
            <v>0</v>
          </cell>
          <cell r="AX73">
            <v>0</v>
          </cell>
          <cell r="AY73">
            <v>264919.11</v>
          </cell>
          <cell r="AZ73">
            <v>254.04</v>
          </cell>
          <cell r="BA73">
            <v>254.04</v>
          </cell>
          <cell r="BB73">
            <v>5</v>
          </cell>
          <cell r="BC73">
            <v>0</v>
          </cell>
          <cell r="BD73">
            <v>0</v>
          </cell>
          <cell r="BE73">
            <v>0</v>
          </cell>
          <cell r="BF73">
            <v>0</v>
          </cell>
          <cell r="BG73">
            <v>264919.11</v>
          </cell>
          <cell r="BH73">
            <v>1778.23</v>
          </cell>
          <cell r="BI73">
            <v>1778.23</v>
          </cell>
          <cell r="BJ73">
            <v>6</v>
          </cell>
          <cell r="BK73">
            <v>0</v>
          </cell>
          <cell r="BL73">
            <v>0</v>
          </cell>
          <cell r="BM73">
            <v>0</v>
          </cell>
          <cell r="BN73">
            <v>0</v>
          </cell>
          <cell r="BO73">
            <v>236026.26</v>
          </cell>
          <cell r="BP73">
            <v>226.33</v>
          </cell>
          <cell r="BQ73">
            <v>226.33</v>
          </cell>
          <cell r="BR73">
            <v>0</v>
          </cell>
          <cell r="BS73">
            <v>0</v>
          </cell>
          <cell r="BT73">
            <v>0</v>
          </cell>
          <cell r="BU73">
            <v>0</v>
          </cell>
          <cell r="BV73">
            <v>0</v>
          </cell>
          <cell r="BW73">
            <v>233065.28</v>
          </cell>
          <cell r="BX73">
            <v>89.39</v>
          </cell>
          <cell r="BY73">
            <v>89.39</v>
          </cell>
          <cell r="BZ73">
            <v>0</v>
          </cell>
          <cell r="CA73">
            <v>0</v>
          </cell>
          <cell r="CB73">
            <v>0</v>
          </cell>
          <cell r="CC73">
            <v>0</v>
          </cell>
          <cell r="CD73">
            <v>0</v>
          </cell>
          <cell r="CE73">
            <v>229816.8</v>
          </cell>
          <cell r="CF73">
            <v>176.29</v>
          </cell>
          <cell r="CG73">
            <v>176.29</v>
          </cell>
          <cell r="CH73">
            <v>0</v>
          </cell>
          <cell r="CI73">
            <v>0</v>
          </cell>
          <cell r="CJ73">
            <v>0</v>
          </cell>
          <cell r="CK73">
            <v>0</v>
          </cell>
          <cell r="CL73">
            <v>0</v>
          </cell>
          <cell r="CM73">
            <v>226594.95</v>
          </cell>
          <cell r="CN73">
            <v>260.74</v>
          </cell>
          <cell r="CO73">
            <v>260.74</v>
          </cell>
          <cell r="CP73">
            <v>0</v>
          </cell>
          <cell r="CQ73">
            <v>0</v>
          </cell>
          <cell r="CR73">
            <v>0</v>
          </cell>
          <cell r="CS73">
            <v>0</v>
          </cell>
          <cell r="CT73">
            <v>0</v>
          </cell>
          <cell r="CU73">
            <v>223572.48000000001</v>
          </cell>
          <cell r="CV73">
            <v>85.75</v>
          </cell>
          <cell r="CW73">
            <v>85.75</v>
          </cell>
          <cell r="CX73">
            <v>0</v>
          </cell>
          <cell r="CY73">
            <v>0</v>
          </cell>
          <cell r="CZ73">
            <v>0</v>
          </cell>
          <cell r="DA73">
            <v>0</v>
          </cell>
          <cell r="DB73">
            <v>0</v>
          </cell>
          <cell r="DC73">
            <v>220315.91</v>
          </cell>
          <cell r="DD73">
            <v>169.01</v>
          </cell>
          <cell r="DE73">
            <v>169.01</v>
          </cell>
          <cell r="DF73">
            <v>0</v>
          </cell>
          <cell r="DG73">
            <v>0</v>
          </cell>
          <cell r="DH73">
            <v>0</v>
          </cell>
          <cell r="DI73">
            <v>0</v>
          </cell>
          <cell r="DJ73">
            <v>0</v>
          </cell>
          <cell r="DY73" t="str">
            <v>normal/no action</v>
          </cell>
          <cell r="EA73" t="str">
            <v xml:space="preserve"> </v>
          </cell>
          <cell r="EB73" t="str">
            <v>normal/no action</v>
          </cell>
          <cell r="ED73" t="str">
            <v xml:space="preserve"> </v>
          </cell>
          <cell r="EE73" t="str">
            <v>normal/no action</v>
          </cell>
          <cell r="EG73" t="str">
            <v xml:space="preserve"> </v>
          </cell>
          <cell r="EH73" t="str">
            <v>normal/no action</v>
          </cell>
          <cell r="EJ73" t="str">
            <v xml:space="preserve"> </v>
          </cell>
          <cell r="EK73" t="str">
            <v>ชั้นNotice0</v>
          </cell>
          <cell r="EM73" t="str">
            <v xml:space="preserve"> </v>
          </cell>
          <cell r="EN73" t="str">
            <v>ชั้นNotice0</v>
          </cell>
          <cell r="EP73" t="str">
            <v xml:space="preserve"> </v>
          </cell>
          <cell r="EQ73" t="str">
            <v>ชั้นNotice0</v>
          </cell>
          <cell r="ES73" t="str">
            <v xml:space="preserve"> </v>
          </cell>
          <cell r="ET73" t="str">
            <v>ชั้นNotice0</v>
          </cell>
          <cell r="EV73" t="str">
            <v xml:space="preserve"> </v>
          </cell>
          <cell r="EW73" t="str">
            <v>normal/no action</v>
          </cell>
          <cell r="EY73" t="str">
            <v xml:space="preserve"> </v>
          </cell>
          <cell r="EZ73" t="str">
            <v>normal/no action</v>
          </cell>
          <cell r="FB73" t="str">
            <v xml:space="preserve"> </v>
          </cell>
          <cell r="FC73" t="str">
            <v>normal/no action</v>
          </cell>
          <cell r="FE73" t="str">
            <v xml:space="preserve"> </v>
          </cell>
          <cell r="FF73" t="str">
            <v>normal/no action</v>
          </cell>
          <cell r="FH73" t="str">
            <v xml:space="preserve"> </v>
          </cell>
          <cell r="FI73" t="str">
            <v>normal/no action</v>
          </cell>
          <cell r="FK73" t="str">
            <v xml:space="preserve"> </v>
          </cell>
        </row>
        <row r="74">
          <cell r="B74" t="str">
            <v>001-00000320-4</v>
          </cell>
          <cell r="C74" t="str">
            <v>h</v>
          </cell>
          <cell r="D74" t="str">
            <v xml:space="preserve">นาย วิเชฐ ตันติวานิช </v>
          </cell>
          <cell r="E74" t="str">
            <v>normal/no action</v>
          </cell>
          <cell r="F74">
            <v>200</v>
          </cell>
          <cell r="H74">
            <v>38272</v>
          </cell>
          <cell r="I74">
            <v>388978.15787114057</v>
          </cell>
          <cell r="J74">
            <v>311182.52629691246</v>
          </cell>
          <cell r="K74">
            <v>246741.7</v>
          </cell>
          <cell r="L74">
            <v>101.4</v>
          </cell>
          <cell r="M74">
            <v>101.4</v>
          </cell>
          <cell r="N74">
            <v>3</v>
          </cell>
          <cell r="O74">
            <v>0</v>
          </cell>
          <cell r="P74">
            <v>0</v>
          </cell>
          <cell r="Q74">
            <v>0</v>
          </cell>
          <cell r="R74">
            <v>0</v>
          </cell>
          <cell r="S74">
            <v>244762.71</v>
          </cell>
          <cell r="T74">
            <v>150.88</v>
          </cell>
          <cell r="U74">
            <v>150.88</v>
          </cell>
          <cell r="V74">
            <v>3</v>
          </cell>
          <cell r="W74">
            <v>0</v>
          </cell>
          <cell r="X74">
            <v>0</v>
          </cell>
          <cell r="Y74">
            <v>0</v>
          </cell>
          <cell r="Z74">
            <v>0</v>
          </cell>
          <cell r="AA74">
            <v>242670.93</v>
          </cell>
          <cell r="AB74">
            <v>199.46</v>
          </cell>
          <cell r="AC74">
            <v>199.46</v>
          </cell>
          <cell r="AD74">
            <v>0</v>
          </cell>
          <cell r="AE74">
            <v>0</v>
          </cell>
          <cell r="AF74">
            <v>0</v>
          </cell>
          <cell r="AG74">
            <v>0</v>
          </cell>
          <cell r="AH74">
            <v>0</v>
          </cell>
          <cell r="AI74">
            <v>240567.12</v>
          </cell>
          <cell r="AJ74">
            <v>346.02</v>
          </cell>
          <cell r="AK74">
            <v>346.02</v>
          </cell>
          <cell r="AL74">
            <v>3</v>
          </cell>
          <cell r="AM74">
            <v>0</v>
          </cell>
          <cell r="AN74">
            <v>0</v>
          </cell>
          <cell r="AO74">
            <v>0</v>
          </cell>
          <cell r="AP74">
            <v>0</v>
          </cell>
          <cell r="AQ74">
            <v>238648.93</v>
          </cell>
          <cell r="AR74">
            <v>245.19</v>
          </cell>
          <cell r="AS74">
            <v>245.19</v>
          </cell>
          <cell r="AT74">
            <v>0</v>
          </cell>
          <cell r="AU74">
            <v>0</v>
          </cell>
          <cell r="AV74">
            <v>0</v>
          </cell>
          <cell r="AW74">
            <v>0</v>
          </cell>
          <cell r="AX74">
            <v>0</v>
          </cell>
          <cell r="AY74">
            <v>236718.13</v>
          </cell>
          <cell r="AZ74">
            <v>194.56</v>
          </cell>
          <cell r="BA74">
            <v>194.56</v>
          </cell>
          <cell r="BB74">
            <v>0</v>
          </cell>
          <cell r="BC74">
            <v>0</v>
          </cell>
          <cell r="BD74">
            <v>0</v>
          </cell>
          <cell r="BE74">
            <v>0</v>
          </cell>
          <cell r="BF74">
            <v>0</v>
          </cell>
          <cell r="BG74">
            <v>234774.63</v>
          </cell>
          <cell r="BH74">
            <v>96.48</v>
          </cell>
          <cell r="BI74">
            <v>96.48</v>
          </cell>
          <cell r="BJ74">
            <v>0</v>
          </cell>
          <cell r="BK74">
            <v>0</v>
          </cell>
          <cell r="BL74">
            <v>0</v>
          </cell>
          <cell r="BM74">
            <v>0</v>
          </cell>
          <cell r="BN74">
            <v>0</v>
          </cell>
          <cell r="BO74">
            <v>234774.63</v>
          </cell>
          <cell r="BP74">
            <v>1591.96</v>
          </cell>
          <cell r="BQ74">
            <v>1591.96</v>
          </cell>
          <cell r="BR74">
            <v>1</v>
          </cell>
          <cell r="BS74">
            <v>0</v>
          </cell>
          <cell r="BT74">
            <v>0</v>
          </cell>
          <cell r="BU74">
            <v>0</v>
          </cell>
          <cell r="BV74">
            <v>0</v>
          </cell>
          <cell r="BW74">
            <v>230752.83</v>
          </cell>
          <cell r="BX74">
            <v>94.83</v>
          </cell>
          <cell r="BY74">
            <v>94.83</v>
          </cell>
          <cell r="BZ74">
            <v>0</v>
          </cell>
          <cell r="CA74">
            <v>0</v>
          </cell>
          <cell r="CB74">
            <v>0</v>
          </cell>
          <cell r="CC74">
            <v>0</v>
          </cell>
          <cell r="CD74">
            <v>0</v>
          </cell>
          <cell r="CE74">
            <v>228675.28</v>
          </cell>
          <cell r="CF74">
            <v>93.98</v>
          </cell>
          <cell r="CG74">
            <v>93.98</v>
          </cell>
          <cell r="CH74">
            <v>0</v>
          </cell>
          <cell r="CI74">
            <v>0</v>
          </cell>
          <cell r="CJ74">
            <v>0</v>
          </cell>
          <cell r="CK74">
            <v>0</v>
          </cell>
          <cell r="CL74">
            <v>0</v>
          </cell>
          <cell r="CM74">
            <v>228675.28</v>
          </cell>
          <cell r="CN74">
            <v>1550.61</v>
          </cell>
          <cell r="CO74">
            <v>1550.61</v>
          </cell>
          <cell r="CP74">
            <v>0</v>
          </cell>
          <cell r="CQ74">
            <v>0</v>
          </cell>
          <cell r="CR74">
            <v>0</v>
          </cell>
          <cell r="CS74">
            <v>0</v>
          </cell>
          <cell r="CT74">
            <v>0</v>
          </cell>
          <cell r="CU74">
            <v>226725.89</v>
          </cell>
          <cell r="CV74">
            <v>1397.63</v>
          </cell>
          <cell r="CW74">
            <v>1397.63</v>
          </cell>
          <cell r="CX74">
            <v>1</v>
          </cell>
          <cell r="CY74">
            <v>0</v>
          </cell>
          <cell r="CZ74">
            <v>0</v>
          </cell>
          <cell r="DA74">
            <v>0</v>
          </cell>
          <cell r="DB74">
            <v>0</v>
          </cell>
          <cell r="DC74">
            <v>224623.52</v>
          </cell>
          <cell r="DD74">
            <v>1430.82</v>
          </cell>
          <cell r="DE74">
            <v>1430.82</v>
          </cell>
          <cell r="DF74">
            <v>1</v>
          </cell>
          <cell r="DG74">
            <v>0</v>
          </cell>
          <cell r="DH74">
            <v>0</v>
          </cell>
          <cell r="DI74">
            <v>0</v>
          </cell>
          <cell r="DJ74">
            <v>0</v>
          </cell>
          <cell r="DY74" t="str">
            <v>normal/no action</v>
          </cell>
          <cell r="EA74" t="str">
            <v xml:space="preserve"> </v>
          </cell>
          <cell r="EB74" t="str">
            <v>normal/no action</v>
          </cell>
          <cell r="ED74" t="str">
            <v xml:space="preserve"> </v>
          </cell>
          <cell r="EE74" t="str">
            <v>normal/no action</v>
          </cell>
          <cell r="EG74" t="str">
            <v xml:space="preserve"> </v>
          </cell>
          <cell r="EH74" t="str">
            <v>normal/no action</v>
          </cell>
          <cell r="EJ74" t="str">
            <v xml:space="preserve"> </v>
          </cell>
          <cell r="EK74" t="str">
            <v>normal/no action</v>
          </cell>
          <cell r="EM74" t="str">
            <v xml:space="preserve"> </v>
          </cell>
          <cell r="EN74" t="str">
            <v>normal/no action</v>
          </cell>
          <cell r="EP74" t="str">
            <v xml:space="preserve"> </v>
          </cell>
          <cell r="EQ74" t="str">
            <v>normal/no action</v>
          </cell>
          <cell r="ES74" t="str">
            <v xml:space="preserve"> </v>
          </cell>
          <cell r="ET74" t="str">
            <v>normal/no action</v>
          </cell>
          <cell r="EV74" t="str">
            <v xml:space="preserve"> </v>
          </cell>
          <cell r="EW74" t="str">
            <v>normal/no action</v>
          </cell>
          <cell r="EY74" t="str">
            <v xml:space="preserve"> </v>
          </cell>
          <cell r="EZ74" t="str">
            <v>normal/no action</v>
          </cell>
          <cell r="FB74" t="str">
            <v xml:space="preserve"> </v>
          </cell>
          <cell r="FC74" t="str">
            <v>normal/no action</v>
          </cell>
          <cell r="FE74" t="str">
            <v xml:space="preserve"> </v>
          </cell>
          <cell r="FF74" t="str">
            <v>normal/no action</v>
          </cell>
          <cell r="FH74" t="str">
            <v xml:space="preserve"> </v>
          </cell>
          <cell r="FI74" t="str">
            <v>normal/no action</v>
          </cell>
          <cell r="FK74" t="str">
            <v xml:space="preserve"> </v>
          </cell>
        </row>
        <row r="75">
          <cell r="B75" t="str">
            <v>001-00000876-7</v>
          </cell>
          <cell r="C75" t="str">
            <v>h</v>
          </cell>
          <cell r="D75" t="str">
            <v xml:space="preserve">นางสาว สิรินทร ไกรนรา </v>
          </cell>
          <cell r="E75" t="str">
            <v>normal/no action</v>
          </cell>
          <cell r="H75">
            <v>37980</v>
          </cell>
          <cell r="I75">
            <v>449000</v>
          </cell>
          <cell r="J75">
            <v>359200</v>
          </cell>
          <cell r="K75">
            <v>309901.74</v>
          </cell>
          <cell r="L75">
            <v>356.6</v>
          </cell>
          <cell r="M75">
            <v>356.6</v>
          </cell>
          <cell r="N75">
            <v>1</v>
          </cell>
          <cell r="O75">
            <v>40501.74</v>
          </cell>
          <cell r="P75">
            <v>356.59999999999854</v>
          </cell>
          <cell r="Q75">
            <v>0</v>
          </cell>
          <cell r="R75">
            <v>0</v>
          </cell>
          <cell r="S75">
            <v>304753.34000000003</v>
          </cell>
          <cell r="T75">
            <v>233.79</v>
          </cell>
          <cell r="U75">
            <v>233.79</v>
          </cell>
          <cell r="V75">
            <v>1</v>
          </cell>
          <cell r="W75">
            <v>35353.339999999997</v>
          </cell>
          <cell r="X75">
            <v>233.79000000000087</v>
          </cell>
          <cell r="Y75">
            <v>0</v>
          </cell>
          <cell r="Z75">
            <v>0</v>
          </cell>
          <cell r="AA75">
            <v>292489.48</v>
          </cell>
          <cell r="AB75">
            <v>280.47000000000003</v>
          </cell>
          <cell r="AC75">
            <v>280.47000000000003</v>
          </cell>
          <cell r="AD75">
            <v>0</v>
          </cell>
          <cell r="AE75">
            <v>0</v>
          </cell>
          <cell r="AF75">
            <v>0</v>
          </cell>
          <cell r="AG75">
            <v>0</v>
          </cell>
          <cell r="AH75">
            <v>0</v>
          </cell>
          <cell r="AI75">
            <v>285382.90999999997</v>
          </cell>
          <cell r="AJ75">
            <v>748.72</v>
          </cell>
          <cell r="AK75">
            <v>748.72</v>
          </cell>
          <cell r="AL75">
            <v>1</v>
          </cell>
          <cell r="AM75">
            <v>0</v>
          </cell>
          <cell r="AN75">
            <v>0</v>
          </cell>
          <cell r="AO75">
            <v>0</v>
          </cell>
          <cell r="AP75">
            <v>0</v>
          </cell>
          <cell r="AQ75">
            <v>279250.01</v>
          </cell>
          <cell r="AR75">
            <v>702.1</v>
          </cell>
          <cell r="AS75">
            <v>702.1</v>
          </cell>
          <cell r="AT75">
            <v>0</v>
          </cell>
          <cell r="AU75">
            <v>0</v>
          </cell>
          <cell r="AV75">
            <v>0</v>
          </cell>
          <cell r="AW75">
            <v>0</v>
          </cell>
          <cell r="AX75">
            <v>0</v>
          </cell>
          <cell r="AY75">
            <v>273035.27</v>
          </cell>
          <cell r="AZ75">
            <v>746.17</v>
          </cell>
          <cell r="BA75">
            <v>746.17</v>
          </cell>
          <cell r="BB75">
            <v>0</v>
          </cell>
          <cell r="BC75">
            <v>0</v>
          </cell>
          <cell r="BD75">
            <v>0</v>
          </cell>
          <cell r="BE75">
            <v>0</v>
          </cell>
          <cell r="BF75">
            <v>0</v>
          </cell>
          <cell r="BG75">
            <v>266860.52</v>
          </cell>
          <cell r="BH75">
            <v>700.13</v>
          </cell>
          <cell r="BI75">
            <v>700.13</v>
          </cell>
          <cell r="BJ75">
            <v>0</v>
          </cell>
          <cell r="BK75">
            <v>0</v>
          </cell>
          <cell r="BL75">
            <v>0</v>
          </cell>
          <cell r="BM75">
            <v>0</v>
          </cell>
          <cell r="BN75">
            <v>0</v>
          </cell>
          <cell r="BO75">
            <v>260635.68</v>
          </cell>
          <cell r="BP75">
            <v>712.29</v>
          </cell>
          <cell r="BQ75">
            <v>712.29</v>
          </cell>
          <cell r="BR75">
            <v>0</v>
          </cell>
          <cell r="BS75">
            <v>0</v>
          </cell>
          <cell r="BT75">
            <v>0</v>
          </cell>
          <cell r="BU75">
            <v>0</v>
          </cell>
          <cell r="BV75">
            <v>0</v>
          </cell>
          <cell r="BW75">
            <v>254475.9</v>
          </cell>
          <cell r="BX75">
            <v>639.82000000000005</v>
          </cell>
          <cell r="BY75">
            <v>639.82000000000005</v>
          </cell>
          <cell r="BZ75">
            <v>0</v>
          </cell>
          <cell r="CA75">
            <v>0</v>
          </cell>
          <cell r="CB75">
            <v>0</v>
          </cell>
          <cell r="CC75">
            <v>0</v>
          </cell>
          <cell r="CD75">
            <v>0</v>
          </cell>
          <cell r="CE75">
            <v>248182.63</v>
          </cell>
          <cell r="CF75">
            <v>651.12</v>
          </cell>
          <cell r="CG75">
            <v>651.12</v>
          </cell>
          <cell r="CH75">
            <v>0</v>
          </cell>
          <cell r="CI75">
            <v>0</v>
          </cell>
          <cell r="CJ75">
            <v>0</v>
          </cell>
          <cell r="CK75">
            <v>0</v>
          </cell>
          <cell r="CL75">
            <v>0</v>
          </cell>
          <cell r="CM75">
            <v>241896.53</v>
          </cell>
          <cell r="CN75">
            <v>661.07</v>
          </cell>
          <cell r="CO75">
            <v>661.07</v>
          </cell>
          <cell r="CP75">
            <v>0</v>
          </cell>
          <cell r="CQ75">
            <v>0</v>
          </cell>
          <cell r="CR75">
            <v>0</v>
          </cell>
          <cell r="CS75">
            <v>0</v>
          </cell>
          <cell r="CT75">
            <v>0</v>
          </cell>
          <cell r="CU75">
            <v>235563.37</v>
          </cell>
          <cell r="CV75">
            <v>669.52</v>
          </cell>
          <cell r="CW75">
            <v>669.52</v>
          </cell>
          <cell r="CX75">
            <v>0</v>
          </cell>
          <cell r="CY75">
            <v>0</v>
          </cell>
          <cell r="CZ75">
            <v>0</v>
          </cell>
          <cell r="DA75">
            <v>0</v>
          </cell>
          <cell r="DB75">
            <v>0</v>
          </cell>
          <cell r="DC75">
            <v>229313.14</v>
          </cell>
          <cell r="DD75">
            <v>601.62</v>
          </cell>
          <cell r="DE75">
            <v>601.62</v>
          </cell>
          <cell r="DF75">
            <v>0</v>
          </cell>
          <cell r="DG75">
            <v>0</v>
          </cell>
          <cell r="DH75">
            <v>0</v>
          </cell>
          <cell r="DI75">
            <v>0</v>
          </cell>
          <cell r="DJ75">
            <v>0</v>
          </cell>
          <cell r="DY75" t="str">
            <v>normal/no action</v>
          </cell>
          <cell r="EA75" t="str">
            <v xml:space="preserve"> </v>
          </cell>
          <cell r="EB75" t="str">
            <v>normal/no action</v>
          </cell>
          <cell r="ED75" t="str">
            <v xml:space="preserve"> </v>
          </cell>
          <cell r="EE75" t="str">
            <v>normal/no action</v>
          </cell>
          <cell r="EG75" t="str">
            <v xml:space="preserve"> </v>
          </cell>
          <cell r="EH75" t="str">
            <v>normal/no action</v>
          </cell>
          <cell r="EJ75" t="str">
            <v xml:space="preserve"> </v>
          </cell>
          <cell r="EK75" t="str">
            <v>normal/no action</v>
          </cell>
          <cell r="EM75" t="str">
            <v xml:space="preserve"> </v>
          </cell>
          <cell r="EN75" t="str">
            <v>normal/no action</v>
          </cell>
          <cell r="EP75" t="str">
            <v xml:space="preserve"> </v>
          </cell>
          <cell r="EQ75" t="str">
            <v>normal/no action</v>
          </cell>
          <cell r="ES75" t="str">
            <v xml:space="preserve"> </v>
          </cell>
          <cell r="ET75" t="str">
            <v>normal/no action</v>
          </cell>
          <cell r="EV75" t="str">
            <v xml:space="preserve"> </v>
          </cell>
          <cell r="EW75" t="str">
            <v>normal/no action</v>
          </cell>
          <cell r="EY75" t="str">
            <v xml:space="preserve"> </v>
          </cell>
          <cell r="EZ75" t="str">
            <v>normal/no action</v>
          </cell>
          <cell r="FB75" t="str">
            <v xml:space="preserve"> </v>
          </cell>
          <cell r="FC75" t="str">
            <v>normal/no action</v>
          </cell>
          <cell r="FE75" t="str">
            <v xml:space="preserve"> </v>
          </cell>
          <cell r="FF75" t="str">
            <v>normal/no action</v>
          </cell>
          <cell r="FH75" t="str">
            <v xml:space="preserve"> </v>
          </cell>
          <cell r="FI75" t="str">
            <v>normal/no action</v>
          </cell>
          <cell r="FK75" t="str">
            <v xml:space="preserve"> </v>
          </cell>
        </row>
        <row r="76">
          <cell r="B76" t="str">
            <v>001-00000363-7</v>
          </cell>
          <cell r="C76" t="str">
            <v>h</v>
          </cell>
          <cell r="D76" t="str">
            <v xml:space="preserve">นางสาว ณฐมณฑ์ จำเริญวิทยากุล </v>
          </cell>
          <cell r="E76" t="str">
            <v>normal/no action</v>
          </cell>
          <cell r="F76">
            <v>300</v>
          </cell>
          <cell r="H76">
            <v>35506</v>
          </cell>
          <cell r="I76">
            <v>819000</v>
          </cell>
          <cell r="J76">
            <v>491400</v>
          </cell>
          <cell r="K76">
            <v>295053.96000000002</v>
          </cell>
          <cell r="L76">
            <v>1697.57</v>
          </cell>
          <cell r="M76">
            <v>1697.57</v>
          </cell>
          <cell r="N76">
            <v>0</v>
          </cell>
          <cell r="O76">
            <v>0</v>
          </cell>
          <cell r="P76">
            <v>0</v>
          </cell>
          <cell r="Q76">
            <v>0</v>
          </cell>
          <cell r="R76">
            <v>0</v>
          </cell>
          <cell r="S76">
            <v>289994.03999999998</v>
          </cell>
          <cell r="T76">
            <v>1608.87</v>
          </cell>
          <cell r="U76">
            <v>1608.87</v>
          </cell>
          <cell r="V76">
            <v>0</v>
          </cell>
          <cell r="W76">
            <v>0</v>
          </cell>
          <cell r="X76">
            <v>0</v>
          </cell>
          <cell r="Y76">
            <v>0</v>
          </cell>
          <cell r="Z76">
            <v>0</v>
          </cell>
          <cell r="AA76">
            <v>284781.67</v>
          </cell>
          <cell r="AB76">
            <v>1521.44</v>
          </cell>
          <cell r="AC76">
            <v>1521.44</v>
          </cell>
          <cell r="AD76">
            <v>0</v>
          </cell>
          <cell r="AE76">
            <v>0</v>
          </cell>
          <cell r="AF76">
            <v>0</v>
          </cell>
          <cell r="AG76">
            <v>0</v>
          </cell>
          <cell r="AH76">
            <v>0</v>
          </cell>
          <cell r="AI76">
            <v>279361.63</v>
          </cell>
          <cell r="AJ76">
            <v>1722.09</v>
          </cell>
          <cell r="AK76">
            <v>1722.09</v>
          </cell>
          <cell r="AL76">
            <v>0</v>
          </cell>
          <cell r="AM76">
            <v>0</v>
          </cell>
          <cell r="AN76">
            <v>0</v>
          </cell>
          <cell r="AO76">
            <v>0</v>
          </cell>
          <cell r="AP76">
            <v>0</v>
          </cell>
          <cell r="AQ76">
            <v>274313.33</v>
          </cell>
          <cell r="AR76">
            <v>1465.51</v>
          </cell>
          <cell r="AS76">
            <v>1465.51</v>
          </cell>
          <cell r="AT76">
            <v>0</v>
          </cell>
          <cell r="AU76">
            <v>0</v>
          </cell>
          <cell r="AV76">
            <v>0</v>
          </cell>
          <cell r="AW76">
            <v>0</v>
          </cell>
          <cell r="AX76">
            <v>0</v>
          </cell>
          <cell r="AY76">
            <v>268947.94</v>
          </cell>
          <cell r="AZ76">
            <v>1547.37</v>
          </cell>
          <cell r="BA76">
            <v>1547.37</v>
          </cell>
          <cell r="BB76">
            <v>0</v>
          </cell>
          <cell r="BC76">
            <v>0</v>
          </cell>
          <cell r="BD76">
            <v>0</v>
          </cell>
          <cell r="BE76">
            <v>0</v>
          </cell>
          <cell r="BF76">
            <v>0</v>
          </cell>
          <cell r="BG76">
            <v>263605.84000000003</v>
          </cell>
          <cell r="BH76">
            <v>1516.64</v>
          </cell>
          <cell r="BI76">
            <v>1516.64</v>
          </cell>
          <cell r="BJ76">
            <v>0</v>
          </cell>
          <cell r="BK76">
            <v>0</v>
          </cell>
          <cell r="BL76">
            <v>0</v>
          </cell>
          <cell r="BM76">
            <v>0</v>
          </cell>
          <cell r="BN76">
            <v>0</v>
          </cell>
          <cell r="BO76">
            <v>258393.31</v>
          </cell>
          <cell r="BP76">
            <v>1380.46</v>
          </cell>
          <cell r="BQ76">
            <v>1380.46</v>
          </cell>
          <cell r="BR76">
            <v>0</v>
          </cell>
          <cell r="BS76">
            <v>0</v>
          </cell>
          <cell r="BT76">
            <v>0</v>
          </cell>
          <cell r="BU76">
            <v>0</v>
          </cell>
          <cell r="BV76">
            <v>0</v>
          </cell>
          <cell r="BW76">
            <v>252986.15</v>
          </cell>
          <cell r="BX76">
            <v>1403.55</v>
          </cell>
          <cell r="BY76">
            <v>1403.55</v>
          </cell>
          <cell r="BZ76">
            <v>0</v>
          </cell>
          <cell r="CA76">
            <v>0</v>
          </cell>
          <cell r="CB76">
            <v>0</v>
          </cell>
          <cell r="CC76">
            <v>0</v>
          </cell>
          <cell r="CD76">
            <v>0</v>
          </cell>
          <cell r="CE76">
            <v>247649.62</v>
          </cell>
          <cell r="CF76">
            <v>1272.17</v>
          </cell>
          <cell r="CG76">
            <v>1272.17</v>
          </cell>
          <cell r="CH76">
            <v>0</v>
          </cell>
          <cell r="CI76">
            <v>0</v>
          </cell>
          <cell r="CJ76">
            <v>0</v>
          </cell>
          <cell r="CK76">
            <v>0</v>
          </cell>
          <cell r="CL76">
            <v>0</v>
          </cell>
          <cell r="CM76">
            <v>242125.34</v>
          </cell>
          <cell r="CN76">
            <v>1343.3</v>
          </cell>
          <cell r="CO76">
            <v>1343.3</v>
          </cell>
          <cell r="CP76">
            <v>0</v>
          </cell>
          <cell r="CQ76">
            <v>0</v>
          </cell>
          <cell r="CR76">
            <v>0</v>
          </cell>
          <cell r="CS76">
            <v>0</v>
          </cell>
          <cell r="CT76">
            <v>0</v>
          </cell>
          <cell r="CU76">
            <v>236667.65</v>
          </cell>
          <cell r="CV76">
            <v>1264.3900000000001</v>
          </cell>
          <cell r="CW76">
            <v>1264.3900000000001</v>
          </cell>
          <cell r="CX76">
            <v>0</v>
          </cell>
          <cell r="CY76">
            <v>0</v>
          </cell>
          <cell r="CZ76">
            <v>0</v>
          </cell>
          <cell r="DA76">
            <v>0</v>
          </cell>
          <cell r="DB76">
            <v>0</v>
          </cell>
          <cell r="DC76">
            <v>231029.3</v>
          </cell>
          <cell r="DD76">
            <v>1376.68</v>
          </cell>
          <cell r="DE76">
            <v>1376.68</v>
          </cell>
          <cell r="DF76">
            <v>0</v>
          </cell>
          <cell r="DG76">
            <v>0</v>
          </cell>
          <cell r="DH76">
            <v>0</v>
          </cell>
          <cell r="DI76">
            <v>0</v>
          </cell>
          <cell r="DJ76">
            <v>0</v>
          </cell>
          <cell r="DY76" t="str">
            <v>normal/no action</v>
          </cell>
          <cell r="EA76" t="str">
            <v xml:space="preserve"> </v>
          </cell>
          <cell r="EB76" t="str">
            <v>normal/no action</v>
          </cell>
          <cell r="ED76" t="str">
            <v xml:space="preserve"> </v>
          </cell>
          <cell r="EE76" t="str">
            <v>normal/no action</v>
          </cell>
          <cell r="EG76" t="str">
            <v xml:space="preserve"> </v>
          </cell>
          <cell r="EH76" t="str">
            <v>normal/no action</v>
          </cell>
          <cell r="EJ76" t="str">
            <v xml:space="preserve"> </v>
          </cell>
          <cell r="EK76" t="str">
            <v>normal/no action</v>
          </cell>
          <cell r="EM76" t="str">
            <v xml:space="preserve"> </v>
          </cell>
          <cell r="EN76" t="str">
            <v>normal/no action</v>
          </cell>
          <cell r="EP76" t="str">
            <v xml:space="preserve"> </v>
          </cell>
          <cell r="EQ76" t="str">
            <v>normal/no action</v>
          </cell>
          <cell r="ES76" t="str">
            <v xml:space="preserve"> </v>
          </cell>
          <cell r="ET76" t="str">
            <v>normal/no action</v>
          </cell>
          <cell r="EV76" t="str">
            <v xml:space="preserve"> </v>
          </cell>
          <cell r="EW76" t="str">
            <v>normal/no action</v>
          </cell>
          <cell r="EY76" t="str">
            <v xml:space="preserve"> </v>
          </cell>
          <cell r="EZ76" t="str">
            <v>normal/no action</v>
          </cell>
          <cell r="FB76" t="str">
            <v xml:space="preserve"> </v>
          </cell>
          <cell r="FC76" t="str">
            <v>normal/no action</v>
          </cell>
          <cell r="FE76" t="str">
            <v xml:space="preserve"> </v>
          </cell>
          <cell r="FF76" t="str">
            <v>normal/no action</v>
          </cell>
          <cell r="FH76" t="str">
            <v xml:space="preserve"> </v>
          </cell>
          <cell r="FI76" t="str">
            <v>normal/no action</v>
          </cell>
          <cell r="FK76" t="str">
            <v xml:space="preserve"> </v>
          </cell>
        </row>
        <row r="77">
          <cell r="B77" t="str">
            <v>001-00000936-0</v>
          </cell>
          <cell r="C77" t="str">
            <v>h</v>
          </cell>
          <cell r="D77" t="str">
            <v xml:space="preserve">นาย มนตรี แสงทองศรีกมล </v>
          </cell>
          <cell r="E77" t="str">
            <v>normal/no action</v>
          </cell>
          <cell r="H77">
            <v>38069</v>
          </cell>
          <cell r="I77">
            <v>370000</v>
          </cell>
          <cell r="J77">
            <v>296000</v>
          </cell>
          <cell r="AQ77">
            <v>250000</v>
          </cell>
          <cell r="AR77">
            <v>136.63999999999999</v>
          </cell>
          <cell r="AS77">
            <v>136.63999999999999</v>
          </cell>
          <cell r="AT77">
            <v>0</v>
          </cell>
          <cell r="AU77">
            <v>0</v>
          </cell>
          <cell r="AV77">
            <v>0</v>
          </cell>
          <cell r="AW77">
            <v>0</v>
          </cell>
          <cell r="AX77">
            <v>0</v>
          </cell>
          <cell r="AY77">
            <v>247946.04</v>
          </cell>
          <cell r="AZ77">
            <v>135.52000000000001</v>
          </cell>
          <cell r="BA77">
            <v>135.52000000000001</v>
          </cell>
          <cell r="BB77">
            <v>0</v>
          </cell>
          <cell r="BC77">
            <v>0</v>
          </cell>
          <cell r="BD77">
            <v>0</v>
          </cell>
          <cell r="BE77">
            <v>0</v>
          </cell>
          <cell r="BF77">
            <v>0</v>
          </cell>
          <cell r="BG77">
            <v>245912.17</v>
          </cell>
          <cell r="BH77">
            <v>80.650000000000006</v>
          </cell>
          <cell r="BI77">
            <v>80.650000000000006</v>
          </cell>
          <cell r="BJ77">
            <v>0</v>
          </cell>
          <cell r="BK77">
            <v>0</v>
          </cell>
          <cell r="BL77">
            <v>0</v>
          </cell>
          <cell r="BM77">
            <v>0</v>
          </cell>
          <cell r="BN77">
            <v>0</v>
          </cell>
          <cell r="BO77">
            <v>243817.29</v>
          </cell>
          <cell r="BP77">
            <v>106.61</v>
          </cell>
          <cell r="BQ77">
            <v>106.61</v>
          </cell>
          <cell r="BR77">
            <v>0</v>
          </cell>
          <cell r="BS77">
            <v>0</v>
          </cell>
          <cell r="BT77">
            <v>0</v>
          </cell>
          <cell r="BU77">
            <v>0</v>
          </cell>
          <cell r="BV77">
            <v>0</v>
          </cell>
          <cell r="BW77">
            <v>241715.88</v>
          </cell>
          <cell r="BX77">
            <v>132.12</v>
          </cell>
          <cell r="BY77">
            <v>132.12</v>
          </cell>
          <cell r="BZ77">
            <v>0</v>
          </cell>
          <cell r="CA77">
            <v>0</v>
          </cell>
          <cell r="CB77">
            <v>0</v>
          </cell>
          <cell r="CC77">
            <v>0</v>
          </cell>
          <cell r="CD77">
            <v>0</v>
          </cell>
          <cell r="CE77">
            <v>239660.2</v>
          </cell>
          <cell r="CF77">
            <v>78.599999999999994</v>
          </cell>
          <cell r="CG77">
            <v>78.599999999999994</v>
          </cell>
          <cell r="CH77">
            <v>0</v>
          </cell>
          <cell r="CI77">
            <v>0</v>
          </cell>
          <cell r="CJ77">
            <v>0</v>
          </cell>
          <cell r="CK77">
            <v>0</v>
          </cell>
          <cell r="CL77">
            <v>0</v>
          </cell>
          <cell r="CM77">
            <v>237518.67</v>
          </cell>
          <cell r="CN77">
            <v>129.82</v>
          </cell>
          <cell r="CO77">
            <v>129.82</v>
          </cell>
          <cell r="CP77">
            <v>0</v>
          </cell>
          <cell r="CQ77">
            <v>0</v>
          </cell>
          <cell r="CR77">
            <v>0</v>
          </cell>
          <cell r="CS77">
            <v>0</v>
          </cell>
          <cell r="CT77">
            <v>0</v>
          </cell>
          <cell r="CU77">
            <v>235396.24</v>
          </cell>
          <cell r="CV77">
            <v>128.66</v>
          </cell>
          <cell r="CW77">
            <v>128.66</v>
          </cell>
          <cell r="CX77">
            <v>0</v>
          </cell>
          <cell r="CY77">
            <v>0</v>
          </cell>
          <cell r="CZ77">
            <v>0</v>
          </cell>
          <cell r="DA77">
            <v>0</v>
          </cell>
          <cell r="DB77">
            <v>0</v>
          </cell>
          <cell r="DC77">
            <v>233318.55</v>
          </cell>
          <cell r="DD77">
            <v>102.02</v>
          </cell>
          <cell r="DE77">
            <v>102.02</v>
          </cell>
          <cell r="DF77">
            <v>0</v>
          </cell>
          <cell r="DG77">
            <v>0</v>
          </cell>
          <cell r="DH77">
            <v>0</v>
          </cell>
          <cell r="DI77">
            <v>0</v>
          </cell>
          <cell r="DJ77">
            <v>0</v>
          </cell>
          <cell r="EK77" t="str">
            <v>normal/no action</v>
          </cell>
          <cell r="EN77" t="str">
            <v>normal/no action</v>
          </cell>
          <cell r="EQ77" t="str">
            <v>normal/no action</v>
          </cell>
          <cell r="ET77" t="str">
            <v>normal/no action</v>
          </cell>
          <cell r="EW77" t="str">
            <v>normal/no action</v>
          </cell>
          <cell r="EZ77" t="str">
            <v>normal/no action</v>
          </cell>
          <cell r="FC77" t="str">
            <v>normal/no action</v>
          </cell>
          <cell r="FF77" t="str">
            <v>normal/no action</v>
          </cell>
          <cell r="FI77" t="str">
            <v>normal/no action</v>
          </cell>
        </row>
        <row r="78">
          <cell r="B78" t="str">
            <v>001-00000939-7</v>
          </cell>
          <cell r="C78" t="str">
            <v>h</v>
          </cell>
          <cell r="D78" t="str">
            <v xml:space="preserve">นาย เพทาย ห้องวัฒนาศิริ </v>
          </cell>
          <cell r="E78" t="str">
            <v>normal/no action</v>
          </cell>
          <cell r="H78">
            <v>38077</v>
          </cell>
          <cell r="I78">
            <v>370000</v>
          </cell>
          <cell r="J78">
            <v>296000</v>
          </cell>
          <cell r="AY78">
            <v>250000</v>
          </cell>
          <cell r="AZ78">
            <v>355.27</v>
          </cell>
          <cell r="BA78">
            <v>355.27</v>
          </cell>
          <cell r="BB78">
            <v>0</v>
          </cell>
          <cell r="BC78">
            <v>0</v>
          </cell>
          <cell r="BD78">
            <v>0</v>
          </cell>
          <cell r="BE78">
            <v>0</v>
          </cell>
          <cell r="BF78">
            <v>0</v>
          </cell>
          <cell r="BG78">
            <v>247619.24</v>
          </cell>
          <cell r="BH78">
            <v>649.64</v>
          </cell>
          <cell r="BI78">
            <v>649.64</v>
          </cell>
          <cell r="BJ78">
            <v>0</v>
          </cell>
          <cell r="BK78">
            <v>0</v>
          </cell>
          <cell r="BL78">
            <v>0</v>
          </cell>
          <cell r="BM78">
            <v>0</v>
          </cell>
          <cell r="BN78">
            <v>0</v>
          </cell>
          <cell r="BO78">
            <v>245531.29</v>
          </cell>
          <cell r="BP78">
            <v>671.01</v>
          </cell>
          <cell r="BQ78">
            <v>671.01</v>
          </cell>
          <cell r="BR78">
            <v>0</v>
          </cell>
          <cell r="BS78">
            <v>0</v>
          </cell>
          <cell r="BT78">
            <v>0</v>
          </cell>
          <cell r="BU78">
            <v>0</v>
          </cell>
          <cell r="BV78">
            <v>0</v>
          </cell>
          <cell r="BW78">
            <v>243517.02</v>
          </cell>
          <cell r="BX78">
            <v>612.26</v>
          </cell>
          <cell r="BY78">
            <v>612.26</v>
          </cell>
          <cell r="BZ78">
            <v>0</v>
          </cell>
          <cell r="CA78">
            <v>0</v>
          </cell>
          <cell r="CB78">
            <v>0</v>
          </cell>
          <cell r="CC78">
            <v>0</v>
          </cell>
          <cell r="CD78">
            <v>0</v>
          </cell>
          <cell r="CE78">
            <v>241389</v>
          </cell>
          <cell r="CF78">
            <v>633.29999999999995</v>
          </cell>
          <cell r="CG78">
            <v>633.29999999999995</v>
          </cell>
          <cell r="CH78">
            <v>0</v>
          </cell>
          <cell r="CI78">
            <v>0</v>
          </cell>
          <cell r="CJ78">
            <v>0</v>
          </cell>
          <cell r="CK78">
            <v>0</v>
          </cell>
          <cell r="CL78">
            <v>0</v>
          </cell>
          <cell r="CM78">
            <v>239280.62</v>
          </cell>
          <cell r="CN78">
            <v>653.91999999999996</v>
          </cell>
          <cell r="CO78">
            <v>653.91999999999996</v>
          </cell>
          <cell r="CP78">
            <v>0</v>
          </cell>
          <cell r="CQ78">
            <v>0</v>
          </cell>
          <cell r="CR78">
            <v>0</v>
          </cell>
          <cell r="CS78">
            <v>0</v>
          </cell>
          <cell r="CT78">
            <v>0</v>
          </cell>
          <cell r="CU78">
            <v>237139.17</v>
          </cell>
          <cell r="CV78">
            <v>673.99</v>
          </cell>
          <cell r="CW78">
            <v>673.99</v>
          </cell>
          <cell r="CX78">
            <v>0</v>
          </cell>
          <cell r="CY78">
            <v>0</v>
          </cell>
          <cell r="CZ78">
            <v>0</v>
          </cell>
          <cell r="DA78">
            <v>0</v>
          </cell>
          <cell r="DB78">
            <v>0</v>
          </cell>
          <cell r="DC78">
            <v>235094.62</v>
          </cell>
          <cell r="DD78">
            <v>616.79</v>
          </cell>
          <cell r="DE78">
            <v>616.79</v>
          </cell>
          <cell r="DF78">
            <v>0</v>
          </cell>
          <cell r="DG78">
            <v>0</v>
          </cell>
          <cell r="DH78">
            <v>0</v>
          </cell>
          <cell r="DI78">
            <v>0</v>
          </cell>
          <cell r="DJ78">
            <v>0</v>
          </cell>
          <cell r="EN78" t="str">
            <v>normal/no action</v>
          </cell>
          <cell r="EQ78" t="str">
            <v>normal/no action</v>
          </cell>
          <cell r="ET78" t="str">
            <v>normal/no action</v>
          </cell>
          <cell r="EW78" t="str">
            <v>normal/no action</v>
          </cell>
          <cell r="EZ78" t="str">
            <v>normal/no action</v>
          </cell>
          <cell r="FC78" t="str">
            <v>normal/no action</v>
          </cell>
          <cell r="FF78" t="str">
            <v>normal/no action</v>
          </cell>
          <cell r="FI78" t="str">
            <v>normal/no action</v>
          </cell>
        </row>
        <row r="79">
          <cell r="B79" t="str">
            <v>001-00000868-5</v>
          </cell>
          <cell r="C79" t="str">
            <v>h</v>
          </cell>
          <cell r="D79" t="str">
            <v xml:space="preserve">นาง สิรินทิพย์ โคจรสวัสดิ์ </v>
          </cell>
          <cell r="E79" t="str">
            <v>normal/no action</v>
          </cell>
          <cell r="H79">
            <v>37244</v>
          </cell>
          <cell r="I79">
            <v>1551081.4533997071</v>
          </cell>
          <cell r="J79">
            <v>930648.87203982426</v>
          </cell>
          <cell r="K79">
            <v>324518.36</v>
          </cell>
          <cell r="L79">
            <v>1738.17</v>
          </cell>
          <cell r="M79">
            <v>1738.17</v>
          </cell>
          <cell r="N79">
            <v>3</v>
          </cell>
          <cell r="O79">
            <v>0</v>
          </cell>
          <cell r="P79">
            <v>0</v>
          </cell>
          <cell r="Q79">
            <v>0</v>
          </cell>
          <cell r="R79">
            <v>0</v>
          </cell>
          <cell r="S79">
            <v>324518.36</v>
          </cell>
          <cell r="T79">
            <v>4080.92</v>
          </cell>
          <cell r="U79">
            <v>4080.92</v>
          </cell>
          <cell r="V79">
            <v>4</v>
          </cell>
          <cell r="W79">
            <v>0</v>
          </cell>
          <cell r="X79">
            <v>0</v>
          </cell>
          <cell r="Y79">
            <v>0</v>
          </cell>
          <cell r="Z79">
            <v>0</v>
          </cell>
          <cell r="AA79">
            <v>322037.45</v>
          </cell>
          <cell r="AB79">
            <v>449.97</v>
          </cell>
          <cell r="AC79">
            <v>449.97</v>
          </cell>
          <cell r="AD79">
            <v>1</v>
          </cell>
          <cell r="AE79">
            <v>0</v>
          </cell>
          <cell r="AF79">
            <v>0</v>
          </cell>
          <cell r="AG79">
            <v>0</v>
          </cell>
          <cell r="AH79">
            <v>0</v>
          </cell>
          <cell r="AI79">
            <v>322037.45</v>
          </cell>
          <cell r="AJ79">
            <v>2774.82</v>
          </cell>
          <cell r="AK79">
            <v>2774.82</v>
          </cell>
          <cell r="AL79">
            <v>5</v>
          </cell>
          <cell r="AM79">
            <v>0</v>
          </cell>
          <cell r="AN79">
            <v>0</v>
          </cell>
          <cell r="AO79">
            <v>0</v>
          </cell>
          <cell r="AP79">
            <v>0</v>
          </cell>
          <cell r="AQ79">
            <v>322037.45</v>
          </cell>
          <cell r="AR79">
            <v>5024.67</v>
          </cell>
          <cell r="AS79">
            <v>5024.67</v>
          </cell>
          <cell r="AT79">
            <v>3</v>
          </cell>
          <cell r="AU79">
            <v>0</v>
          </cell>
          <cell r="AV79">
            <v>0</v>
          </cell>
          <cell r="AW79">
            <v>0</v>
          </cell>
          <cell r="AX79">
            <v>0</v>
          </cell>
          <cell r="AY79">
            <v>320262.02</v>
          </cell>
          <cell r="AZ79">
            <v>820.4</v>
          </cell>
          <cell r="BA79">
            <v>820.4</v>
          </cell>
          <cell r="BB79">
            <v>3</v>
          </cell>
          <cell r="BC79">
            <v>0</v>
          </cell>
          <cell r="BD79">
            <v>0</v>
          </cell>
          <cell r="BE79">
            <v>0</v>
          </cell>
          <cell r="BF79">
            <v>0</v>
          </cell>
          <cell r="BG79">
            <v>320262.02</v>
          </cell>
          <cell r="BH79">
            <v>3057.85</v>
          </cell>
          <cell r="BI79">
            <v>3057.85</v>
          </cell>
          <cell r="BJ79">
            <v>4</v>
          </cell>
          <cell r="BK79">
            <v>0</v>
          </cell>
          <cell r="BL79">
            <v>0</v>
          </cell>
          <cell r="BM79">
            <v>0</v>
          </cell>
          <cell r="BN79">
            <v>0</v>
          </cell>
          <cell r="BO79">
            <v>283236.92</v>
          </cell>
          <cell r="BP79">
            <v>791.51</v>
          </cell>
          <cell r="BQ79">
            <v>791.51</v>
          </cell>
          <cell r="BR79">
            <v>0</v>
          </cell>
          <cell r="BS79">
            <v>0</v>
          </cell>
          <cell r="BT79">
            <v>0</v>
          </cell>
          <cell r="BU79">
            <v>0</v>
          </cell>
          <cell r="BV79">
            <v>0</v>
          </cell>
          <cell r="BW79">
            <v>276981.65999999997</v>
          </cell>
          <cell r="BX79">
            <v>774.03</v>
          </cell>
          <cell r="BY79">
            <v>774.03</v>
          </cell>
          <cell r="BZ79">
            <v>0</v>
          </cell>
          <cell r="CA79">
            <v>0</v>
          </cell>
          <cell r="CB79">
            <v>0</v>
          </cell>
          <cell r="CC79">
            <v>0</v>
          </cell>
          <cell r="CD79">
            <v>0</v>
          </cell>
          <cell r="CE79">
            <v>271132.76</v>
          </cell>
          <cell r="CF79">
            <v>252.56</v>
          </cell>
          <cell r="CG79">
            <v>252.56</v>
          </cell>
          <cell r="CH79">
            <v>0</v>
          </cell>
          <cell r="CI79">
            <v>0</v>
          </cell>
          <cell r="CJ79">
            <v>0</v>
          </cell>
          <cell r="CK79">
            <v>0</v>
          </cell>
          <cell r="CL79">
            <v>0</v>
          </cell>
          <cell r="CM79">
            <v>264284.99</v>
          </cell>
          <cell r="CN79">
            <v>738.55</v>
          </cell>
          <cell r="CO79">
            <v>738.55</v>
          </cell>
          <cell r="CP79">
            <v>0</v>
          </cell>
          <cell r="CQ79">
            <v>0</v>
          </cell>
          <cell r="CR79">
            <v>0</v>
          </cell>
          <cell r="CS79">
            <v>0</v>
          </cell>
          <cell r="CT79">
            <v>0</v>
          </cell>
          <cell r="CU79">
            <v>258077.54</v>
          </cell>
          <cell r="CV79">
            <v>480.8</v>
          </cell>
          <cell r="CW79">
            <v>480.8</v>
          </cell>
          <cell r="CX79">
            <v>0</v>
          </cell>
          <cell r="CY79">
            <v>0</v>
          </cell>
          <cell r="CZ79">
            <v>0</v>
          </cell>
          <cell r="DA79">
            <v>0</v>
          </cell>
          <cell r="DB79">
            <v>0</v>
          </cell>
          <cell r="DC79">
            <v>251460.34</v>
          </cell>
          <cell r="DD79">
            <v>644.15</v>
          </cell>
          <cell r="DE79">
            <v>644.15</v>
          </cell>
          <cell r="DF79">
            <v>0</v>
          </cell>
          <cell r="DG79">
            <v>0</v>
          </cell>
          <cell r="DH79">
            <v>0</v>
          </cell>
          <cell r="DI79">
            <v>0</v>
          </cell>
          <cell r="DJ79">
            <v>0</v>
          </cell>
          <cell r="DY79" t="str">
            <v>normal/no action</v>
          </cell>
          <cell r="EA79" t="str">
            <v xml:space="preserve"> </v>
          </cell>
          <cell r="EB79" t="str">
            <v>normal/no action</v>
          </cell>
          <cell r="ED79" t="str">
            <v xml:space="preserve"> </v>
          </cell>
          <cell r="EE79" t="str">
            <v>normal/no action</v>
          </cell>
          <cell r="EG79" t="str">
            <v xml:space="preserve"> </v>
          </cell>
          <cell r="EH79" t="str">
            <v>normal/no action</v>
          </cell>
          <cell r="EJ79" t="str">
            <v xml:space="preserve"> </v>
          </cell>
          <cell r="EK79" t="str">
            <v>ชั้นNotice0</v>
          </cell>
          <cell r="EM79" t="str">
            <v xml:space="preserve"> </v>
          </cell>
          <cell r="EN79" t="str">
            <v>ชั้นNotice0</v>
          </cell>
          <cell r="EP79" t="str">
            <v xml:space="preserve"> </v>
          </cell>
          <cell r="EQ79" t="str">
            <v>ชั้นNotice0</v>
          </cell>
          <cell r="ES79" t="str">
            <v xml:space="preserve"> </v>
          </cell>
          <cell r="ET79" t="str">
            <v>normal/no action</v>
          </cell>
          <cell r="EU79" t="str">
            <v xml:space="preserve"> </v>
          </cell>
          <cell r="EV79" t="str">
            <v>ชำระค่างวดค้างทั้งหมดแล้วเมื่อ ก.ค.47</v>
          </cell>
          <cell r="EW79" t="str">
            <v>normal/no action</v>
          </cell>
          <cell r="EY79" t="str">
            <v>ชำระค่างวดค้างทั้งหมดแล้วเมื่อ ก.ค.47</v>
          </cell>
          <cell r="EZ79" t="str">
            <v>normal/no action</v>
          </cell>
          <cell r="FB79" t="str">
            <v>ชำระค่างวดค้างทั้งหมดแล้วเมื่อ ก.ค.47</v>
          </cell>
          <cell r="FC79" t="str">
            <v>normal/no action</v>
          </cell>
          <cell r="FE79" t="str">
            <v>ชำระค่างวดค้างทั้งหมดแล้วเมื่อ ก.ค.47</v>
          </cell>
          <cell r="FF79" t="str">
            <v>normal/no action</v>
          </cell>
          <cell r="FH79" t="str">
            <v>ชำระค่างวดค้างทั้งหมดแล้วเมื่อ ก.ค.47</v>
          </cell>
          <cell r="FI79" t="str">
            <v>normal/no action</v>
          </cell>
          <cell r="FK79" t="str">
            <v>ชำระค่างวดค้างทั้งหมดแล้วเมื่อ ก.ค.47</v>
          </cell>
        </row>
        <row r="80">
          <cell r="B80" t="str">
            <v>001-00000529-1</v>
          </cell>
          <cell r="C80" t="str">
            <v>h</v>
          </cell>
          <cell r="D80" t="str">
            <v xml:space="preserve">นางสาว มัทนา ชินอนาฉายอรุณ </v>
          </cell>
          <cell r="E80" t="str">
            <v>normal/no action</v>
          </cell>
          <cell r="F80">
            <v>400</v>
          </cell>
          <cell r="H80">
            <v>34885</v>
          </cell>
          <cell r="I80">
            <v>950000</v>
          </cell>
          <cell r="J80">
            <v>570000</v>
          </cell>
          <cell r="K80">
            <v>348441.16</v>
          </cell>
          <cell r="L80">
            <v>400.95</v>
          </cell>
          <cell r="M80">
            <v>400.95</v>
          </cell>
          <cell r="N80">
            <v>1</v>
          </cell>
          <cell r="O80">
            <v>0</v>
          </cell>
          <cell r="P80">
            <v>0</v>
          </cell>
          <cell r="Q80">
            <v>0</v>
          </cell>
          <cell r="R80">
            <v>0</v>
          </cell>
          <cell r="S80">
            <v>341946.37</v>
          </cell>
          <cell r="T80">
            <v>262.32</v>
          </cell>
          <cell r="U80">
            <v>262.32</v>
          </cell>
          <cell r="V80">
            <v>1</v>
          </cell>
          <cell r="W80">
            <v>0</v>
          </cell>
          <cell r="X80">
            <v>0</v>
          </cell>
          <cell r="Y80">
            <v>0</v>
          </cell>
          <cell r="Z80">
            <v>0</v>
          </cell>
          <cell r="AA80">
            <v>335082.58</v>
          </cell>
          <cell r="AB80">
            <v>321.31</v>
          </cell>
          <cell r="AC80">
            <v>321.31</v>
          </cell>
          <cell r="AD80">
            <v>0</v>
          </cell>
          <cell r="AE80">
            <v>0</v>
          </cell>
          <cell r="AF80">
            <v>0</v>
          </cell>
          <cell r="AG80">
            <v>0</v>
          </cell>
          <cell r="AH80">
            <v>0</v>
          </cell>
          <cell r="AI80">
            <v>328503.24</v>
          </cell>
          <cell r="AJ80">
            <v>189</v>
          </cell>
          <cell r="AK80">
            <v>189</v>
          </cell>
          <cell r="AL80">
            <v>1</v>
          </cell>
          <cell r="AM80">
            <v>0</v>
          </cell>
          <cell r="AN80">
            <v>0</v>
          </cell>
          <cell r="AO80">
            <v>0</v>
          </cell>
          <cell r="AP80">
            <v>0</v>
          </cell>
          <cell r="AQ80">
            <v>321693.25</v>
          </cell>
          <cell r="AR80">
            <v>185.08</v>
          </cell>
          <cell r="AS80">
            <v>185.08</v>
          </cell>
          <cell r="AT80">
            <v>0</v>
          </cell>
          <cell r="AU80">
            <v>0</v>
          </cell>
          <cell r="AV80">
            <v>0</v>
          </cell>
          <cell r="AW80">
            <v>0</v>
          </cell>
          <cell r="AX80">
            <v>0</v>
          </cell>
          <cell r="AY80">
            <v>314782.39</v>
          </cell>
          <cell r="AZ80">
            <v>301.85000000000002</v>
          </cell>
          <cell r="BA80">
            <v>301.85000000000002</v>
          </cell>
          <cell r="BB80">
            <v>0</v>
          </cell>
          <cell r="BC80">
            <v>0</v>
          </cell>
          <cell r="BD80">
            <v>0</v>
          </cell>
          <cell r="BE80">
            <v>0</v>
          </cell>
          <cell r="BF80">
            <v>0</v>
          </cell>
          <cell r="BG80">
            <v>308014.21000000002</v>
          </cell>
          <cell r="BH80">
            <v>177.21</v>
          </cell>
          <cell r="BI80">
            <v>177.21</v>
          </cell>
          <cell r="BJ80">
            <v>0</v>
          </cell>
          <cell r="BK80">
            <v>0</v>
          </cell>
          <cell r="BL80">
            <v>0</v>
          </cell>
          <cell r="BM80">
            <v>0</v>
          </cell>
          <cell r="BN80">
            <v>0</v>
          </cell>
          <cell r="BO80">
            <v>301086.34999999998</v>
          </cell>
          <cell r="BP80">
            <v>230.97</v>
          </cell>
          <cell r="BQ80">
            <v>230.97</v>
          </cell>
          <cell r="BR80">
            <v>0</v>
          </cell>
          <cell r="BS80">
            <v>0</v>
          </cell>
          <cell r="BT80">
            <v>0</v>
          </cell>
          <cell r="BU80">
            <v>0</v>
          </cell>
          <cell r="BV80">
            <v>0</v>
          </cell>
          <cell r="BW80">
            <v>294834.87</v>
          </cell>
          <cell r="BX80">
            <v>282.72000000000003</v>
          </cell>
          <cell r="BY80">
            <v>282.72000000000003</v>
          </cell>
          <cell r="BZ80">
            <v>0</v>
          </cell>
          <cell r="CA80">
            <v>0</v>
          </cell>
          <cell r="CB80">
            <v>0</v>
          </cell>
          <cell r="CC80">
            <v>0</v>
          </cell>
          <cell r="CD80">
            <v>0</v>
          </cell>
          <cell r="CE80">
            <v>287944.27</v>
          </cell>
          <cell r="CF80">
            <v>165.67</v>
          </cell>
          <cell r="CG80">
            <v>165.67</v>
          </cell>
          <cell r="CH80">
            <v>0</v>
          </cell>
          <cell r="CI80">
            <v>0</v>
          </cell>
          <cell r="CJ80">
            <v>0</v>
          </cell>
          <cell r="CK80">
            <v>0</v>
          </cell>
          <cell r="CL80">
            <v>0</v>
          </cell>
          <cell r="CM80">
            <v>280845.71999999997</v>
          </cell>
          <cell r="CN80">
            <v>269.3</v>
          </cell>
          <cell r="CO80">
            <v>269.3</v>
          </cell>
          <cell r="CP80">
            <v>0</v>
          </cell>
          <cell r="CQ80">
            <v>0</v>
          </cell>
          <cell r="CR80">
            <v>0</v>
          </cell>
          <cell r="CS80">
            <v>0</v>
          </cell>
          <cell r="CT80">
            <v>0</v>
          </cell>
          <cell r="CU80">
            <v>273761.53999999998</v>
          </cell>
          <cell r="CV80">
            <v>262.51</v>
          </cell>
          <cell r="CW80">
            <v>262.51</v>
          </cell>
          <cell r="CX80">
            <v>0</v>
          </cell>
          <cell r="CY80">
            <v>0</v>
          </cell>
          <cell r="CZ80">
            <v>0</v>
          </cell>
          <cell r="DA80">
            <v>0</v>
          </cell>
          <cell r="DB80">
            <v>0</v>
          </cell>
          <cell r="DC80">
            <v>266741.61</v>
          </cell>
          <cell r="DD80">
            <v>204.62</v>
          </cell>
          <cell r="DE80">
            <v>204.62</v>
          </cell>
          <cell r="DF80">
            <v>0</v>
          </cell>
          <cell r="DG80">
            <v>0</v>
          </cell>
          <cell r="DH80">
            <v>0</v>
          </cell>
          <cell r="DI80">
            <v>0</v>
          </cell>
          <cell r="DJ80">
            <v>0</v>
          </cell>
          <cell r="DY80" t="str">
            <v>normal/no action</v>
          </cell>
          <cell r="EA80" t="str">
            <v xml:space="preserve"> </v>
          </cell>
          <cell r="EB80" t="str">
            <v>normal/no action</v>
          </cell>
          <cell r="ED80" t="str">
            <v xml:space="preserve"> </v>
          </cell>
          <cell r="EE80" t="str">
            <v>normal/no action</v>
          </cell>
          <cell r="EG80" t="str">
            <v xml:space="preserve"> </v>
          </cell>
          <cell r="EH80" t="str">
            <v>normal/no action</v>
          </cell>
          <cell r="EJ80" t="str">
            <v xml:space="preserve"> </v>
          </cell>
          <cell r="EK80" t="str">
            <v>normal/no action</v>
          </cell>
          <cell r="EM80" t="str">
            <v xml:space="preserve"> </v>
          </cell>
          <cell r="EN80" t="str">
            <v>normal/no action</v>
          </cell>
          <cell r="EP80" t="str">
            <v xml:space="preserve"> </v>
          </cell>
          <cell r="EQ80" t="str">
            <v>normal/no action</v>
          </cell>
          <cell r="ES80" t="str">
            <v xml:space="preserve"> </v>
          </cell>
          <cell r="ET80" t="str">
            <v>normal/no action</v>
          </cell>
          <cell r="EV80" t="str">
            <v xml:space="preserve"> </v>
          </cell>
          <cell r="EW80" t="str">
            <v>normal/no action</v>
          </cell>
          <cell r="EY80" t="str">
            <v xml:space="preserve"> </v>
          </cell>
          <cell r="EZ80" t="str">
            <v>normal/no action</v>
          </cell>
          <cell r="FB80" t="str">
            <v xml:space="preserve"> </v>
          </cell>
          <cell r="FC80" t="str">
            <v>normal/no action</v>
          </cell>
          <cell r="FE80" t="str">
            <v xml:space="preserve"> </v>
          </cell>
          <cell r="FF80" t="str">
            <v>normal/no action</v>
          </cell>
          <cell r="FH80" t="str">
            <v xml:space="preserve"> </v>
          </cell>
          <cell r="FI80" t="str">
            <v>normal/no action</v>
          </cell>
          <cell r="FK80" t="str">
            <v xml:space="preserve"> </v>
          </cell>
        </row>
        <row r="81">
          <cell r="B81" t="str">
            <v>001-00000231-6</v>
          </cell>
          <cell r="C81" t="str">
            <v>h</v>
          </cell>
          <cell r="D81" t="str">
            <v xml:space="preserve">นาย ชุมพร รักในศิล </v>
          </cell>
          <cell r="E81" t="str">
            <v>normal/no action</v>
          </cell>
          <cell r="F81">
            <v>200</v>
          </cell>
          <cell r="H81">
            <v>35019</v>
          </cell>
          <cell r="I81">
            <v>1190000</v>
          </cell>
          <cell r="J81">
            <v>714000</v>
          </cell>
          <cell r="K81">
            <v>389440.19</v>
          </cell>
          <cell r="L81">
            <v>1680.46</v>
          </cell>
          <cell r="M81">
            <v>1680.46</v>
          </cell>
          <cell r="N81">
            <v>0</v>
          </cell>
          <cell r="O81">
            <v>0</v>
          </cell>
          <cell r="P81">
            <v>0</v>
          </cell>
          <cell r="Q81">
            <v>0</v>
          </cell>
          <cell r="R81">
            <v>0</v>
          </cell>
          <cell r="S81">
            <v>380680.91</v>
          </cell>
          <cell r="T81">
            <v>1486.22</v>
          </cell>
          <cell r="U81">
            <v>1486.22</v>
          </cell>
          <cell r="V81">
            <v>0</v>
          </cell>
          <cell r="W81">
            <v>0</v>
          </cell>
          <cell r="X81">
            <v>0</v>
          </cell>
          <cell r="Y81">
            <v>0</v>
          </cell>
          <cell r="Z81">
            <v>0</v>
          </cell>
          <cell r="AA81">
            <v>371627.57</v>
          </cell>
          <cell r="AB81">
            <v>1374.51</v>
          </cell>
          <cell r="AC81">
            <v>1374.51</v>
          </cell>
          <cell r="AD81">
            <v>0</v>
          </cell>
          <cell r="AE81">
            <v>0</v>
          </cell>
          <cell r="AF81">
            <v>0</v>
          </cell>
          <cell r="AG81">
            <v>0</v>
          </cell>
          <cell r="AH81">
            <v>0</v>
          </cell>
          <cell r="AI81">
            <v>362442.06</v>
          </cell>
          <cell r="AJ81">
            <v>1489.49</v>
          </cell>
          <cell r="AK81">
            <v>1489.49</v>
          </cell>
          <cell r="AL81">
            <v>0</v>
          </cell>
          <cell r="AM81">
            <v>0</v>
          </cell>
          <cell r="AN81">
            <v>0</v>
          </cell>
          <cell r="AO81">
            <v>0</v>
          </cell>
          <cell r="AP81">
            <v>0</v>
          </cell>
          <cell r="AQ81">
            <v>353350.77</v>
          </cell>
          <cell r="AR81">
            <v>1379.52</v>
          </cell>
          <cell r="AS81">
            <v>1379.52</v>
          </cell>
          <cell r="AT81">
            <v>0</v>
          </cell>
          <cell r="AU81">
            <v>0</v>
          </cell>
          <cell r="AV81">
            <v>0</v>
          </cell>
          <cell r="AW81">
            <v>0</v>
          </cell>
          <cell r="AX81">
            <v>0</v>
          </cell>
          <cell r="AY81">
            <v>344128.96</v>
          </cell>
          <cell r="AZ81">
            <v>1414.23</v>
          </cell>
          <cell r="BA81">
            <v>1414.23</v>
          </cell>
          <cell r="BB81">
            <v>0</v>
          </cell>
          <cell r="BC81">
            <v>0</v>
          </cell>
          <cell r="BD81">
            <v>0</v>
          </cell>
          <cell r="BE81">
            <v>0</v>
          </cell>
          <cell r="BF81">
            <v>0</v>
          </cell>
          <cell r="BG81">
            <v>335133.15000000002</v>
          </cell>
          <cell r="BH81">
            <v>1101.81</v>
          </cell>
          <cell r="BI81">
            <v>1101.81</v>
          </cell>
          <cell r="BJ81">
            <v>0</v>
          </cell>
          <cell r="BK81">
            <v>0</v>
          </cell>
          <cell r="BL81">
            <v>0</v>
          </cell>
          <cell r="BM81">
            <v>0</v>
          </cell>
          <cell r="BN81">
            <v>0</v>
          </cell>
          <cell r="BO81">
            <v>325179.27</v>
          </cell>
          <cell r="BP81">
            <v>1737.26</v>
          </cell>
          <cell r="BQ81">
            <v>1737.26</v>
          </cell>
          <cell r="BR81">
            <v>0</v>
          </cell>
          <cell r="BS81">
            <v>0</v>
          </cell>
          <cell r="BT81">
            <v>0</v>
          </cell>
          <cell r="BU81">
            <v>0</v>
          </cell>
          <cell r="BV81">
            <v>0</v>
          </cell>
          <cell r="BW81">
            <v>316318.34000000003</v>
          </cell>
          <cell r="BX81">
            <v>1234.94</v>
          </cell>
          <cell r="BY81">
            <v>1234.94</v>
          </cell>
          <cell r="BZ81">
            <v>0</v>
          </cell>
          <cell r="CA81">
            <v>0</v>
          </cell>
          <cell r="CB81">
            <v>0</v>
          </cell>
          <cell r="CC81">
            <v>0</v>
          </cell>
          <cell r="CD81">
            <v>0</v>
          </cell>
          <cell r="CE81">
            <v>306998.24</v>
          </cell>
          <cell r="CF81">
            <v>1072.3900000000001</v>
          </cell>
          <cell r="CG81">
            <v>1072.3900000000001</v>
          </cell>
          <cell r="CH81">
            <v>0</v>
          </cell>
          <cell r="CI81">
            <v>0</v>
          </cell>
          <cell r="CJ81">
            <v>0</v>
          </cell>
          <cell r="CK81">
            <v>0</v>
          </cell>
          <cell r="CL81">
            <v>0</v>
          </cell>
          <cell r="CM81">
            <v>297364.53000000003</v>
          </cell>
          <cell r="CN81">
            <v>1222.05</v>
          </cell>
          <cell r="CO81">
            <v>1222.05</v>
          </cell>
          <cell r="CP81">
            <v>0</v>
          </cell>
          <cell r="CQ81">
            <v>0</v>
          </cell>
          <cell r="CR81">
            <v>0</v>
          </cell>
          <cell r="CS81">
            <v>0</v>
          </cell>
          <cell r="CT81">
            <v>0</v>
          </cell>
          <cell r="CU81">
            <v>287980.90999999997</v>
          </cell>
          <cell r="CV81">
            <v>1005.96</v>
          </cell>
          <cell r="CW81">
            <v>1005.96</v>
          </cell>
          <cell r="CX81">
            <v>0</v>
          </cell>
          <cell r="CY81">
            <v>0</v>
          </cell>
          <cell r="CZ81">
            <v>0</v>
          </cell>
          <cell r="DA81">
            <v>0</v>
          </cell>
          <cell r="DB81">
            <v>0</v>
          </cell>
          <cell r="DC81">
            <v>278237.78999999998</v>
          </cell>
          <cell r="DD81">
            <v>1143.44</v>
          </cell>
          <cell r="DE81">
            <v>1143.44</v>
          </cell>
          <cell r="DF81">
            <v>0</v>
          </cell>
          <cell r="DG81">
            <v>0</v>
          </cell>
          <cell r="DH81">
            <v>0</v>
          </cell>
          <cell r="DI81">
            <v>0</v>
          </cell>
          <cell r="DJ81">
            <v>0</v>
          </cell>
          <cell r="DY81" t="str">
            <v>normal/no action</v>
          </cell>
          <cell r="EA81" t="str">
            <v xml:space="preserve"> </v>
          </cell>
          <cell r="EB81" t="str">
            <v>normal/no action</v>
          </cell>
          <cell r="ED81" t="str">
            <v xml:space="preserve"> </v>
          </cell>
          <cell r="EE81" t="str">
            <v>normal/no action</v>
          </cell>
          <cell r="EG81" t="str">
            <v xml:space="preserve"> </v>
          </cell>
          <cell r="EH81" t="str">
            <v>normal/no action</v>
          </cell>
          <cell r="EJ81" t="str">
            <v xml:space="preserve"> </v>
          </cell>
          <cell r="EK81" t="str">
            <v>normal/no action</v>
          </cell>
          <cell r="EM81" t="str">
            <v xml:space="preserve"> </v>
          </cell>
          <cell r="EN81" t="str">
            <v>normal/no action</v>
          </cell>
          <cell r="EP81" t="str">
            <v xml:space="preserve"> </v>
          </cell>
          <cell r="EQ81" t="str">
            <v>normal/no action</v>
          </cell>
          <cell r="ES81" t="str">
            <v xml:space="preserve"> </v>
          </cell>
          <cell r="ET81" t="str">
            <v>normal/no action</v>
          </cell>
          <cell r="EV81" t="str">
            <v xml:space="preserve"> </v>
          </cell>
          <cell r="EW81" t="str">
            <v>normal/no action</v>
          </cell>
          <cell r="EY81" t="str">
            <v xml:space="preserve"> </v>
          </cell>
          <cell r="EZ81" t="str">
            <v>normal/no action</v>
          </cell>
          <cell r="FB81" t="str">
            <v xml:space="preserve"> </v>
          </cell>
          <cell r="FC81" t="str">
            <v>normal/no action</v>
          </cell>
          <cell r="FE81" t="str">
            <v xml:space="preserve"> </v>
          </cell>
          <cell r="FF81" t="str">
            <v>normal/no action</v>
          </cell>
          <cell r="FH81" t="str">
            <v xml:space="preserve"> </v>
          </cell>
          <cell r="FI81" t="str">
            <v>normal/no action</v>
          </cell>
          <cell r="FK81" t="str">
            <v xml:space="preserve"> </v>
          </cell>
        </row>
        <row r="82">
          <cell r="B82" t="str">
            <v>001-00000021-6</v>
          </cell>
          <cell r="C82" t="str">
            <v>h</v>
          </cell>
          <cell r="D82" t="str">
            <v>นางสาว จุฑาทิพ ลิมปนานนท์ ,ณัฏฐา ลิมปนานนท์,ทิพวรรณ ลิมปนานนท์</v>
          </cell>
          <cell r="E82" t="str">
            <v>normal/no action</v>
          </cell>
          <cell r="F82">
            <v>100</v>
          </cell>
          <cell r="H82">
            <v>36076</v>
          </cell>
          <cell r="I82">
            <v>889000</v>
          </cell>
          <cell r="J82">
            <v>533400</v>
          </cell>
          <cell r="K82">
            <v>318588.12</v>
          </cell>
          <cell r="L82">
            <v>1309.27</v>
          </cell>
          <cell r="M82">
            <v>1309.27</v>
          </cell>
          <cell r="N82">
            <v>2</v>
          </cell>
          <cell r="O82">
            <v>0</v>
          </cell>
          <cell r="P82">
            <v>0</v>
          </cell>
          <cell r="Q82">
            <v>0</v>
          </cell>
          <cell r="R82">
            <v>0</v>
          </cell>
          <cell r="S82">
            <v>316421.09999999998</v>
          </cell>
          <cell r="T82">
            <v>1495.41</v>
          </cell>
          <cell r="U82">
            <v>1495.41</v>
          </cell>
          <cell r="V82">
            <v>2</v>
          </cell>
          <cell r="W82">
            <v>0</v>
          </cell>
          <cell r="X82">
            <v>0</v>
          </cell>
          <cell r="Y82">
            <v>0</v>
          </cell>
          <cell r="Z82">
            <v>0</v>
          </cell>
          <cell r="AA82">
            <v>314436.65000000002</v>
          </cell>
          <cell r="AB82">
            <v>1356.82</v>
          </cell>
          <cell r="AC82">
            <v>1356.82</v>
          </cell>
          <cell r="AD82">
            <v>2</v>
          </cell>
          <cell r="AE82">
            <v>0</v>
          </cell>
          <cell r="AF82">
            <v>0</v>
          </cell>
          <cell r="AG82">
            <v>0</v>
          </cell>
          <cell r="AH82">
            <v>0</v>
          </cell>
          <cell r="AI82">
            <v>312310.34999999998</v>
          </cell>
          <cell r="AJ82">
            <v>1475.99</v>
          </cell>
          <cell r="AK82">
            <v>1475.99</v>
          </cell>
          <cell r="AL82">
            <v>2</v>
          </cell>
          <cell r="AM82">
            <v>0</v>
          </cell>
          <cell r="AN82">
            <v>0</v>
          </cell>
          <cell r="AO82">
            <v>0</v>
          </cell>
          <cell r="AP82">
            <v>0</v>
          </cell>
          <cell r="AQ82">
            <v>310941.46000000002</v>
          </cell>
          <cell r="AR82">
            <v>766.7</v>
          </cell>
          <cell r="AS82">
            <v>766.7</v>
          </cell>
          <cell r="AT82">
            <v>3</v>
          </cell>
          <cell r="AU82">
            <v>0</v>
          </cell>
          <cell r="AV82">
            <v>0</v>
          </cell>
          <cell r="AW82">
            <v>0</v>
          </cell>
          <cell r="AX82">
            <v>0</v>
          </cell>
          <cell r="AY82">
            <v>304655.02</v>
          </cell>
          <cell r="AZ82">
            <v>233.12</v>
          </cell>
          <cell r="BA82">
            <v>233.12</v>
          </cell>
          <cell r="BB82">
            <v>0</v>
          </cell>
          <cell r="BC82">
            <v>0</v>
          </cell>
          <cell r="BD82">
            <v>0</v>
          </cell>
          <cell r="BE82">
            <v>0</v>
          </cell>
          <cell r="BF82">
            <v>0</v>
          </cell>
          <cell r="BG82">
            <v>301820.64</v>
          </cell>
          <cell r="BH82">
            <v>65.989999999999995</v>
          </cell>
          <cell r="BI82">
            <v>65.989999999999995</v>
          </cell>
          <cell r="BJ82">
            <v>0</v>
          </cell>
          <cell r="BK82">
            <v>0</v>
          </cell>
          <cell r="BL82">
            <v>0</v>
          </cell>
          <cell r="BM82">
            <v>0</v>
          </cell>
          <cell r="BN82">
            <v>0</v>
          </cell>
          <cell r="BO82">
            <v>298282.55</v>
          </cell>
          <cell r="BP82">
            <v>619.53</v>
          </cell>
          <cell r="BQ82">
            <v>619.53</v>
          </cell>
          <cell r="BR82">
            <v>0</v>
          </cell>
          <cell r="BS82">
            <v>0</v>
          </cell>
          <cell r="BT82">
            <v>0</v>
          </cell>
          <cell r="BU82">
            <v>0</v>
          </cell>
          <cell r="BV82">
            <v>0</v>
          </cell>
          <cell r="BW82">
            <v>295065.11</v>
          </cell>
          <cell r="BX82">
            <v>838.64</v>
          </cell>
          <cell r="BY82">
            <v>838.64</v>
          </cell>
          <cell r="BZ82">
            <v>0</v>
          </cell>
          <cell r="CA82">
            <v>0</v>
          </cell>
          <cell r="CB82">
            <v>0</v>
          </cell>
          <cell r="CC82">
            <v>0</v>
          </cell>
          <cell r="CD82">
            <v>0</v>
          </cell>
          <cell r="CE82">
            <v>292097.28000000003</v>
          </cell>
          <cell r="CF82">
            <v>766.33</v>
          </cell>
          <cell r="CG82">
            <v>766.33</v>
          </cell>
          <cell r="CH82">
            <v>0</v>
          </cell>
          <cell r="CI82">
            <v>0</v>
          </cell>
          <cell r="CJ82">
            <v>0</v>
          </cell>
          <cell r="CK82">
            <v>0</v>
          </cell>
          <cell r="CL82">
            <v>0</v>
          </cell>
          <cell r="CM82">
            <v>289055.19</v>
          </cell>
          <cell r="CN82">
            <v>789.95</v>
          </cell>
          <cell r="CO82">
            <v>789.95</v>
          </cell>
          <cell r="CP82">
            <v>0</v>
          </cell>
          <cell r="CQ82">
            <v>0</v>
          </cell>
          <cell r="CR82">
            <v>0</v>
          </cell>
          <cell r="CS82">
            <v>0</v>
          </cell>
          <cell r="CT82">
            <v>0</v>
          </cell>
          <cell r="CU82">
            <v>286129.52</v>
          </cell>
          <cell r="CV82">
            <v>656.84</v>
          </cell>
          <cell r="CW82">
            <v>656.84</v>
          </cell>
          <cell r="CX82">
            <v>0</v>
          </cell>
          <cell r="CY82">
            <v>0</v>
          </cell>
          <cell r="CZ82">
            <v>0</v>
          </cell>
          <cell r="DA82">
            <v>0</v>
          </cell>
          <cell r="DB82">
            <v>0</v>
          </cell>
          <cell r="DC82">
            <v>283161.7</v>
          </cell>
          <cell r="DD82">
            <v>588.12</v>
          </cell>
          <cell r="DE82">
            <v>588.12</v>
          </cell>
          <cell r="DF82">
            <v>0</v>
          </cell>
          <cell r="DG82">
            <v>0</v>
          </cell>
          <cell r="DH82">
            <v>0</v>
          </cell>
          <cell r="DI82">
            <v>0</v>
          </cell>
          <cell r="DJ82">
            <v>0</v>
          </cell>
          <cell r="DY82" t="str">
            <v>normal/no action</v>
          </cell>
          <cell r="EA82" t="str">
            <v xml:space="preserve"> </v>
          </cell>
          <cell r="EB82" t="str">
            <v>normal/no action</v>
          </cell>
          <cell r="ED82" t="str">
            <v xml:space="preserve"> </v>
          </cell>
          <cell r="EE82" t="str">
            <v>normal/no action</v>
          </cell>
          <cell r="EG82" t="str">
            <v xml:space="preserve"> </v>
          </cell>
          <cell r="EH82" t="str">
            <v>normal/no action</v>
          </cell>
          <cell r="EJ82" t="str">
            <v xml:space="preserve"> </v>
          </cell>
          <cell r="EK82" t="str">
            <v>normal/no action</v>
          </cell>
          <cell r="EM82" t="str">
            <v xml:space="preserve"> </v>
          </cell>
          <cell r="EN82" t="str">
            <v>normal/no action</v>
          </cell>
          <cell r="EP82" t="str">
            <v xml:space="preserve"> </v>
          </cell>
          <cell r="EQ82" t="str">
            <v>normal/no action</v>
          </cell>
          <cell r="ES82" t="str">
            <v xml:space="preserve"> </v>
          </cell>
          <cell r="ET82" t="str">
            <v>normal/no action</v>
          </cell>
          <cell r="EV82" t="str">
            <v xml:space="preserve"> </v>
          </cell>
          <cell r="EW82" t="str">
            <v>normal/no action</v>
          </cell>
          <cell r="EY82" t="str">
            <v xml:space="preserve"> </v>
          </cell>
          <cell r="EZ82" t="str">
            <v>normal/no action</v>
          </cell>
          <cell r="FB82" t="str">
            <v xml:space="preserve"> </v>
          </cell>
          <cell r="FC82" t="str">
            <v>normal/no action</v>
          </cell>
          <cell r="FE82" t="str">
            <v xml:space="preserve"> </v>
          </cell>
          <cell r="FF82" t="str">
            <v>normal/no action</v>
          </cell>
          <cell r="FH82" t="str">
            <v xml:space="preserve"> </v>
          </cell>
          <cell r="FI82" t="str">
            <v>normal/no action</v>
          </cell>
          <cell r="FK82" t="str">
            <v xml:space="preserve"> </v>
          </cell>
        </row>
        <row r="83">
          <cell r="B83" t="str">
            <v>001-00000869-4</v>
          </cell>
          <cell r="C83" t="str">
            <v>h</v>
          </cell>
          <cell r="D83" t="str">
            <v xml:space="preserve">นาง ปราศรัย พลอยเพ็ชร </v>
          </cell>
          <cell r="E83" t="str">
            <v>normal/no action</v>
          </cell>
          <cell r="H83">
            <v>37519</v>
          </cell>
          <cell r="I83">
            <v>480000</v>
          </cell>
          <cell r="J83">
            <v>384000</v>
          </cell>
          <cell r="K83">
            <v>313016.23</v>
          </cell>
          <cell r="L83">
            <v>1989.58</v>
          </cell>
          <cell r="M83">
            <v>1989.58</v>
          </cell>
          <cell r="N83">
            <v>3</v>
          </cell>
          <cell r="O83">
            <v>25016.23</v>
          </cell>
          <cell r="P83">
            <v>1989.58</v>
          </cell>
          <cell r="Q83">
            <v>0</v>
          </cell>
          <cell r="R83">
            <v>0</v>
          </cell>
          <cell r="S83">
            <v>312277.94</v>
          </cell>
          <cell r="T83">
            <v>752.89</v>
          </cell>
          <cell r="U83">
            <v>752.89</v>
          </cell>
          <cell r="V83">
            <v>3</v>
          </cell>
          <cell r="W83">
            <v>24277.94</v>
          </cell>
          <cell r="X83">
            <v>752.88999999999942</v>
          </cell>
          <cell r="Y83">
            <v>0</v>
          </cell>
          <cell r="Z83">
            <v>0</v>
          </cell>
          <cell r="AA83">
            <v>309615.28000000003</v>
          </cell>
          <cell r="AB83">
            <v>1289.3599999999999</v>
          </cell>
          <cell r="AC83">
            <v>1289.3599999999999</v>
          </cell>
          <cell r="AD83">
            <v>0</v>
          </cell>
          <cell r="AE83">
            <v>0</v>
          </cell>
          <cell r="AF83">
            <v>0</v>
          </cell>
          <cell r="AG83">
            <v>0</v>
          </cell>
          <cell r="AH83">
            <v>0</v>
          </cell>
          <cell r="AI83">
            <v>306940.36</v>
          </cell>
          <cell r="AJ83">
            <v>1950.96</v>
          </cell>
          <cell r="AK83">
            <v>1950.96</v>
          </cell>
          <cell r="AL83">
            <v>3</v>
          </cell>
          <cell r="AM83">
            <v>0</v>
          </cell>
          <cell r="AN83">
            <v>0</v>
          </cell>
          <cell r="AO83">
            <v>0</v>
          </cell>
          <cell r="AP83">
            <v>0</v>
          </cell>
          <cell r="AQ83">
            <v>305194.96999999997</v>
          </cell>
          <cell r="AR83">
            <v>1605.41</v>
          </cell>
          <cell r="AS83">
            <v>1605.41</v>
          </cell>
          <cell r="AT83">
            <v>0</v>
          </cell>
          <cell r="AU83">
            <v>0</v>
          </cell>
          <cell r="AV83">
            <v>0</v>
          </cell>
          <cell r="AW83">
            <v>0</v>
          </cell>
          <cell r="AX83">
            <v>0</v>
          </cell>
          <cell r="AY83">
            <v>303369.3</v>
          </cell>
          <cell r="AZ83">
            <v>1396.33</v>
          </cell>
          <cell r="BA83">
            <v>1396.33</v>
          </cell>
          <cell r="BB83">
            <v>0</v>
          </cell>
          <cell r="BC83">
            <v>0</v>
          </cell>
          <cell r="BD83">
            <v>0</v>
          </cell>
          <cell r="BE83">
            <v>0</v>
          </cell>
          <cell r="BF83">
            <v>0</v>
          </cell>
          <cell r="BG83">
            <v>303369.3</v>
          </cell>
          <cell r="BH83">
            <v>3391.09</v>
          </cell>
          <cell r="BI83">
            <v>3391.09</v>
          </cell>
          <cell r="BJ83">
            <v>1</v>
          </cell>
          <cell r="BK83">
            <v>0</v>
          </cell>
          <cell r="BL83">
            <v>0</v>
          </cell>
          <cell r="BM83">
            <v>0</v>
          </cell>
          <cell r="BN83">
            <v>0</v>
          </cell>
          <cell r="BO83">
            <v>303369.3</v>
          </cell>
          <cell r="BP83">
            <v>5901.16</v>
          </cell>
          <cell r="BQ83">
            <v>5901.16</v>
          </cell>
          <cell r="BR83">
            <v>2</v>
          </cell>
          <cell r="BS83">
            <v>0</v>
          </cell>
          <cell r="BT83">
            <v>0</v>
          </cell>
          <cell r="BU83">
            <v>0</v>
          </cell>
          <cell r="BV83">
            <v>0</v>
          </cell>
          <cell r="BW83">
            <v>303369.3</v>
          </cell>
          <cell r="BX83">
            <v>3712.81</v>
          </cell>
          <cell r="BY83">
            <v>3712.81</v>
          </cell>
          <cell r="BZ83">
            <v>2</v>
          </cell>
          <cell r="CA83">
            <v>0</v>
          </cell>
          <cell r="CB83">
            <v>0</v>
          </cell>
          <cell r="CC83">
            <v>0</v>
          </cell>
          <cell r="CD83">
            <v>0</v>
          </cell>
          <cell r="CE83">
            <v>298907.28999999998</v>
          </cell>
          <cell r="CF83">
            <v>1637.85</v>
          </cell>
          <cell r="CG83">
            <v>1637.85</v>
          </cell>
          <cell r="CH83">
            <v>1</v>
          </cell>
          <cell r="CI83">
            <v>0</v>
          </cell>
          <cell r="CJ83">
            <v>0</v>
          </cell>
          <cell r="CK83">
            <v>0</v>
          </cell>
          <cell r="CL83">
            <v>0</v>
          </cell>
          <cell r="CM83">
            <v>296707.20000000001</v>
          </cell>
          <cell r="CN83">
            <v>2178.56</v>
          </cell>
          <cell r="CO83">
            <v>2178.56</v>
          </cell>
          <cell r="CP83">
            <v>1</v>
          </cell>
          <cell r="CQ83">
            <v>0</v>
          </cell>
          <cell r="CR83">
            <v>0</v>
          </cell>
          <cell r="CS83">
            <v>0</v>
          </cell>
          <cell r="CT83">
            <v>0</v>
          </cell>
          <cell r="CU83">
            <v>295078.40000000002</v>
          </cell>
          <cell r="CV83">
            <v>1228.82</v>
          </cell>
          <cell r="CW83">
            <v>1228.82</v>
          </cell>
          <cell r="CX83">
            <v>1</v>
          </cell>
          <cell r="CY83">
            <v>0</v>
          </cell>
          <cell r="CZ83">
            <v>0</v>
          </cell>
          <cell r="DA83">
            <v>0</v>
          </cell>
          <cell r="DB83">
            <v>0</v>
          </cell>
          <cell r="DC83">
            <v>293177.34000000003</v>
          </cell>
          <cell r="DD83">
            <v>1028.1300000000001</v>
          </cell>
          <cell r="DE83">
            <v>1028.1300000000001</v>
          </cell>
          <cell r="DF83">
            <v>1</v>
          </cell>
          <cell r="DG83">
            <v>0</v>
          </cell>
          <cell r="DH83">
            <v>0</v>
          </cell>
          <cell r="DI83">
            <v>0</v>
          </cell>
          <cell r="DJ83">
            <v>0</v>
          </cell>
          <cell r="DY83" t="str">
            <v>normal/no action</v>
          </cell>
          <cell r="EA83" t="str">
            <v xml:space="preserve"> </v>
          </cell>
          <cell r="EB83" t="str">
            <v>normal/no action</v>
          </cell>
          <cell r="ED83" t="str">
            <v xml:space="preserve"> </v>
          </cell>
          <cell r="EE83" t="str">
            <v>normal/no action</v>
          </cell>
          <cell r="EG83" t="str">
            <v xml:space="preserve"> </v>
          </cell>
          <cell r="EH83" t="str">
            <v>normal/no action</v>
          </cell>
          <cell r="EJ83" t="str">
            <v xml:space="preserve"> </v>
          </cell>
          <cell r="EK83" t="str">
            <v>normal/no action</v>
          </cell>
          <cell r="EM83" t="str">
            <v xml:space="preserve"> </v>
          </cell>
          <cell r="EN83" t="str">
            <v>normal/no action</v>
          </cell>
          <cell r="EP83" t="str">
            <v xml:space="preserve"> </v>
          </cell>
          <cell r="EQ83" t="str">
            <v>normal/no action</v>
          </cell>
          <cell r="ES83" t="str">
            <v xml:space="preserve"> </v>
          </cell>
          <cell r="ET83" t="str">
            <v>normal/no action</v>
          </cell>
          <cell r="EV83" t="str">
            <v xml:space="preserve"> </v>
          </cell>
          <cell r="EW83" t="str">
            <v>normal/no action</v>
          </cell>
          <cell r="EY83" t="str">
            <v xml:space="preserve"> </v>
          </cell>
          <cell r="EZ83" t="str">
            <v>normal/no action</v>
          </cell>
          <cell r="FB83" t="str">
            <v xml:space="preserve"> </v>
          </cell>
          <cell r="FC83" t="str">
            <v>normal/no action</v>
          </cell>
          <cell r="FE83" t="str">
            <v xml:space="preserve"> </v>
          </cell>
          <cell r="FF83" t="str">
            <v>normal/no action</v>
          </cell>
          <cell r="FH83" t="str">
            <v xml:space="preserve"> </v>
          </cell>
          <cell r="FI83" t="str">
            <v>normal/no action</v>
          </cell>
          <cell r="FK83" t="str">
            <v xml:space="preserve"> </v>
          </cell>
        </row>
        <row r="84">
          <cell r="B84" t="str">
            <v>001-00000647-6</v>
          </cell>
          <cell r="C84" t="str">
            <v>h</v>
          </cell>
          <cell r="D84" t="str">
            <v>นาย ธงชัย ลักษณะโต / นางดาวประกาย  ลักษณะโต</v>
          </cell>
          <cell r="E84" t="str">
            <v>normal/no action</v>
          </cell>
          <cell r="F84">
            <v>100</v>
          </cell>
          <cell r="H84">
            <v>34641</v>
          </cell>
          <cell r="I84">
            <v>1560000</v>
          </cell>
          <cell r="J84">
            <v>936000</v>
          </cell>
          <cell r="K84">
            <v>372395.28</v>
          </cell>
          <cell r="L84">
            <v>2295.59</v>
          </cell>
          <cell r="M84">
            <v>2295.59</v>
          </cell>
          <cell r="N84">
            <v>0</v>
          </cell>
          <cell r="O84">
            <v>0</v>
          </cell>
          <cell r="P84">
            <v>0</v>
          </cell>
          <cell r="Q84">
            <v>0</v>
          </cell>
          <cell r="R84">
            <v>0</v>
          </cell>
          <cell r="S84">
            <v>366996.95</v>
          </cell>
          <cell r="T84">
            <v>2036.08</v>
          </cell>
          <cell r="U84">
            <v>2036.08</v>
          </cell>
          <cell r="V84">
            <v>0</v>
          </cell>
          <cell r="W84">
            <v>0</v>
          </cell>
          <cell r="X84">
            <v>0</v>
          </cell>
          <cell r="Y84">
            <v>0</v>
          </cell>
          <cell r="Z84">
            <v>0</v>
          </cell>
          <cell r="AA84">
            <v>361183.85</v>
          </cell>
          <cell r="AB84">
            <v>2003.83</v>
          </cell>
          <cell r="AC84">
            <v>2003.83</v>
          </cell>
          <cell r="AD84">
            <v>1</v>
          </cell>
          <cell r="AE84">
            <v>0</v>
          </cell>
          <cell r="AF84">
            <v>0</v>
          </cell>
          <cell r="AG84">
            <v>0</v>
          </cell>
          <cell r="AH84">
            <v>0</v>
          </cell>
          <cell r="AI84">
            <v>355261.9</v>
          </cell>
          <cell r="AJ84">
            <v>2189.9699999999998</v>
          </cell>
          <cell r="AK84">
            <v>2189.9699999999998</v>
          </cell>
          <cell r="AL84">
            <v>0</v>
          </cell>
          <cell r="AM84">
            <v>0</v>
          </cell>
          <cell r="AN84">
            <v>0</v>
          </cell>
          <cell r="AO84">
            <v>0</v>
          </cell>
          <cell r="AP84">
            <v>0</v>
          </cell>
          <cell r="AQ84">
            <v>349524.87</v>
          </cell>
          <cell r="AR84">
            <v>2082.7800000000002</v>
          </cell>
          <cell r="AS84">
            <v>2082.7800000000002</v>
          </cell>
          <cell r="AT84">
            <v>1</v>
          </cell>
          <cell r="AU84">
            <v>0</v>
          </cell>
          <cell r="AV84">
            <v>0</v>
          </cell>
          <cell r="AW84">
            <v>0</v>
          </cell>
          <cell r="AX84">
            <v>0</v>
          </cell>
          <cell r="AY84">
            <v>343823.11</v>
          </cell>
          <cell r="AZ84">
            <v>1978.16</v>
          </cell>
          <cell r="BA84">
            <v>1978.16</v>
          </cell>
          <cell r="BB84">
            <v>1</v>
          </cell>
          <cell r="BC84">
            <v>0</v>
          </cell>
          <cell r="BD84">
            <v>0</v>
          </cell>
          <cell r="BE84">
            <v>0</v>
          </cell>
          <cell r="BF84">
            <v>0</v>
          </cell>
          <cell r="BG84">
            <v>337730.62</v>
          </cell>
          <cell r="BH84">
            <v>2151.3000000000002</v>
          </cell>
          <cell r="BI84">
            <v>2151.3000000000002</v>
          </cell>
          <cell r="BJ84">
            <v>1</v>
          </cell>
          <cell r="BK84">
            <v>0</v>
          </cell>
          <cell r="BL84">
            <v>0</v>
          </cell>
          <cell r="BM84">
            <v>0</v>
          </cell>
          <cell r="BN84">
            <v>0</v>
          </cell>
          <cell r="BO84">
            <v>331951.32</v>
          </cell>
          <cell r="BP84">
            <v>2046.28</v>
          </cell>
          <cell r="BQ84">
            <v>2046.28</v>
          </cell>
          <cell r="BR84">
            <v>1</v>
          </cell>
          <cell r="BS84">
            <v>0</v>
          </cell>
          <cell r="BT84">
            <v>0</v>
          </cell>
          <cell r="BU84">
            <v>0</v>
          </cell>
          <cell r="BV84">
            <v>0</v>
          </cell>
          <cell r="BW84">
            <v>320010.40000000002</v>
          </cell>
          <cell r="BX84">
            <v>65.760000000000005</v>
          </cell>
          <cell r="BY84">
            <v>65.760000000000005</v>
          </cell>
          <cell r="BZ84">
            <v>0</v>
          </cell>
          <cell r="CA84">
            <v>0</v>
          </cell>
          <cell r="CB84">
            <v>0</v>
          </cell>
          <cell r="CC84">
            <v>0</v>
          </cell>
          <cell r="CD84">
            <v>0</v>
          </cell>
          <cell r="CE84">
            <v>320010.40000000002</v>
          </cell>
          <cell r="CF84">
            <v>2038.43</v>
          </cell>
          <cell r="CG84">
            <v>2038.43</v>
          </cell>
          <cell r="CH84">
            <v>1</v>
          </cell>
          <cell r="CI84">
            <v>0</v>
          </cell>
          <cell r="CJ84">
            <v>0</v>
          </cell>
          <cell r="CK84">
            <v>0</v>
          </cell>
          <cell r="CL84">
            <v>0</v>
          </cell>
          <cell r="CM84">
            <v>314048.83</v>
          </cell>
          <cell r="CN84">
            <v>2000.45</v>
          </cell>
          <cell r="CO84">
            <v>2000.45</v>
          </cell>
          <cell r="CP84">
            <v>1</v>
          </cell>
          <cell r="CQ84">
            <v>0</v>
          </cell>
          <cell r="CR84">
            <v>0</v>
          </cell>
          <cell r="CS84">
            <v>0</v>
          </cell>
          <cell r="CT84">
            <v>0</v>
          </cell>
          <cell r="CU84">
            <v>308049.28000000003</v>
          </cell>
          <cell r="CV84">
            <v>1898.93</v>
          </cell>
          <cell r="CW84">
            <v>1898.93</v>
          </cell>
          <cell r="CX84">
            <v>1</v>
          </cell>
          <cell r="CY84">
            <v>0</v>
          </cell>
          <cell r="CZ84">
            <v>0</v>
          </cell>
          <cell r="DA84">
            <v>0</v>
          </cell>
          <cell r="DB84">
            <v>0</v>
          </cell>
          <cell r="DC84">
            <v>295559.75</v>
          </cell>
          <cell r="DD84">
            <v>303.66000000000003</v>
          </cell>
          <cell r="DE84">
            <v>303.66000000000003</v>
          </cell>
          <cell r="DF84">
            <v>0</v>
          </cell>
          <cell r="DG84">
            <v>0</v>
          </cell>
          <cell r="DH84">
            <v>0</v>
          </cell>
          <cell r="DI84">
            <v>0</v>
          </cell>
          <cell r="DJ84">
            <v>0</v>
          </cell>
          <cell r="DY84" t="str">
            <v>normal/no action</v>
          </cell>
          <cell r="EA84" t="str">
            <v xml:space="preserve"> </v>
          </cell>
          <cell r="EB84" t="str">
            <v>normal/no action</v>
          </cell>
          <cell r="ED84" t="str">
            <v xml:space="preserve"> </v>
          </cell>
          <cell r="EE84" t="str">
            <v>normal/no action</v>
          </cell>
          <cell r="EG84" t="str">
            <v xml:space="preserve"> </v>
          </cell>
          <cell r="EH84" t="str">
            <v>normal/no action</v>
          </cell>
          <cell r="EJ84" t="str">
            <v xml:space="preserve"> </v>
          </cell>
          <cell r="EK84" t="str">
            <v>normal/no action</v>
          </cell>
          <cell r="EM84" t="str">
            <v xml:space="preserve"> </v>
          </cell>
          <cell r="EN84" t="str">
            <v>normal/no action</v>
          </cell>
          <cell r="EP84" t="str">
            <v xml:space="preserve"> </v>
          </cell>
          <cell r="EQ84" t="str">
            <v>normal/no action</v>
          </cell>
          <cell r="ES84" t="str">
            <v xml:space="preserve"> </v>
          </cell>
          <cell r="ET84" t="str">
            <v>normal/no action</v>
          </cell>
          <cell r="EV84" t="str">
            <v xml:space="preserve"> </v>
          </cell>
          <cell r="EW84" t="str">
            <v>normal/no action</v>
          </cell>
          <cell r="EY84" t="str">
            <v xml:space="preserve"> </v>
          </cell>
          <cell r="EZ84" t="str">
            <v>normal/no action</v>
          </cell>
          <cell r="FB84" t="str">
            <v xml:space="preserve"> </v>
          </cell>
          <cell r="FC84" t="str">
            <v>normal/no action</v>
          </cell>
          <cell r="FE84" t="str">
            <v xml:space="preserve"> </v>
          </cell>
          <cell r="FF84" t="str">
            <v>normal/no action</v>
          </cell>
          <cell r="FH84" t="str">
            <v xml:space="preserve"> </v>
          </cell>
          <cell r="FI84" t="str">
            <v>normal/no action</v>
          </cell>
          <cell r="FK84" t="str">
            <v xml:space="preserve"> </v>
          </cell>
        </row>
        <row r="85">
          <cell r="B85" t="str">
            <v>001-00000964-2</v>
          </cell>
          <cell r="C85" t="str">
            <v>h</v>
          </cell>
          <cell r="D85" t="str">
            <v xml:space="preserve">นาย เสถียร เชื้อบัณฑิตย์ </v>
          </cell>
          <cell r="E85" t="str">
            <v>normal/no action</v>
          </cell>
          <cell r="H85">
            <v>38281</v>
          </cell>
          <cell r="I85">
            <v>575000</v>
          </cell>
          <cell r="J85">
            <v>460000</v>
          </cell>
          <cell r="CU85">
            <v>300000</v>
          </cell>
          <cell r="CV85">
            <v>517.80999999999995</v>
          </cell>
          <cell r="CW85">
            <v>517.80999999999995</v>
          </cell>
          <cell r="CX85">
            <v>0</v>
          </cell>
          <cell r="CY85">
            <v>0</v>
          </cell>
          <cell r="CZ85">
            <v>0</v>
          </cell>
          <cell r="DA85">
            <v>0</v>
          </cell>
          <cell r="DB85">
            <v>0</v>
          </cell>
          <cell r="DC85">
            <v>296176.71000000002</v>
          </cell>
          <cell r="DD85">
            <v>876.36</v>
          </cell>
          <cell r="DE85">
            <v>876.36</v>
          </cell>
          <cell r="DF85">
            <v>0</v>
          </cell>
          <cell r="DG85">
            <v>0</v>
          </cell>
          <cell r="DH85">
            <v>0</v>
          </cell>
          <cell r="DI85">
            <v>0</v>
          </cell>
          <cell r="DJ85">
            <v>0</v>
          </cell>
          <cell r="FF85" t="str">
            <v>normal/no action</v>
          </cell>
          <cell r="FI85" t="str">
            <v>normal/no action</v>
          </cell>
        </row>
        <row r="86">
          <cell r="B86" t="str">
            <v>001-00000037-0</v>
          </cell>
          <cell r="C86" t="str">
            <v>b</v>
          </cell>
          <cell r="D86" t="str">
            <v>นาย วันชัย น้อยสาคร ,นางมาลี  น้อยสาคร</v>
          </cell>
          <cell r="E86" t="str">
            <v>normal/no action</v>
          </cell>
          <cell r="F86">
            <v>200</v>
          </cell>
          <cell r="H86">
            <v>35068</v>
          </cell>
          <cell r="I86">
            <v>3000000</v>
          </cell>
          <cell r="J86">
            <v>1800000</v>
          </cell>
          <cell r="K86">
            <v>410462.54</v>
          </cell>
          <cell r="L86">
            <v>337.37</v>
          </cell>
          <cell r="M86">
            <v>337.37</v>
          </cell>
          <cell r="N86">
            <v>1</v>
          </cell>
          <cell r="O86">
            <v>0</v>
          </cell>
          <cell r="P86">
            <v>0</v>
          </cell>
          <cell r="Q86">
            <v>0</v>
          </cell>
          <cell r="R86">
            <v>0</v>
          </cell>
          <cell r="S86">
            <v>383948.66</v>
          </cell>
          <cell r="T86">
            <v>315.57</v>
          </cell>
          <cell r="U86">
            <v>315.57</v>
          </cell>
          <cell r="V86">
            <v>1</v>
          </cell>
          <cell r="W86">
            <v>0</v>
          </cell>
          <cell r="X86">
            <v>0</v>
          </cell>
          <cell r="Y86">
            <v>0</v>
          </cell>
          <cell r="Z86">
            <v>0</v>
          </cell>
          <cell r="AA86">
            <v>383948.66</v>
          </cell>
          <cell r="AB86">
            <v>2940.1</v>
          </cell>
          <cell r="AC86">
            <v>2940.1</v>
          </cell>
          <cell r="AD86">
            <v>1</v>
          </cell>
          <cell r="AE86">
            <v>0</v>
          </cell>
          <cell r="AF86">
            <v>0</v>
          </cell>
          <cell r="AG86">
            <v>0</v>
          </cell>
          <cell r="AH86">
            <v>0</v>
          </cell>
          <cell r="AI86">
            <v>376888.76</v>
          </cell>
          <cell r="AJ86">
            <v>2720.83</v>
          </cell>
          <cell r="AK86">
            <v>2720.83</v>
          </cell>
          <cell r="AL86">
            <v>2</v>
          </cell>
          <cell r="AM86">
            <v>0</v>
          </cell>
          <cell r="AN86">
            <v>0</v>
          </cell>
          <cell r="AO86">
            <v>0</v>
          </cell>
          <cell r="AP86">
            <v>0</v>
          </cell>
          <cell r="AQ86">
            <v>369521.82</v>
          </cell>
          <cell r="AR86">
            <v>2667.64</v>
          </cell>
          <cell r="AS86">
            <v>2667.64</v>
          </cell>
          <cell r="AT86">
            <v>1</v>
          </cell>
          <cell r="AU86">
            <v>0</v>
          </cell>
          <cell r="AV86">
            <v>0</v>
          </cell>
          <cell r="AW86">
            <v>0</v>
          </cell>
          <cell r="AX86">
            <v>0</v>
          </cell>
          <cell r="AY86">
            <v>362103.41</v>
          </cell>
          <cell r="AZ86">
            <v>2698.42</v>
          </cell>
          <cell r="BA86">
            <v>2698.42</v>
          </cell>
          <cell r="BB86">
            <v>1</v>
          </cell>
          <cell r="BC86">
            <v>0</v>
          </cell>
          <cell r="BD86">
            <v>0</v>
          </cell>
          <cell r="BE86">
            <v>0</v>
          </cell>
          <cell r="BF86">
            <v>0</v>
          </cell>
          <cell r="BG86">
            <v>354717.51</v>
          </cell>
          <cell r="BH86">
            <v>2560.77</v>
          </cell>
          <cell r="BI86">
            <v>2560.77</v>
          </cell>
          <cell r="BJ86">
            <v>0</v>
          </cell>
          <cell r="BK86">
            <v>0</v>
          </cell>
          <cell r="BL86">
            <v>0</v>
          </cell>
          <cell r="BM86">
            <v>0</v>
          </cell>
          <cell r="BN86">
            <v>0</v>
          </cell>
          <cell r="BO86">
            <v>347195.68</v>
          </cell>
          <cell r="BP86">
            <v>2587.3200000000002</v>
          </cell>
          <cell r="BQ86">
            <v>2587.3200000000002</v>
          </cell>
          <cell r="BR86">
            <v>0</v>
          </cell>
          <cell r="BS86">
            <v>0</v>
          </cell>
          <cell r="BT86">
            <v>0</v>
          </cell>
          <cell r="BU86">
            <v>0</v>
          </cell>
          <cell r="BV86">
            <v>0</v>
          </cell>
          <cell r="BW86">
            <v>339621.29</v>
          </cell>
          <cell r="BX86">
            <v>2609.9699999999998</v>
          </cell>
          <cell r="BY86">
            <v>2609.9699999999998</v>
          </cell>
          <cell r="BZ86">
            <v>0</v>
          </cell>
          <cell r="CA86">
            <v>0</v>
          </cell>
          <cell r="CB86">
            <v>0</v>
          </cell>
          <cell r="CC86">
            <v>0</v>
          </cell>
          <cell r="CD86">
            <v>0</v>
          </cell>
          <cell r="CE86">
            <v>332152.17</v>
          </cell>
          <cell r="CF86">
            <v>2397.87</v>
          </cell>
          <cell r="CG86">
            <v>2397.87</v>
          </cell>
          <cell r="CH86">
            <v>0</v>
          </cell>
          <cell r="CI86">
            <v>0</v>
          </cell>
          <cell r="CJ86">
            <v>0</v>
          </cell>
          <cell r="CK86">
            <v>0</v>
          </cell>
          <cell r="CL86">
            <v>0</v>
          </cell>
          <cell r="CM86">
            <v>324472.68</v>
          </cell>
          <cell r="CN86">
            <v>2417.9899999999998</v>
          </cell>
          <cell r="CO86">
            <v>2417.9899999999998</v>
          </cell>
          <cell r="CP86">
            <v>0</v>
          </cell>
          <cell r="CQ86">
            <v>0</v>
          </cell>
          <cell r="CR86">
            <v>0</v>
          </cell>
          <cell r="CS86">
            <v>0</v>
          </cell>
          <cell r="CT86">
            <v>0</v>
          </cell>
          <cell r="CU86">
            <v>316890.67</v>
          </cell>
          <cell r="CV86">
            <v>2213.89</v>
          </cell>
          <cell r="CW86">
            <v>2213.89</v>
          </cell>
          <cell r="CX86">
            <v>0</v>
          </cell>
          <cell r="CY86">
            <v>0</v>
          </cell>
          <cell r="CZ86">
            <v>0</v>
          </cell>
          <cell r="DA86">
            <v>0</v>
          </cell>
          <cell r="DB86">
            <v>0</v>
          </cell>
          <cell r="DC86">
            <v>309030.77</v>
          </cell>
          <cell r="DD86">
            <v>2302.92</v>
          </cell>
          <cell r="DE86">
            <v>2302.92</v>
          </cell>
          <cell r="DF86">
            <v>0</v>
          </cell>
          <cell r="DG86">
            <v>0</v>
          </cell>
          <cell r="DH86">
            <v>0</v>
          </cell>
          <cell r="DI86">
            <v>0</v>
          </cell>
          <cell r="DJ86">
            <v>0</v>
          </cell>
          <cell r="DY86" t="str">
            <v>normal/no action</v>
          </cell>
          <cell r="EA86" t="str">
            <v xml:space="preserve"> </v>
          </cell>
          <cell r="EB86" t="str">
            <v>normal/no action</v>
          </cell>
          <cell r="ED86" t="str">
            <v xml:space="preserve"> </v>
          </cell>
          <cell r="EE86" t="str">
            <v>normal/no action</v>
          </cell>
          <cell r="EG86" t="str">
            <v xml:space="preserve"> </v>
          </cell>
          <cell r="EH86" t="str">
            <v>normal/no action</v>
          </cell>
          <cell r="EJ86" t="str">
            <v xml:space="preserve"> </v>
          </cell>
          <cell r="EK86" t="str">
            <v>normal/no action</v>
          </cell>
          <cell r="EM86" t="str">
            <v xml:space="preserve"> </v>
          </cell>
          <cell r="EN86" t="str">
            <v>normal/no action</v>
          </cell>
          <cell r="EP86" t="str">
            <v xml:space="preserve"> </v>
          </cell>
          <cell r="EQ86" t="str">
            <v>normal/no action</v>
          </cell>
          <cell r="ES86" t="str">
            <v xml:space="preserve"> </v>
          </cell>
          <cell r="ET86" t="str">
            <v>normal/no action</v>
          </cell>
          <cell r="EV86" t="str">
            <v xml:space="preserve"> </v>
          </cell>
          <cell r="EW86" t="str">
            <v>normal/no action</v>
          </cell>
          <cell r="EY86" t="str">
            <v xml:space="preserve"> </v>
          </cell>
          <cell r="EZ86" t="str">
            <v>normal/no action</v>
          </cell>
          <cell r="FB86" t="str">
            <v xml:space="preserve"> </v>
          </cell>
          <cell r="FC86" t="str">
            <v>normal/no action</v>
          </cell>
          <cell r="FE86" t="str">
            <v xml:space="preserve"> </v>
          </cell>
          <cell r="FF86" t="str">
            <v>normal/no action</v>
          </cell>
          <cell r="FH86" t="str">
            <v xml:space="preserve"> </v>
          </cell>
          <cell r="FI86" t="str">
            <v>normal/no action</v>
          </cell>
          <cell r="FK86" t="str">
            <v xml:space="preserve"> </v>
          </cell>
        </row>
        <row r="87">
          <cell r="B87" t="str">
            <v>001-00000502-8</v>
          </cell>
          <cell r="C87" t="str">
            <v>h</v>
          </cell>
          <cell r="D87" t="str">
            <v>นาย ภาคภูมิ ศรีชำนิ -  นางขวัญใจ  ศรีชำนิ</v>
          </cell>
          <cell r="E87" t="str">
            <v>normal/no action</v>
          </cell>
          <cell r="F87">
            <v>400</v>
          </cell>
          <cell r="H87">
            <v>37693</v>
          </cell>
          <cell r="I87">
            <v>696740.97998280695</v>
          </cell>
          <cell r="J87">
            <v>557392.78398624563</v>
          </cell>
          <cell r="K87">
            <v>414500.3</v>
          </cell>
          <cell r="L87">
            <v>1192.4000000000001</v>
          </cell>
          <cell r="M87">
            <v>1192.4000000000001</v>
          </cell>
          <cell r="N87">
            <v>0</v>
          </cell>
          <cell r="O87">
            <v>0</v>
          </cell>
          <cell r="P87">
            <v>0</v>
          </cell>
          <cell r="Q87">
            <v>0</v>
          </cell>
          <cell r="R87">
            <v>0</v>
          </cell>
          <cell r="S87">
            <v>406225.78</v>
          </cell>
          <cell r="T87">
            <v>1085.1199999999999</v>
          </cell>
          <cell r="U87">
            <v>1085.1199999999999</v>
          </cell>
          <cell r="V87">
            <v>0</v>
          </cell>
          <cell r="W87">
            <v>0</v>
          </cell>
          <cell r="X87">
            <v>0</v>
          </cell>
          <cell r="Y87">
            <v>0</v>
          </cell>
          <cell r="Z87">
            <v>0</v>
          </cell>
          <cell r="AA87">
            <v>397729.91</v>
          </cell>
          <cell r="AB87">
            <v>980.7</v>
          </cell>
          <cell r="AC87">
            <v>980.7</v>
          </cell>
          <cell r="AD87">
            <v>0</v>
          </cell>
          <cell r="AE87">
            <v>0</v>
          </cell>
          <cell r="AF87">
            <v>0</v>
          </cell>
          <cell r="AG87">
            <v>0</v>
          </cell>
          <cell r="AH87">
            <v>0</v>
          </cell>
          <cell r="AI87">
            <v>389181.67</v>
          </cell>
          <cell r="AJ87">
            <v>1039.5999999999999</v>
          </cell>
          <cell r="AK87">
            <v>1039.5999999999999</v>
          </cell>
          <cell r="AL87">
            <v>0</v>
          </cell>
          <cell r="AM87">
            <v>0</v>
          </cell>
          <cell r="AN87">
            <v>0</v>
          </cell>
          <cell r="AO87">
            <v>0</v>
          </cell>
          <cell r="AP87">
            <v>0</v>
          </cell>
          <cell r="AQ87">
            <v>380660.71</v>
          </cell>
          <cell r="AR87">
            <v>938.62</v>
          </cell>
          <cell r="AS87">
            <v>938.62</v>
          </cell>
          <cell r="AT87">
            <v>0</v>
          </cell>
          <cell r="AU87">
            <v>0</v>
          </cell>
          <cell r="AV87">
            <v>0</v>
          </cell>
          <cell r="AW87">
            <v>0</v>
          </cell>
          <cell r="AX87">
            <v>0</v>
          </cell>
          <cell r="AY87">
            <v>372007.25</v>
          </cell>
          <cell r="AZ87">
            <v>993.72</v>
          </cell>
          <cell r="BA87">
            <v>993.72</v>
          </cell>
          <cell r="BB87">
            <v>0</v>
          </cell>
          <cell r="BC87">
            <v>0</v>
          </cell>
          <cell r="BD87">
            <v>0</v>
          </cell>
          <cell r="BE87">
            <v>0</v>
          </cell>
          <cell r="BF87">
            <v>0</v>
          </cell>
          <cell r="BG87">
            <v>363300.45</v>
          </cell>
          <cell r="BH87">
            <v>970.46</v>
          </cell>
          <cell r="BI87">
            <v>970.46</v>
          </cell>
          <cell r="BJ87">
            <v>0</v>
          </cell>
          <cell r="BK87">
            <v>0</v>
          </cell>
          <cell r="BL87">
            <v>0</v>
          </cell>
          <cell r="BM87">
            <v>0</v>
          </cell>
          <cell r="BN87">
            <v>0</v>
          </cell>
          <cell r="BO87">
            <v>354614.62</v>
          </cell>
          <cell r="BP87">
            <v>947.26</v>
          </cell>
          <cell r="BQ87">
            <v>947.26</v>
          </cell>
          <cell r="BR87">
            <v>0</v>
          </cell>
          <cell r="BS87">
            <v>0</v>
          </cell>
          <cell r="BT87">
            <v>0</v>
          </cell>
          <cell r="BU87">
            <v>0</v>
          </cell>
          <cell r="BV87">
            <v>0</v>
          </cell>
          <cell r="BW87">
            <v>345873.47</v>
          </cell>
          <cell r="BX87">
            <v>923.91</v>
          </cell>
          <cell r="BY87">
            <v>923.91</v>
          </cell>
          <cell r="BZ87">
            <v>0</v>
          </cell>
          <cell r="CA87">
            <v>0</v>
          </cell>
          <cell r="CB87">
            <v>0</v>
          </cell>
          <cell r="CC87">
            <v>0</v>
          </cell>
          <cell r="CD87">
            <v>0</v>
          </cell>
          <cell r="CE87">
            <v>336934.5</v>
          </cell>
          <cell r="CF87">
            <v>969.26</v>
          </cell>
          <cell r="CG87">
            <v>969.26</v>
          </cell>
          <cell r="CH87">
            <v>0</v>
          </cell>
          <cell r="CI87">
            <v>0</v>
          </cell>
          <cell r="CJ87">
            <v>0</v>
          </cell>
          <cell r="CK87">
            <v>0</v>
          </cell>
          <cell r="CL87">
            <v>0</v>
          </cell>
          <cell r="CM87">
            <v>328149.96000000002</v>
          </cell>
          <cell r="CN87">
            <v>876.57</v>
          </cell>
          <cell r="CO87">
            <v>876.57</v>
          </cell>
          <cell r="CP87">
            <v>0</v>
          </cell>
          <cell r="CQ87">
            <v>0</v>
          </cell>
          <cell r="CR87">
            <v>0</v>
          </cell>
          <cell r="CS87">
            <v>0</v>
          </cell>
          <cell r="CT87">
            <v>0</v>
          </cell>
          <cell r="CU87">
            <v>318970.52</v>
          </cell>
          <cell r="CV87">
            <v>1048.67</v>
          </cell>
          <cell r="CW87">
            <v>1048.67</v>
          </cell>
          <cell r="CX87">
            <v>0</v>
          </cell>
          <cell r="CY87">
            <v>0</v>
          </cell>
          <cell r="CZ87">
            <v>0</v>
          </cell>
          <cell r="DA87">
            <v>0</v>
          </cell>
          <cell r="DB87">
            <v>0</v>
          </cell>
          <cell r="DC87">
            <v>310264.49</v>
          </cell>
          <cell r="DD87">
            <v>765.04</v>
          </cell>
          <cell r="DE87">
            <v>765.04</v>
          </cell>
          <cell r="DF87">
            <v>0</v>
          </cell>
          <cell r="DG87">
            <v>0</v>
          </cell>
          <cell r="DH87">
            <v>0</v>
          </cell>
          <cell r="DI87">
            <v>0</v>
          </cell>
          <cell r="DJ87">
            <v>0</v>
          </cell>
          <cell r="DY87" t="str">
            <v>normal/no action</v>
          </cell>
          <cell r="EA87" t="str">
            <v xml:space="preserve"> </v>
          </cell>
          <cell r="EB87" t="str">
            <v>normal/no action</v>
          </cell>
          <cell r="ED87" t="str">
            <v xml:space="preserve"> </v>
          </cell>
          <cell r="EE87" t="str">
            <v>normal/no action</v>
          </cell>
          <cell r="EG87" t="str">
            <v xml:space="preserve"> </v>
          </cell>
          <cell r="EH87" t="str">
            <v>normal/no action</v>
          </cell>
          <cell r="EJ87" t="str">
            <v xml:space="preserve"> </v>
          </cell>
          <cell r="EK87" t="str">
            <v>normal/no action</v>
          </cell>
          <cell r="EM87" t="str">
            <v xml:space="preserve"> </v>
          </cell>
          <cell r="EN87" t="str">
            <v>normal/no action</v>
          </cell>
          <cell r="EP87" t="str">
            <v xml:space="preserve"> </v>
          </cell>
          <cell r="EQ87" t="str">
            <v>normal/no action</v>
          </cell>
          <cell r="ES87" t="str">
            <v xml:space="preserve"> </v>
          </cell>
          <cell r="ET87" t="str">
            <v>normal/no action</v>
          </cell>
          <cell r="EV87" t="str">
            <v xml:space="preserve"> </v>
          </cell>
          <cell r="EW87" t="str">
            <v>normal/no action</v>
          </cell>
          <cell r="EY87" t="str">
            <v xml:space="preserve"> </v>
          </cell>
          <cell r="EZ87" t="str">
            <v>normal/no action</v>
          </cell>
          <cell r="FB87" t="str">
            <v xml:space="preserve"> </v>
          </cell>
          <cell r="FC87" t="str">
            <v>normal/no action</v>
          </cell>
          <cell r="FE87" t="str">
            <v xml:space="preserve"> </v>
          </cell>
          <cell r="FF87" t="str">
            <v>normal/no action</v>
          </cell>
          <cell r="FH87" t="str">
            <v xml:space="preserve"> </v>
          </cell>
          <cell r="FI87" t="str">
            <v>normal/no action</v>
          </cell>
          <cell r="FK87" t="str">
            <v xml:space="preserve"> </v>
          </cell>
        </row>
        <row r="88">
          <cell r="B88" t="str">
            <v>001-00000285-2</v>
          </cell>
          <cell r="C88" t="str">
            <v>h</v>
          </cell>
          <cell r="D88" t="str">
            <v>นางสาวศรกมล  ภูผาคุณ</v>
          </cell>
          <cell r="E88" t="str">
            <v>normal/no action</v>
          </cell>
          <cell r="F88">
            <v>200</v>
          </cell>
          <cell r="H88">
            <v>35025</v>
          </cell>
          <cell r="I88">
            <v>1400000</v>
          </cell>
          <cell r="J88">
            <v>840000</v>
          </cell>
          <cell r="K88">
            <v>471467.64</v>
          </cell>
          <cell r="L88">
            <v>2576.9299999999998</v>
          </cell>
          <cell r="M88">
            <v>2576.9299999999998</v>
          </cell>
          <cell r="N88">
            <v>0</v>
          </cell>
          <cell r="O88">
            <v>0</v>
          </cell>
          <cell r="P88">
            <v>0</v>
          </cell>
          <cell r="Q88">
            <v>0</v>
          </cell>
          <cell r="R88">
            <v>0</v>
          </cell>
          <cell r="S88">
            <v>459658.12</v>
          </cell>
          <cell r="T88">
            <v>3110.56</v>
          </cell>
          <cell r="U88">
            <v>3110.56</v>
          </cell>
          <cell r="V88">
            <v>0</v>
          </cell>
          <cell r="W88">
            <v>0</v>
          </cell>
          <cell r="X88">
            <v>0</v>
          </cell>
          <cell r="Y88">
            <v>0</v>
          </cell>
          <cell r="Z88">
            <v>0</v>
          </cell>
          <cell r="AA88">
            <v>448366.87</v>
          </cell>
          <cell r="AB88">
            <v>2800.76</v>
          </cell>
          <cell r="AC88">
            <v>2800.76</v>
          </cell>
          <cell r="AD88">
            <v>0</v>
          </cell>
          <cell r="AE88">
            <v>0</v>
          </cell>
          <cell r="AF88">
            <v>0</v>
          </cell>
          <cell r="AG88">
            <v>0</v>
          </cell>
          <cell r="AH88">
            <v>0</v>
          </cell>
          <cell r="AI88">
            <v>436984.52</v>
          </cell>
          <cell r="AJ88">
            <v>2729.66</v>
          </cell>
          <cell r="AK88">
            <v>2729.66</v>
          </cell>
          <cell r="AL88">
            <v>0</v>
          </cell>
          <cell r="AM88">
            <v>0</v>
          </cell>
          <cell r="AN88">
            <v>0</v>
          </cell>
          <cell r="AO88">
            <v>0</v>
          </cell>
          <cell r="AP88">
            <v>0</v>
          </cell>
          <cell r="AQ88">
            <v>426761.42</v>
          </cell>
          <cell r="AR88">
            <v>1332.9</v>
          </cell>
          <cell r="AS88">
            <v>1332.9</v>
          </cell>
          <cell r="AT88">
            <v>0</v>
          </cell>
          <cell r="AU88">
            <v>0</v>
          </cell>
          <cell r="AV88">
            <v>0</v>
          </cell>
          <cell r="AW88">
            <v>0</v>
          </cell>
          <cell r="AX88">
            <v>0</v>
          </cell>
          <cell r="AY88">
            <v>414316.14</v>
          </cell>
          <cell r="AZ88">
            <v>2156.71</v>
          </cell>
          <cell r="BA88">
            <v>2156.71</v>
          </cell>
          <cell r="BB88">
            <v>0</v>
          </cell>
          <cell r="BC88">
            <v>0</v>
          </cell>
          <cell r="BD88">
            <v>0</v>
          </cell>
          <cell r="BE88">
            <v>0</v>
          </cell>
          <cell r="BF88">
            <v>0</v>
          </cell>
          <cell r="BG88">
            <v>402227.7</v>
          </cell>
          <cell r="BH88">
            <v>2407.86</v>
          </cell>
          <cell r="BI88">
            <v>2407.86</v>
          </cell>
          <cell r="BJ88">
            <v>0</v>
          </cell>
          <cell r="BK88">
            <v>0</v>
          </cell>
          <cell r="BL88">
            <v>0</v>
          </cell>
          <cell r="BM88">
            <v>0</v>
          </cell>
          <cell r="BN88">
            <v>0</v>
          </cell>
          <cell r="BO88">
            <v>390159.01</v>
          </cell>
          <cell r="BP88">
            <v>2640.25</v>
          </cell>
          <cell r="BQ88">
            <v>2640.25</v>
          </cell>
          <cell r="BR88">
            <v>0</v>
          </cell>
          <cell r="BS88">
            <v>0</v>
          </cell>
          <cell r="BT88">
            <v>0</v>
          </cell>
          <cell r="BU88">
            <v>0</v>
          </cell>
          <cell r="BV88">
            <v>0</v>
          </cell>
          <cell r="BW88">
            <v>378611.65</v>
          </cell>
          <cell r="BX88">
            <v>2266.48</v>
          </cell>
          <cell r="BY88">
            <v>2266.48</v>
          </cell>
          <cell r="BZ88">
            <v>0</v>
          </cell>
          <cell r="CA88">
            <v>0</v>
          </cell>
          <cell r="CB88">
            <v>0</v>
          </cell>
          <cell r="CC88">
            <v>0</v>
          </cell>
          <cell r="CD88">
            <v>0</v>
          </cell>
          <cell r="CE88">
            <v>367060.64</v>
          </cell>
          <cell r="CF88">
            <v>1719.65</v>
          </cell>
          <cell r="CG88">
            <v>1719.65</v>
          </cell>
          <cell r="CH88">
            <v>0</v>
          </cell>
          <cell r="CI88">
            <v>0</v>
          </cell>
          <cell r="CJ88">
            <v>0</v>
          </cell>
          <cell r="CK88">
            <v>0</v>
          </cell>
          <cell r="CL88">
            <v>0</v>
          </cell>
          <cell r="CM88">
            <v>354926.73</v>
          </cell>
          <cell r="CN88">
            <v>1755.19</v>
          </cell>
          <cell r="CO88">
            <v>1755.19</v>
          </cell>
          <cell r="CP88">
            <v>0</v>
          </cell>
          <cell r="CQ88">
            <v>0</v>
          </cell>
          <cell r="CR88">
            <v>0</v>
          </cell>
          <cell r="CS88">
            <v>0</v>
          </cell>
          <cell r="CT88">
            <v>0</v>
          </cell>
          <cell r="CU88">
            <v>342698.08</v>
          </cell>
          <cell r="CV88">
            <v>1694.71</v>
          </cell>
          <cell r="CW88">
            <v>1694.71</v>
          </cell>
          <cell r="CX88">
            <v>0</v>
          </cell>
          <cell r="CY88">
            <v>0</v>
          </cell>
          <cell r="CZ88">
            <v>0</v>
          </cell>
          <cell r="DA88">
            <v>0</v>
          </cell>
          <cell r="DB88">
            <v>0</v>
          </cell>
          <cell r="DC88">
            <v>331087.5</v>
          </cell>
          <cell r="DD88">
            <v>1034.08</v>
          </cell>
          <cell r="DE88">
            <v>1034.08</v>
          </cell>
          <cell r="DF88">
            <v>0</v>
          </cell>
          <cell r="DG88">
            <v>0</v>
          </cell>
          <cell r="DH88">
            <v>0</v>
          </cell>
          <cell r="DI88">
            <v>0</v>
          </cell>
          <cell r="DJ88">
            <v>0</v>
          </cell>
          <cell r="DY88" t="str">
            <v>normal/no action</v>
          </cell>
          <cell r="EA88" t="str">
            <v xml:space="preserve"> </v>
          </cell>
          <cell r="EB88" t="str">
            <v>normal/no action</v>
          </cell>
          <cell r="ED88" t="str">
            <v xml:space="preserve"> </v>
          </cell>
          <cell r="EE88" t="str">
            <v>normal/no action</v>
          </cell>
          <cell r="EG88" t="str">
            <v xml:space="preserve"> </v>
          </cell>
          <cell r="EH88" t="str">
            <v>normal/no action</v>
          </cell>
          <cell r="EJ88" t="str">
            <v xml:space="preserve"> </v>
          </cell>
          <cell r="EK88" t="str">
            <v>normal/no action</v>
          </cell>
          <cell r="EM88" t="str">
            <v xml:space="preserve"> </v>
          </cell>
          <cell r="EN88" t="str">
            <v>normal/no action</v>
          </cell>
          <cell r="EP88" t="str">
            <v xml:space="preserve"> </v>
          </cell>
          <cell r="EQ88" t="str">
            <v>normal/no action</v>
          </cell>
          <cell r="ES88" t="str">
            <v xml:space="preserve"> </v>
          </cell>
          <cell r="ET88" t="str">
            <v>normal/no action</v>
          </cell>
          <cell r="EV88" t="str">
            <v xml:space="preserve"> </v>
          </cell>
          <cell r="EW88" t="str">
            <v>normal/no action</v>
          </cell>
          <cell r="EY88" t="str">
            <v xml:space="preserve"> </v>
          </cell>
          <cell r="EZ88" t="str">
            <v>normal/no action</v>
          </cell>
          <cell r="FB88" t="str">
            <v xml:space="preserve"> </v>
          </cell>
          <cell r="FC88" t="str">
            <v>normal/no action</v>
          </cell>
          <cell r="FE88" t="str">
            <v xml:space="preserve"> </v>
          </cell>
          <cell r="FF88" t="str">
            <v>normal/no action</v>
          </cell>
          <cell r="FH88" t="str">
            <v xml:space="preserve"> </v>
          </cell>
          <cell r="FI88" t="str">
            <v>normal/no action</v>
          </cell>
          <cell r="FK88" t="str">
            <v xml:space="preserve"> </v>
          </cell>
        </row>
        <row r="89">
          <cell r="B89" t="str">
            <v>001-00000030-1</v>
          </cell>
          <cell r="C89" t="str">
            <v>h</v>
          </cell>
          <cell r="D89" t="str">
            <v>นางปภัสสร( ณัฐภัสสร)  อุบลพงศ์ - นายพันธุ์พงษ์  อุบลพงศ์</v>
          </cell>
          <cell r="E89" t="str">
            <v>normal/no action</v>
          </cell>
          <cell r="F89">
            <v>200</v>
          </cell>
          <cell r="H89">
            <v>35236</v>
          </cell>
          <cell r="I89">
            <v>780000</v>
          </cell>
          <cell r="J89">
            <v>468000</v>
          </cell>
          <cell r="K89">
            <v>373643.59</v>
          </cell>
          <cell r="L89">
            <v>644.91999999999996</v>
          </cell>
          <cell r="M89">
            <v>644.91999999999996</v>
          </cell>
          <cell r="N89">
            <v>3</v>
          </cell>
          <cell r="O89">
            <v>0</v>
          </cell>
          <cell r="P89">
            <v>0</v>
          </cell>
          <cell r="Q89">
            <v>0</v>
          </cell>
          <cell r="R89">
            <v>0</v>
          </cell>
          <cell r="S89">
            <v>370150.01</v>
          </cell>
          <cell r="T89">
            <v>851.85</v>
          </cell>
          <cell r="U89">
            <v>851.85</v>
          </cell>
          <cell r="V89">
            <v>3</v>
          </cell>
          <cell r="W89">
            <v>0</v>
          </cell>
          <cell r="X89">
            <v>0</v>
          </cell>
          <cell r="Y89">
            <v>0</v>
          </cell>
          <cell r="Z89">
            <v>0</v>
          </cell>
          <cell r="AA89">
            <v>366850.63</v>
          </cell>
          <cell r="AB89">
            <v>703.54</v>
          </cell>
          <cell r="AC89">
            <v>703.54</v>
          </cell>
          <cell r="AD89">
            <v>7</v>
          </cell>
          <cell r="AE89">
            <v>0</v>
          </cell>
          <cell r="AF89">
            <v>0</v>
          </cell>
          <cell r="AG89">
            <v>0</v>
          </cell>
          <cell r="AH89">
            <v>0</v>
          </cell>
          <cell r="AI89">
            <v>363531.62</v>
          </cell>
          <cell r="AJ89">
            <v>697.18</v>
          </cell>
          <cell r="AK89">
            <v>697.18</v>
          </cell>
          <cell r="AL89">
            <v>3</v>
          </cell>
          <cell r="AM89">
            <v>0</v>
          </cell>
          <cell r="AN89">
            <v>0</v>
          </cell>
          <cell r="AO89">
            <v>0</v>
          </cell>
          <cell r="AP89">
            <v>0</v>
          </cell>
          <cell r="AQ89">
            <v>360192.89</v>
          </cell>
          <cell r="AR89">
            <v>621.70000000000005</v>
          </cell>
          <cell r="AS89">
            <v>621.70000000000005</v>
          </cell>
          <cell r="AT89">
            <v>7</v>
          </cell>
          <cell r="AU89">
            <v>0</v>
          </cell>
          <cell r="AV89">
            <v>0</v>
          </cell>
          <cell r="AW89">
            <v>0</v>
          </cell>
          <cell r="AX89">
            <v>0</v>
          </cell>
          <cell r="AY89">
            <v>356627.07</v>
          </cell>
          <cell r="AZ89">
            <v>820.73</v>
          </cell>
          <cell r="BA89">
            <v>820.73</v>
          </cell>
          <cell r="BB89">
            <v>7</v>
          </cell>
          <cell r="BC89">
            <v>0</v>
          </cell>
          <cell r="BD89">
            <v>0</v>
          </cell>
          <cell r="BE89">
            <v>0</v>
          </cell>
          <cell r="BF89">
            <v>0</v>
          </cell>
          <cell r="BG89">
            <v>353315.68</v>
          </cell>
          <cell r="BH89">
            <v>677.59</v>
          </cell>
          <cell r="BI89">
            <v>677.59</v>
          </cell>
          <cell r="BJ89">
            <v>8</v>
          </cell>
          <cell r="BK89">
            <v>0</v>
          </cell>
          <cell r="BL89">
            <v>0</v>
          </cell>
          <cell r="BM89">
            <v>0</v>
          </cell>
          <cell r="BN89">
            <v>0</v>
          </cell>
          <cell r="BO89">
            <v>349780.69</v>
          </cell>
          <cell r="BP89">
            <v>804.97</v>
          </cell>
          <cell r="BQ89">
            <v>804.97</v>
          </cell>
          <cell r="BR89">
            <v>8</v>
          </cell>
          <cell r="BS89">
            <v>0</v>
          </cell>
          <cell r="BT89">
            <v>0</v>
          </cell>
          <cell r="BU89">
            <v>0</v>
          </cell>
          <cell r="BV89">
            <v>0</v>
          </cell>
          <cell r="BW89">
            <v>346360.2</v>
          </cell>
          <cell r="BX89">
            <v>797.11</v>
          </cell>
          <cell r="BY89">
            <v>797.11</v>
          </cell>
          <cell r="BZ89">
            <v>8</v>
          </cell>
          <cell r="CA89">
            <v>0</v>
          </cell>
          <cell r="CB89">
            <v>0</v>
          </cell>
          <cell r="CC89">
            <v>0</v>
          </cell>
          <cell r="CD89">
            <v>0</v>
          </cell>
          <cell r="CE89">
            <v>342919.39</v>
          </cell>
          <cell r="CF89">
            <v>723.42</v>
          </cell>
          <cell r="CG89">
            <v>723.42</v>
          </cell>
          <cell r="CH89">
            <v>8</v>
          </cell>
          <cell r="CI89">
            <v>0</v>
          </cell>
          <cell r="CJ89">
            <v>0</v>
          </cell>
          <cell r="CK89">
            <v>0</v>
          </cell>
          <cell r="CL89">
            <v>0</v>
          </cell>
          <cell r="CM89">
            <v>342919.39</v>
          </cell>
          <cell r="CN89">
            <v>2762.15</v>
          </cell>
          <cell r="CO89">
            <v>2762.15</v>
          </cell>
          <cell r="CP89">
            <v>8</v>
          </cell>
          <cell r="CQ89">
            <v>0</v>
          </cell>
          <cell r="CR89">
            <v>0</v>
          </cell>
          <cell r="CS89">
            <v>0</v>
          </cell>
          <cell r="CT89">
            <v>0</v>
          </cell>
          <cell r="CU89">
            <v>342919.39</v>
          </cell>
          <cell r="CV89">
            <v>4735.1099999999997</v>
          </cell>
          <cell r="CW89">
            <v>4735.1099999999997</v>
          </cell>
          <cell r="CX89">
            <v>10</v>
          </cell>
          <cell r="CY89">
            <v>0</v>
          </cell>
          <cell r="CZ89">
            <v>0</v>
          </cell>
          <cell r="DA89">
            <v>0</v>
          </cell>
          <cell r="DB89">
            <v>0</v>
          </cell>
          <cell r="DC89">
            <v>332206.75</v>
          </cell>
          <cell r="DD89">
            <v>955.66</v>
          </cell>
          <cell r="DE89">
            <v>955.66</v>
          </cell>
          <cell r="DF89">
            <v>9</v>
          </cell>
          <cell r="DG89">
            <v>0</v>
          </cell>
          <cell r="DH89">
            <v>0</v>
          </cell>
          <cell r="DI89">
            <v>0</v>
          </cell>
          <cell r="DJ89">
            <v>0</v>
          </cell>
          <cell r="DY89" t="str">
            <v>normal/no action</v>
          </cell>
          <cell r="EA89" t="str">
            <v xml:space="preserve"> </v>
          </cell>
          <cell r="EB89" t="str">
            <v>normal/no action</v>
          </cell>
          <cell r="ED89" t="str">
            <v xml:space="preserve"> </v>
          </cell>
          <cell r="EE89" t="str">
            <v>normal/no action</v>
          </cell>
          <cell r="EG89" t="str">
            <v xml:space="preserve"> </v>
          </cell>
          <cell r="EH89" t="str">
            <v>normal/no action</v>
          </cell>
          <cell r="EJ89" t="str">
            <v xml:space="preserve"> </v>
          </cell>
          <cell r="EK89" t="str">
            <v>ชั้นNotice0</v>
          </cell>
          <cell r="EM89" t="str">
            <v xml:space="preserve"> </v>
          </cell>
          <cell r="EN89" t="str">
            <v>normal/no action</v>
          </cell>
          <cell r="EP89" t="str">
            <v>ผ่อนชำระปกติ (เป็นค่างวดค้างเก่า)</v>
          </cell>
          <cell r="EQ89" t="str">
            <v>normal/no action</v>
          </cell>
          <cell r="ES89" t="str">
            <v>ผ่อนชำระปกติ (เป็นค่างวดค้างเก่า)</v>
          </cell>
          <cell r="ET89" t="str">
            <v>normal/no action</v>
          </cell>
          <cell r="EV89" t="str">
            <v>ผ่อนชำระปกติ (เป็นค่างวดค้างเก่า)</v>
          </cell>
          <cell r="EW89" t="str">
            <v>normal/no action</v>
          </cell>
          <cell r="EY89" t="str">
            <v>ผ่อนชำระปกติ (เป็นค่างวดค้างเก่า)</v>
          </cell>
          <cell r="EZ89" t="str">
            <v>normal/no action</v>
          </cell>
          <cell r="FB89" t="str">
            <v>ผ่อนชำระปกติ (เป็นค่างวดค้างเก่า)</v>
          </cell>
          <cell r="FC89" t="str">
            <v>normal/no action</v>
          </cell>
          <cell r="FE89" t="str">
            <v>ผ่อนชำระปกติ (เป็นค่างวดค้างเก่า)</v>
          </cell>
          <cell r="FF89" t="str">
            <v>normal/no action</v>
          </cell>
          <cell r="FH89" t="str">
            <v>ผ่อนชำระปกติ (เป็นค่างวดค้างเก่า)</v>
          </cell>
          <cell r="FI89" t="str">
            <v>normal/no action</v>
          </cell>
          <cell r="FK89" t="str">
            <v>ผ่อนชำระปกติ (เป็นค่างวดค้างเก่า)</v>
          </cell>
        </row>
        <row r="90">
          <cell r="B90" t="str">
            <v>001-00000879-4</v>
          </cell>
          <cell r="C90" t="str">
            <v>h</v>
          </cell>
          <cell r="D90" t="str">
            <v>นายธงชัย , นางดาวประกาย  ลักษณะโต</v>
          </cell>
          <cell r="E90" t="str">
            <v>normal/no action</v>
          </cell>
          <cell r="F90">
            <v>100</v>
          </cell>
          <cell r="H90">
            <v>37637</v>
          </cell>
          <cell r="I90">
            <v>1200000</v>
          </cell>
          <cell r="J90">
            <v>960000</v>
          </cell>
          <cell r="K90">
            <v>402888.11</v>
          </cell>
          <cell r="L90">
            <v>2317.98</v>
          </cell>
          <cell r="M90">
            <v>2317.98</v>
          </cell>
          <cell r="N90">
            <v>1</v>
          </cell>
          <cell r="O90">
            <v>0</v>
          </cell>
          <cell r="P90">
            <v>0</v>
          </cell>
          <cell r="Q90">
            <v>0</v>
          </cell>
          <cell r="R90">
            <v>0</v>
          </cell>
          <cell r="S90">
            <v>398515.16</v>
          </cell>
          <cell r="T90">
            <v>2063.54</v>
          </cell>
          <cell r="U90">
            <v>2063.54</v>
          </cell>
          <cell r="V90">
            <v>1</v>
          </cell>
          <cell r="W90">
            <v>0</v>
          </cell>
          <cell r="X90">
            <v>0</v>
          </cell>
          <cell r="Y90">
            <v>0</v>
          </cell>
          <cell r="Z90">
            <v>0</v>
          </cell>
          <cell r="AA90">
            <v>393731.56</v>
          </cell>
          <cell r="AB90">
            <v>2038.77</v>
          </cell>
          <cell r="AC90">
            <v>2038.77</v>
          </cell>
          <cell r="AD90">
            <v>0</v>
          </cell>
          <cell r="AE90">
            <v>0</v>
          </cell>
          <cell r="AF90">
            <v>0</v>
          </cell>
          <cell r="AG90">
            <v>0</v>
          </cell>
          <cell r="AH90">
            <v>0</v>
          </cell>
          <cell r="AI90">
            <v>388845.84</v>
          </cell>
          <cell r="AJ90">
            <v>2237.1999999999998</v>
          </cell>
          <cell r="AK90">
            <v>2237.1999999999998</v>
          </cell>
          <cell r="AL90">
            <v>1</v>
          </cell>
          <cell r="AM90">
            <v>0</v>
          </cell>
          <cell r="AN90">
            <v>0</v>
          </cell>
          <cell r="AO90">
            <v>0</v>
          </cell>
          <cell r="AP90">
            <v>0</v>
          </cell>
          <cell r="AQ90">
            <v>384157.61</v>
          </cell>
          <cell r="AR90">
            <v>2136.5500000000002</v>
          </cell>
          <cell r="AS90">
            <v>2136.5500000000002</v>
          </cell>
          <cell r="AT90">
            <v>0</v>
          </cell>
          <cell r="AU90">
            <v>0</v>
          </cell>
          <cell r="AV90">
            <v>0</v>
          </cell>
          <cell r="AW90">
            <v>0</v>
          </cell>
          <cell r="AX90">
            <v>0</v>
          </cell>
          <cell r="AY90">
            <v>379515.18</v>
          </cell>
          <cell r="AZ90">
            <v>2037.94</v>
          </cell>
          <cell r="BA90">
            <v>2037.94</v>
          </cell>
          <cell r="BB90">
            <v>0</v>
          </cell>
          <cell r="BC90">
            <v>0</v>
          </cell>
          <cell r="BD90">
            <v>0</v>
          </cell>
          <cell r="BE90">
            <v>0</v>
          </cell>
          <cell r="BF90">
            <v>0</v>
          </cell>
          <cell r="BG90">
            <v>374480.34</v>
          </cell>
          <cell r="BH90">
            <v>2226.36</v>
          </cell>
          <cell r="BI90">
            <v>2226.36</v>
          </cell>
          <cell r="BJ90">
            <v>0</v>
          </cell>
          <cell r="BK90">
            <v>0</v>
          </cell>
          <cell r="BL90">
            <v>0</v>
          </cell>
          <cell r="BM90">
            <v>0</v>
          </cell>
          <cell r="BN90">
            <v>0</v>
          </cell>
          <cell r="BO90">
            <v>369778.52</v>
          </cell>
          <cell r="BP90">
            <v>2127.4899999999998</v>
          </cell>
          <cell r="BQ90">
            <v>2127.4899999999998</v>
          </cell>
          <cell r="BR90">
            <v>0</v>
          </cell>
          <cell r="BS90">
            <v>0</v>
          </cell>
          <cell r="BT90">
            <v>0</v>
          </cell>
          <cell r="BU90">
            <v>0</v>
          </cell>
          <cell r="BV90">
            <v>0</v>
          </cell>
          <cell r="BW90">
            <v>360008.1</v>
          </cell>
          <cell r="BX90">
            <v>69.040000000000006</v>
          </cell>
          <cell r="BY90">
            <v>69.040000000000006</v>
          </cell>
          <cell r="BZ90">
            <v>0</v>
          </cell>
          <cell r="CA90">
            <v>0</v>
          </cell>
          <cell r="CB90">
            <v>0</v>
          </cell>
          <cell r="CC90">
            <v>0</v>
          </cell>
          <cell r="CD90">
            <v>0</v>
          </cell>
          <cell r="CE90">
            <v>360008.1</v>
          </cell>
          <cell r="CF90">
            <v>2140.3200000000002</v>
          </cell>
          <cell r="CG90">
            <v>2140.3200000000002</v>
          </cell>
          <cell r="CH90">
            <v>0</v>
          </cell>
          <cell r="CI90">
            <v>0</v>
          </cell>
          <cell r="CJ90">
            <v>0</v>
          </cell>
          <cell r="CK90">
            <v>0</v>
          </cell>
          <cell r="CL90">
            <v>0</v>
          </cell>
          <cell r="CM90">
            <v>355148.42</v>
          </cell>
          <cell r="CN90">
            <v>2111.4299999999998</v>
          </cell>
          <cell r="CO90">
            <v>2111.4299999999998</v>
          </cell>
          <cell r="CP90">
            <v>0</v>
          </cell>
          <cell r="CQ90">
            <v>0</v>
          </cell>
          <cell r="CR90">
            <v>0</v>
          </cell>
          <cell r="CS90">
            <v>0</v>
          </cell>
          <cell r="CT90">
            <v>0</v>
          </cell>
          <cell r="CU90">
            <v>350259.85</v>
          </cell>
          <cell r="CV90">
            <v>2015.19</v>
          </cell>
          <cell r="CW90">
            <v>2015.19</v>
          </cell>
          <cell r="CX90">
            <v>0</v>
          </cell>
          <cell r="CY90">
            <v>0</v>
          </cell>
          <cell r="CZ90">
            <v>0</v>
          </cell>
          <cell r="DA90">
            <v>0</v>
          </cell>
          <cell r="DB90">
            <v>0</v>
          </cell>
          <cell r="DC90">
            <v>339995.38</v>
          </cell>
          <cell r="DD90">
            <v>326.02</v>
          </cell>
          <cell r="DE90">
            <v>326.02</v>
          </cell>
          <cell r="DF90">
            <v>0</v>
          </cell>
          <cell r="DG90">
            <v>0</v>
          </cell>
          <cell r="DH90">
            <v>0</v>
          </cell>
          <cell r="DI90">
            <v>0</v>
          </cell>
          <cell r="DJ90">
            <v>0</v>
          </cell>
          <cell r="DY90" t="str">
            <v>normal/no action</v>
          </cell>
          <cell r="EA90" t="str">
            <v xml:space="preserve"> </v>
          </cell>
          <cell r="EB90" t="str">
            <v>normal/no action</v>
          </cell>
          <cell r="ED90" t="str">
            <v xml:space="preserve"> </v>
          </cell>
          <cell r="EE90" t="str">
            <v>normal/no action</v>
          </cell>
          <cell r="EG90" t="str">
            <v xml:space="preserve"> </v>
          </cell>
          <cell r="EH90" t="str">
            <v>normal/no action</v>
          </cell>
          <cell r="EJ90" t="str">
            <v xml:space="preserve"> </v>
          </cell>
          <cell r="EK90" t="str">
            <v>normal/no action</v>
          </cell>
          <cell r="EM90" t="str">
            <v xml:space="preserve"> </v>
          </cell>
          <cell r="EN90" t="str">
            <v>normal/no action</v>
          </cell>
          <cell r="EP90" t="str">
            <v xml:space="preserve"> </v>
          </cell>
          <cell r="EQ90" t="str">
            <v>normal/no action</v>
          </cell>
          <cell r="ES90" t="str">
            <v xml:space="preserve"> </v>
          </cell>
          <cell r="ET90" t="str">
            <v>normal/no action</v>
          </cell>
          <cell r="EV90" t="str">
            <v xml:space="preserve"> </v>
          </cell>
          <cell r="EW90" t="str">
            <v>normal/no action</v>
          </cell>
          <cell r="EY90" t="str">
            <v xml:space="preserve"> </v>
          </cell>
          <cell r="EZ90" t="str">
            <v>normal/no action</v>
          </cell>
          <cell r="FB90" t="str">
            <v xml:space="preserve"> </v>
          </cell>
          <cell r="FC90" t="str">
            <v>normal/no action</v>
          </cell>
          <cell r="FE90" t="str">
            <v xml:space="preserve"> </v>
          </cell>
          <cell r="FF90" t="str">
            <v>normal/no action</v>
          </cell>
          <cell r="FH90" t="str">
            <v xml:space="preserve"> </v>
          </cell>
          <cell r="FI90" t="str">
            <v>normal/no action</v>
          </cell>
          <cell r="FK90" t="str">
            <v xml:space="preserve"> </v>
          </cell>
        </row>
        <row r="91">
          <cell r="B91" t="str">
            <v>001-00000948-8</v>
          </cell>
          <cell r="C91" t="str">
            <v>h</v>
          </cell>
          <cell r="D91" t="str">
            <v xml:space="preserve">นาง ปรารถนา ฉ่ำชื่น </v>
          </cell>
          <cell r="E91" t="str">
            <v>normal/no action</v>
          </cell>
          <cell r="H91">
            <v>38139</v>
          </cell>
          <cell r="I91">
            <v>1600000</v>
          </cell>
          <cell r="J91">
            <v>1280000</v>
          </cell>
          <cell r="BO91">
            <v>180000</v>
          </cell>
          <cell r="BP91">
            <v>491.92</v>
          </cell>
          <cell r="BQ91">
            <v>491.92</v>
          </cell>
          <cell r="BR91">
            <v>0</v>
          </cell>
          <cell r="BS91">
            <v>0</v>
          </cell>
          <cell r="BT91">
            <v>0</v>
          </cell>
          <cell r="BU91">
            <v>0</v>
          </cell>
          <cell r="BV91">
            <v>0</v>
          </cell>
          <cell r="BW91">
            <v>176449.34</v>
          </cell>
          <cell r="BX91">
            <v>443.64</v>
          </cell>
          <cell r="BY91">
            <v>443.64</v>
          </cell>
          <cell r="BZ91">
            <v>0</v>
          </cell>
          <cell r="CA91">
            <v>0</v>
          </cell>
          <cell r="CB91">
            <v>0</v>
          </cell>
          <cell r="CC91">
            <v>0</v>
          </cell>
          <cell r="CD91">
            <v>0</v>
          </cell>
          <cell r="CE91">
            <v>352887.42</v>
          </cell>
          <cell r="CF91">
            <v>925.82</v>
          </cell>
          <cell r="CG91">
            <v>925.82</v>
          </cell>
          <cell r="CH91">
            <v>0</v>
          </cell>
          <cell r="CI91">
            <v>0</v>
          </cell>
          <cell r="CJ91">
            <v>0</v>
          </cell>
          <cell r="CK91">
            <v>0</v>
          </cell>
          <cell r="CL91">
            <v>0</v>
          </cell>
          <cell r="CM91">
            <v>349844.7</v>
          </cell>
          <cell r="CN91">
            <v>956.08</v>
          </cell>
          <cell r="CO91">
            <v>956.08</v>
          </cell>
          <cell r="CP91">
            <v>0</v>
          </cell>
          <cell r="CQ91">
            <v>0</v>
          </cell>
          <cell r="CR91">
            <v>0</v>
          </cell>
          <cell r="CS91">
            <v>0</v>
          </cell>
          <cell r="CT91">
            <v>0</v>
          </cell>
          <cell r="CU91">
            <v>346753.75</v>
          </cell>
          <cell r="CV91">
            <v>985.54</v>
          </cell>
          <cell r="CW91">
            <v>985.54</v>
          </cell>
          <cell r="CX91">
            <v>0</v>
          </cell>
          <cell r="CY91">
            <v>0</v>
          </cell>
          <cell r="CZ91">
            <v>0</v>
          </cell>
          <cell r="DA91">
            <v>0</v>
          </cell>
          <cell r="DB91">
            <v>0</v>
          </cell>
          <cell r="DC91">
            <v>343804.63</v>
          </cell>
          <cell r="DD91">
            <v>901.99</v>
          </cell>
          <cell r="DE91">
            <v>901.99</v>
          </cell>
          <cell r="DF91">
            <v>0</v>
          </cell>
          <cell r="DG91">
            <v>0</v>
          </cell>
          <cell r="DH91">
            <v>0</v>
          </cell>
          <cell r="DI91">
            <v>0</v>
          </cell>
          <cell r="DJ91">
            <v>0</v>
          </cell>
          <cell r="ET91" t="str">
            <v>normal/no action</v>
          </cell>
          <cell r="EW91" t="str">
            <v>normal/no action</v>
          </cell>
          <cell r="EZ91" t="str">
            <v>normal/no action</v>
          </cell>
          <cell r="FC91" t="str">
            <v>normal/no action</v>
          </cell>
          <cell r="FF91" t="str">
            <v>normal/no action</v>
          </cell>
          <cell r="FI91" t="str">
            <v>normal/no action</v>
          </cell>
        </row>
        <row r="92">
          <cell r="B92" t="str">
            <v>001-00000216-1</v>
          </cell>
          <cell r="C92" t="str">
            <v>h</v>
          </cell>
          <cell r="D92" t="str">
            <v>นางกมลวรรณ เชาว์ขวัญยืน</v>
          </cell>
          <cell r="E92" t="str">
            <v>normal/no action</v>
          </cell>
          <cell r="F92">
            <v>200</v>
          </cell>
          <cell r="H92">
            <v>35208</v>
          </cell>
          <cell r="I92">
            <v>5500000</v>
          </cell>
          <cell r="J92">
            <v>3300000</v>
          </cell>
          <cell r="K92">
            <v>576527.09</v>
          </cell>
          <cell r="L92">
            <v>1890.69</v>
          </cell>
          <cell r="M92">
            <v>1890.69</v>
          </cell>
          <cell r="N92">
            <v>0</v>
          </cell>
          <cell r="O92">
            <v>0</v>
          </cell>
          <cell r="P92">
            <v>0</v>
          </cell>
          <cell r="Q92">
            <v>0</v>
          </cell>
          <cell r="R92">
            <v>0</v>
          </cell>
          <cell r="S92">
            <v>558519.87</v>
          </cell>
          <cell r="T92">
            <v>1648.48</v>
          </cell>
          <cell r="U92">
            <v>1648.48</v>
          </cell>
          <cell r="V92">
            <v>0</v>
          </cell>
          <cell r="W92">
            <v>0</v>
          </cell>
          <cell r="X92">
            <v>0</v>
          </cell>
          <cell r="Y92">
            <v>0</v>
          </cell>
          <cell r="Z92">
            <v>0</v>
          </cell>
          <cell r="AA92">
            <v>540079.4</v>
          </cell>
          <cell r="AB92">
            <v>1653.09</v>
          </cell>
          <cell r="AC92">
            <v>1653.09</v>
          </cell>
          <cell r="AD92">
            <v>0</v>
          </cell>
          <cell r="AE92">
            <v>0</v>
          </cell>
          <cell r="AF92">
            <v>0</v>
          </cell>
          <cell r="AG92">
            <v>0</v>
          </cell>
          <cell r="AH92">
            <v>0</v>
          </cell>
          <cell r="AI92">
            <v>521641.53</v>
          </cell>
          <cell r="AJ92">
            <v>1710.7</v>
          </cell>
          <cell r="AK92">
            <v>1710.7</v>
          </cell>
          <cell r="AL92">
            <v>0</v>
          </cell>
          <cell r="AM92">
            <v>0</v>
          </cell>
          <cell r="AN92">
            <v>0</v>
          </cell>
          <cell r="AO92">
            <v>0</v>
          </cell>
          <cell r="AP92">
            <v>0</v>
          </cell>
          <cell r="AQ92">
            <v>503259.25</v>
          </cell>
          <cell r="AR92">
            <v>1595.4</v>
          </cell>
          <cell r="AS92">
            <v>1595.4</v>
          </cell>
          <cell r="AT92">
            <v>0</v>
          </cell>
          <cell r="AU92">
            <v>0</v>
          </cell>
          <cell r="AV92">
            <v>0</v>
          </cell>
          <cell r="AW92">
            <v>0</v>
          </cell>
          <cell r="AX92">
            <v>0</v>
          </cell>
          <cell r="AY92">
            <v>484869.69</v>
          </cell>
          <cell r="AZ92">
            <v>1484.1</v>
          </cell>
          <cell r="BA92">
            <v>1484.1</v>
          </cell>
          <cell r="BB92">
            <v>0</v>
          </cell>
          <cell r="BC92">
            <v>0</v>
          </cell>
          <cell r="BD92">
            <v>0</v>
          </cell>
          <cell r="BE92">
            <v>0</v>
          </cell>
          <cell r="BF92">
            <v>0</v>
          </cell>
          <cell r="BG92">
            <v>466309.8</v>
          </cell>
          <cell r="BH92">
            <v>1427.29</v>
          </cell>
          <cell r="BI92">
            <v>1427.29</v>
          </cell>
          <cell r="BJ92">
            <v>0</v>
          </cell>
          <cell r="BK92">
            <v>0</v>
          </cell>
          <cell r="BL92">
            <v>0</v>
          </cell>
          <cell r="BM92">
            <v>0</v>
          </cell>
          <cell r="BN92">
            <v>0</v>
          </cell>
          <cell r="BO92">
            <v>447638.06</v>
          </cell>
          <cell r="BP92">
            <v>1468.01</v>
          </cell>
          <cell r="BQ92">
            <v>1468.01</v>
          </cell>
          <cell r="BR92">
            <v>0</v>
          </cell>
          <cell r="BS92">
            <v>0</v>
          </cell>
          <cell r="BT92">
            <v>0</v>
          </cell>
          <cell r="BU92">
            <v>0</v>
          </cell>
          <cell r="BV92">
            <v>0</v>
          </cell>
          <cell r="BW92">
            <v>429053.94</v>
          </cell>
          <cell r="BX92">
            <v>1360.16</v>
          </cell>
          <cell r="BY92">
            <v>1360.16</v>
          </cell>
          <cell r="BZ92">
            <v>0</v>
          </cell>
          <cell r="CA92">
            <v>0</v>
          </cell>
          <cell r="CB92">
            <v>0</v>
          </cell>
          <cell r="CC92">
            <v>0</v>
          </cell>
          <cell r="CD92">
            <v>0</v>
          </cell>
          <cell r="CE92">
            <v>410311</v>
          </cell>
          <cell r="CF92">
            <v>1300.74</v>
          </cell>
          <cell r="CG92">
            <v>1300.74</v>
          </cell>
          <cell r="CH92">
            <v>0</v>
          </cell>
          <cell r="CI92">
            <v>0</v>
          </cell>
          <cell r="CJ92">
            <v>0</v>
          </cell>
          <cell r="CK92">
            <v>0</v>
          </cell>
          <cell r="CL92">
            <v>0</v>
          </cell>
          <cell r="CM92">
            <v>391596.3</v>
          </cell>
          <cell r="CN92">
            <v>1198.6099999999999</v>
          </cell>
          <cell r="CO92">
            <v>1198.6099999999999</v>
          </cell>
          <cell r="CP92">
            <v>0</v>
          </cell>
          <cell r="CQ92">
            <v>0</v>
          </cell>
          <cell r="CR92">
            <v>0</v>
          </cell>
          <cell r="CS92">
            <v>0</v>
          </cell>
          <cell r="CT92">
            <v>0</v>
          </cell>
          <cell r="CU92">
            <v>372687.72</v>
          </cell>
          <cell r="CV92">
            <v>1181.47</v>
          </cell>
          <cell r="CW92">
            <v>1181.47</v>
          </cell>
          <cell r="CX92">
            <v>0</v>
          </cell>
          <cell r="CY92">
            <v>0</v>
          </cell>
          <cell r="CZ92">
            <v>0</v>
          </cell>
          <cell r="DA92">
            <v>0</v>
          </cell>
          <cell r="DB92">
            <v>0</v>
          </cell>
          <cell r="DC92">
            <v>353759.93</v>
          </cell>
          <cell r="DD92">
            <v>1160.1400000000001</v>
          </cell>
          <cell r="DE92">
            <v>1160.1400000000001</v>
          </cell>
          <cell r="DF92">
            <v>0</v>
          </cell>
          <cell r="DG92">
            <v>0</v>
          </cell>
          <cell r="DH92">
            <v>0</v>
          </cell>
          <cell r="DI92">
            <v>0</v>
          </cell>
          <cell r="DJ92">
            <v>0</v>
          </cell>
          <cell r="DY92" t="str">
            <v>normal/no action</v>
          </cell>
          <cell r="EA92" t="str">
            <v xml:space="preserve"> </v>
          </cell>
          <cell r="EB92" t="str">
            <v>normal/no action</v>
          </cell>
          <cell r="ED92" t="str">
            <v xml:space="preserve"> </v>
          </cell>
          <cell r="EE92" t="str">
            <v>normal/no action</v>
          </cell>
          <cell r="EG92" t="str">
            <v xml:space="preserve"> </v>
          </cell>
          <cell r="EH92" t="str">
            <v>normal/no action</v>
          </cell>
          <cell r="EJ92" t="str">
            <v xml:space="preserve"> </v>
          </cell>
          <cell r="EK92" t="str">
            <v>normal/no action</v>
          </cell>
          <cell r="EM92" t="str">
            <v xml:space="preserve"> </v>
          </cell>
          <cell r="EN92" t="str">
            <v>normal/no action</v>
          </cell>
          <cell r="EP92" t="str">
            <v xml:space="preserve"> </v>
          </cell>
          <cell r="EQ92" t="str">
            <v>normal/no action</v>
          </cell>
          <cell r="ES92" t="str">
            <v xml:space="preserve"> </v>
          </cell>
          <cell r="ET92" t="str">
            <v>normal/no action</v>
          </cell>
          <cell r="EV92" t="str">
            <v xml:space="preserve"> </v>
          </cell>
          <cell r="EW92" t="str">
            <v>normal/no action</v>
          </cell>
          <cell r="EY92" t="str">
            <v xml:space="preserve"> </v>
          </cell>
          <cell r="EZ92" t="str">
            <v>normal/no action</v>
          </cell>
          <cell r="FB92" t="str">
            <v xml:space="preserve"> </v>
          </cell>
          <cell r="FC92" t="str">
            <v>normal/no action</v>
          </cell>
          <cell r="FE92" t="str">
            <v xml:space="preserve"> </v>
          </cell>
          <cell r="FF92" t="str">
            <v>normal/no action</v>
          </cell>
          <cell r="FH92" t="str">
            <v xml:space="preserve"> </v>
          </cell>
          <cell r="FI92" t="str">
            <v>normal/no action</v>
          </cell>
          <cell r="FK92" t="str">
            <v xml:space="preserve"> </v>
          </cell>
        </row>
        <row r="93">
          <cell r="B93" t="str">
            <v>001-00000925-1</v>
          </cell>
          <cell r="C93" t="str">
            <v>h</v>
          </cell>
          <cell r="D93" t="str">
            <v xml:space="preserve">นาย จรัญ วุฒินรากร </v>
          </cell>
          <cell r="E93" t="str">
            <v>normal/no action</v>
          </cell>
          <cell r="H93">
            <v>38033</v>
          </cell>
          <cell r="I93">
            <v>1362562.6167814846</v>
          </cell>
          <cell r="J93">
            <v>1090050.0934251877</v>
          </cell>
          <cell r="AI93">
            <v>395655.89</v>
          </cell>
          <cell r="AJ93">
            <v>43.25</v>
          </cell>
          <cell r="AK93">
            <v>43.25</v>
          </cell>
          <cell r="AL93">
            <v>0</v>
          </cell>
          <cell r="AM93">
            <v>0</v>
          </cell>
          <cell r="AN93">
            <v>0</v>
          </cell>
          <cell r="AO93">
            <v>0</v>
          </cell>
          <cell r="AP93">
            <v>0</v>
          </cell>
          <cell r="AQ93">
            <v>391866.92</v>
          </cell>
          <cell r="AR93">
            <v>128.51</v>
          </cell>
          <cell r="AS93">
            <v>128.51</v>
          </cell>
          <cell r="AT93">
            <v>0</v>
          </cell>
          <cell r="AU93">
            <v>0</v>
          </cell>
          <cell r="AV93">
            <v>0</v>
          </cell>
          <cell r="AW93">
            <v>0</v>
          </cell>
          <cell r="AX93">
            <v>0</v>
          </cell>
          <cell r="AY93">
            <v>388109.19</v>
          </cell>
          <cell r="AZ93">
            <v>212.13</v>
          </cell>
          <cell r="BA93">
            <v>212.13</v>
          </cell>
          <cell r="BB93">
            <v>0</v>
          </cell>
          <cell r="BC93">
            <v>0</v>
          </cell>
          <cell r="BD93">
            <v>0</v>
          </cell>
          <cell r="BE93">
            <v>0</v>
          </cell>
          <cell r="BF93">
            <v>0</v>
          </cell>
          <cell r="BG93">
            <v>384466.83</v>
          </cell>
          <cell r="BH93">
            <v>126.08</v>
          </cell>
          <cell r="BI93">
            <v>126.08</v>
          </cell>
          <cell r="BJ93">
            <v>0</v>
          </cell>
          <cell r="BK93">
            <v>0</v>
          </cell>
          <cell r="BL93">
            <v>0</v>
          </cell>
          <cell r="BM93">
            <v>0</v>
          </cell>
          <cell r="BN93">
            <v>0</v>
          </cell>
          <cell r="BO93">
            <v>380727.67</v>
          </cell>
          <cell r="BP93">
            <v>166.48</v>
          </cell>
          <cell r="BQ93">
            <v>166.48</v>
          </cell>
          <cell r="BR93">
            <v>0</v>
          </cell>
          <cell r="BS93">
            <v>0</v>
          </cell>
          <cell r="BT93">
            <v>0</v>
          </cell>
          <cell r="BU93">
            <v>0</v>
          </cell>
          <cell r="BV93">
            <v>0</v>
          </cell>
          <cell r="BW93">
            <v>376976.25</v>
          </cell>
          <cell r="BX93">
            <v>206.05</v>
          </cell>
          <cell r="BY93">
            <v>206.05</v>
          </cell>
          <cell r="BZ93">
            <v>0</v>
          </cell>
          <cell r="CA93">
            <v>0</v>
          </cell>
          <cell r="CB93">
            <v>0</v>
          </cell>
          <cell r="CC93">
            <v>0</v>
          </cell>
          <cell r="CD93">
            <v>0</v>
          </cell>
          <cell r="CE93">
            <v>373294.95</v>
          </cell>
          <cell r="CF93">
            <v>122.42</v>
          </cell>
          <cell r="CG93">
            <v>122.42</v>
          </cell>
          <cell r="CH93">
            <v>0</v>
          </cell>
          <cell r="CI93">
            <v>0</v>
          </cell>
          <cell r="CJ93">
            <v>0</v>
          </cell>
          <cell r="CK93">
            <v>0</v>
          </cell>
          <cell r="CL93">
            <v>0</v>
          </cell>
          <cell r="CM93">
            <v>369478.35</v>
          </cell>
          <cell r="CN93">
            <v>201.95</v>
          </cell>
          <cell r="CO93">
            <v>201.95</v>
          </cell>
          <cell r="CP93">
            <v>0</v>
          </cell>
          <cell r="CQ93">
            <v>0</v>
          </cell>
          <cell r="CR93">
            <v>0</v>
          </cell>
          <cell r="CS93">
            <v>0</v>
          </cell>
          <cell r="CT93">
            <v>0</v>
          </cell>
          <cell r="CU93">
            <v>365690.04</v>
          </cell>
          <cell r="CV93">
            <v>199.88</v>
          </cell>
          <cell r="CW93">
            <v>199.88</v>
          </cell>
          <cell r="CX93">
            <v>0</v>
          </cell>
          <cell r="CY93">
            <v>0</v>
          </cell>
          <cell r="CZ93">
            <v>0</v>
          </cell>
          <cell r="DA93">
            <v>0</v>
          </cell>
          <cell r="DB93">
            <v>0</v>
          </cell>
          <cell r="DC93">
            <v>361969.26</v>
          </cell>
          <cell r="DD93">
            <v>158.27000000000001</v>
          </cell>
          <cell r="DE93">
            <v>158.27000000000001</v>
          </cell>
          <cell r="DF93">
            <v>0</v>
          </cell>
          <cell r="DG93">
            <v>0</v>
          </cell>
          <cell r="DH93">
            <v>0</v>
          </cell>
          <cell r="DI93">
            <v>0</v>
          </cell>
          <cell r="DJ93">
            <v>0</v>
          </cell>
          <cell r="EH93" t="str">
            <v>normal/no action</v>
          </cell>
          <cell r="EK93" t="str">
            <v>normal/no action</v>
          </cell>
          <cell r="EN93" t="str">
            <v>normal/no action</v>
          </cell>
          <cell r="EQ93" t="str">
            <v>normal/no action</v>
          </cell>
          <cell r="ET93" t="str">
            <v>normal/no action</v>
          </cell>
          <cell r="EW93" t="str">
            <v>normal/no action</v>
          </cell>
          <cell r="EZ93" t="str">
            <v>normal/no action</v>
          </cell>
          <cell r="FC93" t="str">
            <v>normal/no action</v>
          </cell>
          <cell r="FF93" t="str">
            <v>normal/no action</v>
          </cell>
          <cell r="FI93" t="str">
            <v>normal/no action</v>
          </cell>
        </row>
        <row r="94">
          <cell r="B94" t="str">
            <v>001-00000495-8</v>
          </cell>
          <cell r="C94" t="str">
            <v>h</v>
          </cell>
          <cell r="D94" t="str">
            <v xml:space="preserve">นางสาว กัญญา - นายประพันธ์   จันทร์จุไร </v>
          </cell>
          <cell r="E94" t="str">
            <v>normal/no action</v>
          </cell>
          <cell r="F94">
            <v>400</v>
          </cell>
          <cell r="H94">
            <v>35719</v>
          </cell>
          <cell r="I94">
            <v>858000</v>
          </cell>
          <cell r="J94">
            <v>514800</v>
          </cell>
          <cell r="K94">
            <v>438338.79</v>
          </cell>
          <cell r="L94">
            <v>2161.67</v>
          </cell>
          <cell r="M94">
            <v>2161.67</v>
          </cell>
          <cell r="N94">
            <v>2</v>
          </cell>
          <cell r="O94">
            <v>0</v>
          </cell>
          <cell r="P94">
            <v>0</v>
          </cell>
          <cell r="Q94">
            <v>0</v>
          </cell>
          <cell r="R94">
            <v>0</v>
          </cell>
          <cell r="S94">
            <v>433060.74</v>
          </cell>
          <cell r="T94">
            <v>2402.6</v>
          </cell>
          <cell r="U94">
            <v>2402.6</v>
          </cell>
          <cell r="V94">
            <v>2</v>
          </cell>
          <cell r="W94">
            <v>0</v>
          </cell>
          <cell r="X94">
            <v>0</v>
          </cell>
          <cell r="Y94">
            <v>0</v>
          </cell>
          <cell r="Z94">
            <v>0</v>
          </cell>
          <cell r="AA94">
            <v>427752.33</v>
          </cell>
          <cell r="AB94">
            <v>2461.04</v>
          </cell>
          <cell r="AC94">
            <v>2461.04</v>
          </cell>
          <cell r="AD94">
            <v>0</v>
          </cell>
          <cell r="AE94">
            <v>0</v>
          </cell>
          <cell r="AF94">
            <v>0</v>
          </cell>
          <cell r="AG94">
            <v>0</v>
          </cell>
          <cell r="AH94">
            <v>0</v>
          </cell>
          <cell r="AI94">
            <v>423907.57</v>
          </cell>
          <cell r="AJ94">
            <v>1219.46</v>
          </cell>
          <cell r="AK94">
            <v>1219.46</v>
          </cell>
          <cell r="AL94">
            <v>2</v>
          </cell>
          <cell r="AM94">
            <v>0</v>
          </cell>
          <cell r="AN94">
            <v>0</v>
          </cell>
          <cell r="AO94">
            <v>0</v>
          </cell>
          <cell r="AP94">
            <v>0</v>
          </cell>
          <cell r="AQ94">
            <v>417414.13</v>
          </cell>
          <cell r="AR94">
            <v>2487.33</v>
          </cell>
          <cell r="AS94">
            <v>2487.33</v>
          </cell>
          <cell r="AT94">
            <v>0</v>
          </cell>
          <cell r="AU94">
            <v>0</v>
          </cell>
          <cell r="AV94">
            <v>0</v>
          </cell>
          <cell r="AW94">
            <v>0</v>
          </cell>
          <cell r="AX94">
            <v>0</v>
          </cell>
          <cell r="AY94">
            <v>412873.39</v>
          </cell>
          <cell r="AZ94">
            <v>1866.41</v>
          </cell>
          <cell r="BA94">
            <v>1866.41</v>
          </cell>
          <cell r="BB94">
            <v>0</v>
          </cell>
          <cell r="BC94">
            <v>0</v>
          </cell>
          <cell r="BD94">
            <v>0</v>
          </cell>
          <cell r="BE94">
            <v>0</v>
          </cell>
          <cell r="BF94">
            <v>0</v>
          </cell>
          <cell r="BG94">
            <v>407194.31</v>
          </cell>
          <cell r="BH94">
            <v>2259.09</v>
          </cell>
          <cell r="BI94">
            <v>2259.09</v>
          </cell>
          <cell r="BJ94">
            <v>0</v>
          </cell>
          <cell r="BK94">
            <v>0</v>
          </cell>
          <cell r="BL94">
            <v>0</v>
          </cell>
          <cell r="BM94">
            <v>0</v>
          </cell>
          <cell r="BN94">
            <v>0</v>
          </cell>
          <cell r="BO94">
            <v>402573.77</v>
          </cell>
          <cell r="BP94">
            <v>1654.41</v>
          </cell>
          <cell r="BQ94">
            <v>1654.41</v>
          </cell>
          <cell r="BR94">
            <v>0</v>
          </cell>
          <cell r="BS94">
            <v>0</v>
          </cell>
          <cell r="BT94">
            <v>0</v>
          </cell>
          <cell r="BU94">
            <v>0</v>
          </cell>
          <cell r="BV94">
            <v>0</v>
          </cell>
          <cell r="BW94">
            <v>397172.67</v>
          </cell>
          <cell r="BX94">
            <v>1795.44</v>
          </cell>
          <cell r="BY94">
            <v>1795.44</v>
          </cell>
          <cell r="BZ94">
            <v>0</v>
          </cell>
          <cell r="CA94">
            <v>0</v>
          </cell>
          <cell r="CB94">
            <v>0</v>
          </cell>
          <cell r="CC94">
            <v>0</v>
          </cell>
          <cell r="CD94">
            <v>0</v>
          </cell>
          <cell r="CE94">
            <v>392229.05</v>
          </cell>
          <cell r="CF94">
            <v>1370.12</v>
          </cell>
          <cell r="CG94">
            <v>1370.12</v>
          </cell>
          <cell r="CH94">
            <v>0</v>
          </cell>
          <cell r="CI94">
            <v>0</v>
          </cell>
          <cell r="CJ94">
            <v>0</v>
          </cell>
          <cell r="CK94">
            <v>0</v>
          </cell>
          <cell r="CL94">
            <v>0</v>
          </cell>
          <cell r="CM94">
            <v>386685.72</v>
          </cell>
          <cell r="CN94">
            <v>1589.12</v>
          </cell>
          <cell r="CO94">
            <v>1589.12</v>
          </cell>
          <cell r="CP94">
            <v>0</v>
          </cell>
          <cell r="CQ94">
            <v>0</v>
          </cell>
          <cell r="CR94">
            <v>0</v>
          </cell>
          <cell r="CS94">
            <v>0</v>
          </cell>
          <cell r="CT94">
            <v>0</v>
          </cell>
          <cell r="CU94">
            <v>380713.21</v>
          </cell>
          <cell r="CV94">
            <v>2112.1799999999998</v>
          </cell>
          <cell r="CW94">
            <v>2112.1799999999998</v>
          </cell>
          <cell r="CX94">
            <v>0</v>
          </cell>
          <cell r="CY94">
            <v>0</v>
          </cell>
          <cell r="CZ94">
            <v>0</v>
          </cell>
          <cell r="DA94">
            <v>0</v>
          </cell>
          <cell r="DB94">
            <v>0</v>
          </cell>
          <cell r="DC94">
            <v>375181.85</v>
          </cell>
          <cell r="DD94">
            <v>2235.67</v>
          </cell>
          <cell r="DE94">
            <v>2235.67</v>
          </cell>
          <cell r="DF94">
            <v>0</v>
          </cell>
          <cell r="DG94">
            <v>0</v>
          </cell>
          <cell r="DH94">
            <v>0</v>
          </cell>
          <cell r="DI94">
            <v>0</v>
          </cell>
          <cell r="DJ94">
            <v>0</v>
          </cell>
          <cell r="DY94" t="str">
            <v>normal/no action</v>
          </cell>
          <cell r="EA94" t="str">
            <v xml:space="preserve"> </v>
          </cell>
          <cell r="EB94" t="str">
            <v>normal/no action</v>
          </cell>
          <cell r="ED94" t="str">
            <v xml:space="preserve"> </v>
          </cell>
          <cell r="EE94" t="str">
            <v>normal/no action</v>
          </cell>
          <cell r="EG94" t="str">
            <v xml:space="preserve"> </v>
          </cell>
          <cell r="EH94" t="str">
            <v>normal/no action</v>
          </cell>
          <cell r="EJ94" t="str">
            <v xml:space="preserve"> </v>
          </cell>
          <cell r="EK94" t="str">
            <v>normal/no action</v>
          </cell>
          <cell r="EM94" t="str">
            <v xml:space="preserve"> </v>
          </cell>
          <cell r="EN94" t="str">
            <v>normal/no action</v>
          </cell>
          <cell r="EP94" t="str">
            <v xml:space="preserve"> </v>
          </cell>
          <cell r="EQ94" t="str">
            <v>normal/no action</v>
          </cell>
          <cell r="ES94" t="str">
            <v xml:space="preserve"> </v>
          </cell>
          <cell r="ET94" t="str">
            <v>normal/no action</v>
          </cell>
          <cell r="EV94" t="str">
            <v xml:space="preserve"> </v>
          </cell>
          <cell r="EW94" t="str">
            <v>normal/no action</v>
          </cell>
          <cell r="EY94" t="str">
            <v xml:space="preserve"> </v>
          </cell>
          <cell r="EZ94" t="str">
            <v>normal/no action</v>
          </cell>
          <cell r="FB94" t="str">
            <v xml:space="preserve"> </v>
          </cell>
          <cell r="FC94" t="str">
            <v>normal/no action</v>
          </cell>
          <cell r="FE94" t="str">
            <v xml:space="preserve"> </v>
          </cell>
          <cell r="FF94" t="str">
            <v>normal/no action</v>
          </cell>
          <cell r="FH94" t="str">
            <v xml:space="preserve"> </v>
          </cell>
          <cell r="FI94" t="str">
            <v>normal/no action</v>
          </cell>
          <cell r="FK94" t="str">
            <v xml:space="preserve"> </v>
          </cell>
        </row>
        <row r="95">
          <cell r="B95" t="str">
            <v>001-00000840-7</v>
          </cell>
          <cell r="C95" t="str">
            <v>h</v>
          </cell>
          <cell r="D95" t="str">
            <v xml:space="preserve">นาย เรวัตน์ สุทธิประภา </v>
          </cell>
          <cell r="E95" t="str">
            <v>normal/no action</v>
          </cell>
          <cell r="F95">
            <v>300</v>
          </cell>
          <cell r="H95">
            <v>38268</v>
          </cell>
          <cell r="I95">
            <v>484647.51077659271</v>
          </cell>
          <cell r="J95">
            <v>387718.0086212742</v>
          </cell>
          <cell r="K95">
            <v>421916.62</v>
          </cell>
          <cell r="L95">
            <v>1941.97</v>
          </cell>
          <cell r="M95">
            <v>1941.97</v>
          </cell>
          <cell r="N95">
            <v>0</v>
          </cell>
          <cell r="O95">
            <v>37916.620000000003</v>
          </cell>
          <cell r="P95">
            <v>1941.97</v>
          </cell>
          <cell r="Q95">
            <v>0</v>
          </cell>
          <cell r="R95">
            <v>0</v>
          </cell>
          <cell r="S95">
            <v>418425</v>
          </cell>
          <cell r="T95">
            <v>1925.9</v>
          </cell>
          <cell r="U95">
            <v>1925.9</v>
          </cell>
          <cell r="V95">
            <v>0</v>
          </cell>
          <cell r="W95">
            <v>34425</v>
          </cell>
          <cell r="X95">
            <v>1925.9</v>
          </cell>
          <cell r="Y95">
            <v>0</v>
          </cell>
          <cell r="Z95">
            <v>0</v>
          </cell>
          <cell r="AA95">
            <v>414671.88</v>
          </cell>
          <cell r="AB95">
            <v>1988.15</v>
          </cell>
          <cell r="AC95">
            <v>1988.15</v>
          </cell>
          <cell r="AD95">
            <v>0</v>
          </cell>
          <cell r="AE95">
            <v>30671.88</v>
          </cell>
          <cell r="AF95">
            <v>1988.15</v>
          </cell>
          <cell r="AG95">
            <v>0</v>
          </cell>
          <cell r="AH95">
            <v>0</v>
          </cell>
          <cell r="AI95">
            <v>411216.71</v>
          </cell>
          <cell r="AJ95">
            <v>1892.72</v>
          </cell>
          <cell r="AK95">
            <v>1892.72</v>
          </cell>
          <cell r="AL95">
            <v>0</v>
          </cell>
          <cell r="AM95">
            <v>27216.71</v>
          </cell>
          <cell r="AN95">
            <v>1892.72</v>
          </cell>
          <cell r="AO95">
            <v>0</v>
          </cell>
          <cell r="AP95">
            <v>0</v>
          </cell>
          <cell r="AQ95">
            <v>407661.47</v>
          </cell>
          <cell r="AR95">
            <v>1798.18</v>
          </cell>
          <cell r="AS95">
            <v>1798.18</v>
          </cell>
          <cell r="AT95">
            <v>0</v>
          </cell>
          <cell r="AU95">
            <v>0</v>
          </cell>
          <cell r="AV95">
            <v>0</v>
          </cell>
          <cell r="AW95">
            <v>0</v>
          </cell>
          <cell r="AX95">
            <v>0</v>
          </cell>
          <cell r="AY95">
            <v>403928.74</v>
          </cell>
          <cell r="AZ95">
            <v>1936.64</v>
          </cell>
          <cell r="BA95">
            <v>1936.64</v>
          </cell>
          <cell r="BB95">
            <v>0</v>
          </cell>
          <cell r="BC95">
            <v>0</v>
          </cell>
          <cell r="BD95">
            <v>0</v>
          </cell>
          <cell r="BE95">
            <v>0</v>
          </cell>
          <cell r="BF95">
            <v>0</v>
          </cell>
          <cell r="BG95">
            <v>400330.17</v>
          </cell>
          <cell r="BH95">
            <v>1842.62</v>
          </cell>
          <cell r="BI95">
            <v>1842.62</v>
          </cell>
          <cell r="BJ95">
            <v>0</v>
          </cell>
          <cell r="BK95">
            <v>0</v>
          </cell>
          <cell r="BL95">
            <v>0</v>
          </cell>
          <cell r="BM95">
            <v>0</v>
          </cell>
          <cell r="BN95">
            <v>0</v>
          </cell>
          <cell r="BO95">
            <v>396633.44</v>
          </cell>
          <cell r="BP95">
            <v>1901.67</v>
          </cell>
          <cell r="BQ95">
            <v>1901.67</v>
          </cell>
          <cell r="BR95">
            <v>0</v>
          </cell>
          <cell r="BS95">
            <v>0</v>
          </cell>
          <cell r="BT95">
            <v>0</v>
          </cell>
          <cell r="BU95">
            <v>0</v>
          </cell>
          <cell r="BV95">
            <v>0</v>
          </cell>
          <cell r="BW95">
            <v>393143.64</v>
          </cell>
          <cell r="BX95">
            <v>1734.14</v>
          </cell>
          <cell r="BY95">
            <v>1734.14</v>
          </cell>
          <cell r="BZ95">
            <v>0</v>
          </cell>
          <cell r="CA95">
            <v>0</v>
          </cell>
          <cell r="CB95">
            <v>0</v>
          </cell>
          <cell r="CC95">
            <v>0</v>
          </cell>
          <cell r="CD95">
            <v>0</v>
          </cell>
          <cell r="CE95">
            <v>389330.16</v>
          </cell>
          <cell r="CF95">
            <v>1791.99</v>
          </cell>
          <cell r="CG95">
            <v>1791.99</v>
          </cell>
          <cell r="CH95">
            <v>0</v>
          </cell>
          <cell r="CI95">
            <v>0</v>
          </cell>
          <cell r="CJ95">
            <v>0</v>
          </cell>
          <cell r="CK95">
            <v>0</v>
          </cell>
          <cell r="CL95">
            <v>0</v>
          </cell>
          <cell r="CM95">
            <v>385570.15</v>
          </cell>
          <cell r="CN95">
            <v>1848.62</v>
          </cell>
          <cell r="CO95">
            <v>1848.62</v>
          </cell>
          <cell r="CP95">
            <v>0</v>
          </cell>
          <cell r="CQ95">
            <v>0</v>
          </cell>
          <cell r="CR95">
            <v>0</v>
          </cell>
          <cell r="CS95">
            <v>0</v>
          </cell>
          <cell r="CT95">
            <v>0</v>
          </cell>
          <cell r="CU95">
            <v>381714.55</v>
          </cell>
          <cell r="CV95">
            <v>1903.35</v>
          </cell>
          <cell r="CW95">
            <v>1903.35</v>
          </cell>
          <cell r="CX95">
            <v>0</v>
          </cell>
          <cell r="CY95">
            <v>0</v>
          </cell>
          <cell r="CZ95">
            <v>0</v>
          </cell>
          <cell r="DA95">
            <v>0</v>
          </cell>
          <cell r="DB95">
            <v>0</v>
          </cell>
          <cell r="DC95">
            <v>378130.34</v>
          </cell>
          <cell r="DD95">
            <v>1740.44</v>
          </cell>
          <cell r="DE95">
            <v>1740.44</v>
          </cell>
          <cell r="DF95">
            <v>0</v>
          </cell>
          <cell r="DG95">
            <v>0</v>
          </cell>
          <cell r="DH95">
            <v>0</v>
          </cell>
          <cell r="DI95">
            <v>0</v>
          </cell>
          <cell r="DJ95">
            <v>0</v>
          </cell>
          <cell r="DY95" t="str">
            <v>normal/no action</v>
          </cell>
          <cell r="EA95" t="str">
            <v xml:space="preserve"> </v>
          </cell>
          <cell r="EB95" t="str">
            <v>normal/no action</v>
          </cell>
          <cell r="ED95" t="str">
            <v xml:space="preserve"> </v>
          </cell>
          <cell r="EE95" t="str">
            <v>normal/no action</v>
          </cell>
          <cell r="EG95" t="str">
            <v xml:space="preserve"> </v>
          </cell>
          <cell r="EH95" t="str">
            <v>normal/no action</v>
          </cell>
          <cell r="EJ95" t="str">
            <v xml:space="preserve"> </v>
          </cell>
          <cell r="EK95" t="str">
            <v>normal/no action</v>
          </cell>
          <cell r="EM95" t="str">
            <v xml:space="preserve"> </v>
          </cell>
          <cell r="EN95" t="str">
            <v>normal/no action</v>
          </cell>
          <cell r="EP95" t="str">
            <v xml:space="preserve"> </v>
          </cell>
          <cell r="EQ95" t="str">
            <v>normal/no action</v>
          </cell>
          <cell r="ES95" t="str">
            <v xml:space="preserve"> </v>
          </cell>
          <cell r="ET95" t="str">
            <v>normal/no action</v>
          </cell>
          <cell r="EV95" t="str">
            <v xml:space="preserve"> </v>
          </cell>
          <cell r="EW95" t="str">
            <v>normal/no action</v>
          </cell>
          <cell r="EY95" t="str">
            <v xml:space="preserve"> </v>
          </cell>
          <cell r="EZ95" t="str">
            <v>normal/no action</v>
          </cell>
          <cell r="FB95" t="str">
            <v xml:space="preserve"> </v>
          </cell>
          <cell r="FC95" t="str">
            <v>normal/no action</v>
          </cell>
          <cell r="FE95" t="str">
            <v xml:space="preserve"> </v>
          </cell>
          <cell r="FF95" t="str">
            <v>normal/no action</v>
          </cell>
          <cell r="FH95" t="str">
            <v xml:space="preserve"> </v>
          </cell>
          <cell r="FI95" t="str">
            <v>normal/no action</v>
          </cell>
          <cell r="FK95" t="str">
            <v xml:space="preserve"> </v>
          </cell>
        </row>
        <row r="96">
          <cell r="B96" t="str">
            <v>001-00000138-2</v>
          </cell>
          <cell r="C96" t="str">
            <v>h</v>
          </cell>
          <cell r="D96" t="str">
            <v>นาง สุภัทรา สุวัตถี - นายสุวิทย์ สุวัตถี</v>
          </cell>
          <cell r="E96" t="str">
            <v>normal/no action</v>
          </cell>
          <cell r="F96">
            <v>200</v>
          </cell>
          <cell r="H96">
            <v>38014</v>
          </cell>
          <cell r="I96">
            <v>603536.60813301778</v>
          </cell>
          <cell r="J96">
            <v>482829.28650641424</v>
          </cell>
          <cell r="K96">
            <v>436775.28</v>
          </cell>
          <cell r="L96">
            <v>3051.45</v>
          </cell>
          <cell r="M96">
            <v>3051.45</v>
          </cell>
          <cell r="N96">
            <v>5</v>
          </cell>
          <cell r="O96">
            <v>0</v>
          </cell>
          <cell r="P96">
            <v>0</v>
          </cell>
          <cell r="Q96">
            <v>0</v>
          </cell>
          <cell r="R96">
            <v>0</v>
          </cell>
          <cell r="S96">
            <v>433036.98</v>
          </cell>
          <cell r="T96">
            <v>2847.37</v>
          </cell>
          <cell r="U96">
            <v>2847.37</v>
          </cell>
          <cell r="V96">
            <v>5</v>
          </cell>
          <cell r="W96">
            <v>0</v>
          </cell>
          <cell r="X96">
            <v>0</v>
          </cell>
          <cell r="Y96">
            <v>0</v>
          </cell>
          <cell r="Z96">
            <v>0</v>
          </cell>
          <cell r="AA96">
            <v>429006.39</v>
          </cell>
          <cell r="AB96">
            <v>2732.71</v>
          </cell>
          <cell r="AC96">
            <v>2732.71</v>
          </cell>
          <cell r="AD96">
            <v>2</v>
          </cell>
          <cell r="AE96">
            <v>0</v>
          </cell>
          <cell r="AF96">
            <v>0</v>
          </cell>
          <cell r="AG96">
            <v>0</v>
          </cell>
          <cell r="AH96">
            <v>0</v>
          </cell>
          <cell r="AI96">
            <v>424774.64</v>
          </cell>
          <cell r="AJ96">
            <v>2967.6</v>
          </cell>
          <cell r="AK96">
            <v>2967.6</v>
          </cell>
          <cell r="AL96">
            <v>5</v>
          </cell>
          <cell r="AM96">
            <v>0</v>
          </cell>
          <cell r="AN96">
            <v>0</v>
          </cell>
          <cell r="AO96">
            <v>0</v>
          </cell>
          <cell r="AP96">
            <v>0</v>
          </cell>
          <cell r="AQ96">
            <v>420954.96</v>
          </cell>
          <cell r="AR96">
            <v>2681.43</v>
          </cell>
          <cell r="AS96">
            <v>2681.43</v>
          </cell>
          <cell r="AT96">
            <v>2</v>
          </cell>
          <cell r="AU96">
            <v>0</v>
          </cell>
          <cell r="AV96">
            <v>0</v>
          </cell>
          <cell r="AW96">
            <v>0</v>
          </cell>
          <cell r="AX96">
            <v>0</v>
          </cell>
          <cell r="AY96">
            <v>417547.53</v>
          </cell>
          <cell r="AZ96">
            <v>2745.52</v>
          </cell>
          <cell r="BA96">
            <v>2745.52</v>
          </cell>
          <cell r="BB96">
            <v>2</v>
          </cell>
          <cell r="BC96">
            <v>0</v>
          </cell>
          <cell r="BD96">
            <v>0</v>
          </cell>
          <cell r="BE96">
            <v>0</v>
          </cell>
          <cell r="BF96">
            <v>0</v>
          </cell>
          <cell r="BG96">
            <v>413507.25</v>
          </cell>
          <cell r="BH96">
            <v>2633.99</v>
          </cell>
          <cell r="BI96">
            <v>2633.99</v>
          </cell>
          <cell r="BJ96">
            <v>2</v>
          </cell>
          <cell r="BK96">
            <v>0</v>
          </cell>
          <cell r="BL96">
            <v>0</v>
          </cell>
          <cell r="BM96">
            <v>0</v>
          </cell>
          <cell r="BN96">
            <v>0</v>
          </cell>
          <cell r="BO96">
            <v>409356.27</v>
          </cell>
          <cell r="BP96">
            <v>2691.65</v>
          </cell>
          <cell r="BQ96">
            <v>2691.65</v>
          </cell>
          <cell r="BR96">
            <v>2</v>
          </cell>
          <cell r="BS96">
            <v>0</v>
          </cell>
          <cell r="BT96">
            <v>0</v>
          </cell>
          <cell r="BU96">
            <v>0</v>
          </cell>
          <cell r="BV96">
            <v>0</v>
          </cell>
          <cell r="BW96">
            <v>405179.69</v>
          </cell>
          <cell r="BX96">
            <v>2747.46</v>
          </cell>
          <cell r="BY96">
            <v>2747.46</v>
          </cell>
          <cell r="BZ96">
            <v>2</v>
          </cell>
          <cell r="CA96">
            <v>0</v>
          </cell>
          <cell r="CB96">
            <v>0</v>
          </cell>
          <cell r="CC96">
            <v>0</v>
          </cell>
          <cell r="CD96">
            <v>0</v>
          </cell>
          <cell r="CE96">
            <v>401143.89</v>
          </cell>
          <cell r="CF96">
            <v>2555.23</v>
          </cell>
          <cell r="CG96">
            <v>2555.23</v>
          </cell>
          <cell r="CH96">
            <v>2</v>
          </cell>
          <cell r="CI96">
            <v>0</v>
          </cell>
          <cell r="CJ96">
            <v>0</v>
          </cell>
          <cell r="CK96">
            <v>0</v>
          </cell>
          <cell r="CL96">
            <v>0</v>
          </cell>
          <cell r="CM96">
            <v>396916.7</v>
          </cell>
          <cell r="CN96">
            <v>2609.87</v>
          </cell>
          <cell r="CO96">
            <v>2609.87</v>
          </cell>
          <cell r="CP96">
            <v>2</v>
          </cell>
          <cell r="CQ96">
            <v>0</v>
          </cell>
          <cell r="CR96">
            <v>0</v>
          </cell>
          <cell r="CS96">
            <v>0</v>
          </cell>
          <cell r="CT96">
            <v>0</v>
          </cell>
          <cell r="CU96">
            <v>392581.89</v>
          </cell>
          <cell r="CV96">
            <v>2662.04</v>
          </cell>
          <cell r="CW96">
            <v>2662.04</v>
          </cell>
          <cell r="CX96">
            <v>2</v>
          </cell>
          <cell r="CY96">
            <v>0</v>
          </cell>
          <cell r="CZ96">
            <v>0</v>
          </cell>
          <cell r="DA96">
            <v>0</v>
          </cell>
          <cell r="DB96">
            <v>0</v>
          </cell>
          <cell r="DC96">
            <v>388543.93</v>
          </cell>
          <cell r="DD96">
            <v>2474.9699999999998</v>
          </cell>
          <cell r="DE96">
            <v>2474.9699999999998</v>
          </cell>
          <cell r="DF96">
            <v>2</v>
          </cell>
          <cell r="DG96">
            <v>0</v>
          </cell>
          <cell r="DH96">
            <v>0</v>
          </cell>
          <cell r="DI96">
            <v>0</v>
          </cell>
          <cell r="DJ96">
            <v>0</v>
          </cell>
          <cell r="DY96" t="str">
            <v>normal/no action</v>
          </cell>
          <cell r="EA96" t="str">
            <v xml:space="preserve"> </v>
          </cell>
          <cell r="EB96" t="str">
            <v>normal/no action</v>
          </cell>
          <cell r="ED96" t="str">
            <v xml:space="preserve"> </v>
          </cell>
          <cell r="EE96" t="str">
            <v>normal/no action</v>
          </cell>
          <cell r="EG96" t="str">
            <v xml:space="preserve"> </v>
          </cell>
          <cell r="EH96" t="str">
            <v>normal/no action</v>
          </cell>
          <cell r="EJ96" t="str">
            <v xml:space="preserve"> </v>
          </cell>
          <cell r="EK96" t="str">
            <v>normal/no action</v>
          </cell>
          <cell r="EM96" t="str">
            <v xml:space="preserve"> </v>
          </cell>
          <cell r="EN96" t="str">
            <v>normal/no action</v>
          </cell>
          <cell r="EP96" t="str">
            <v xml:space="preserve"> </v>
          </cell>
          <cell r="EQ96" t="str">
            <v>normal/no action</v>
          </cell>
          <cell r="ES96" t="str">
            <v xml:space="preserve"> </v>
          </cell>
          <cell r="ET96" t="str">
            <v>normal/no action</v>
          </cell>
          <cell r="EV96" t="str">
            <v xml:space="preserve"> </v>
          </cell>
          <cell r="EW96" t="str">
            <v>normal/no action</v>
          </cell>
          <cell r="EY96" t="str">
            <v xml:space="preserve"> </v>
          </cell>
          <cell r="EZ96" t="str">
            <v>normal/no action</v>
          </cell>
          <cell r="FB96" t="str">
            <v xml:space="preserve"> </v>
          </cell>
          <cell r="FC96" t="str">
            <v>normal/no action</v>
          </cell>
          <cell r="FE96" t="str">
            <v xml:space="preserve"> </v>
          </cell>
          <cell r="FF96" t="str">
            <v>normal/no action</v>
          </cell>
          <cell r="FH96" t="str">
            <v xml:space="preserve"> </v>
          </cell>
          <cell r="FI96" t="str">
            <v>normal/no action</v>
          </cell>
          <cell r="FK96" t="str">
            <v xml:space="preserve"> </v>
          </cell>
        </row>
        <row r="97">
          <cell r="B97" t="str">
            <v>001-00000958-8</v>
          </cell>
          <cell r="C97" t="str">
            <v>b</v>
          </cell>
          <cell r="D97" t="str">
            <v>นาย ไพศาล - น.ส.อมรรัตน์  พรรัตนยากร</v>
          </cell>
          <cell r="E97" t="str">
            <v>normal/no action</v>
          </cell>
          <cell r="H97">
            <v>38194</v>
          </cell>
          <cell r="I97">
            <v>680000</v>
          </cell>
          <cell r="J97">
            <v>544000</v>
          </cell>
          <cell r="BW97">
            <v>400000</v>
          </cell>
          <cell r="BX97">
            <v>438.36</v>
          </cell>
          <cell r="BY97">
            <v>438.36</v>
          </cell>
          <cell r="BZ97">
            <v>0</v>
          </cell>
          <cell r="CA97">
            <v>0</v>
          </cell>
          <cell r="CB97">
            <v>0</v>
          </cell>
          <cell r="CC97">
            <v>0</v>
          </cell>
          <cell r="CD97">
            <v>0</v>
          </cell>
          <cell r="CE97">
            <v>400000</v>
          </cell>
          <cell r="CF97">
            <v>3068.49</v>
          </cell>
          <cell r="CG97">
            <v>3068.49</v>
          </cell>
          <cell r="CH97">
            <v>0</v>
          </cell>
          <cell r="CI97">
            <v>0</v>
          </cell>
          <cell r="CJ97">
            <v>0</v>
          </cell>
          <cell r="CK97">
            <v>0</v>
          </cell>
          <cell r="CL97">
            <v>0</v>
          </cell>
          <cell r="CM97">
            <v>395981.49</v>
          </cell>
          <cell r="CN97">
            <v>1735.81</v>
          </cell>
          <cell r="CO97">
            <v>1735.81</v>
          </cell>
          <cell r="CP97">
            <v>1</v>
          </cell>
          <cell r="CQ97">
            <v>0</v>
          </cell>
          <cell r="CR97">
            <v>0</v>
          </cell>
          <cell r="CS97">
            <v>0</v>
          </cell>
          <cell r="CT97">
            <v>0</v>
          </cell>
          <cell r="CU97">
            <v>394340.71</v>
          </cell>
          <cell r="CV97">
            <v>1707.01</v>
          </cell>
          <cell r="CW97">
            <v>1707.01</v>
          </cell>
          <cell r="CX97">
            <v>0</v>
          </cell>
          <cell r="CY97">
            <v>0</v>
          </cell>
          <cell r="CZ97">
            <v>0</v>
          </cell>
          <cell r="DA97">
            <v>0</v>
          </cell>
          <cell r="DB97">
            <v>0</v>
          </cell>
          <cell r="DC97">
            <v>389130.22</v>
          </cell>
          <cell r="DD97">
            <v>1780.4</v>
          </cell>
          <cell r="DE97">
            <v>1780.4</v>
          </cell>
          <cell r="DF97">
            <v>0</v>
          </cell>
          <cell r="DG97">
            <v>0</v>
          </cell>
          <cell r="DH97">
            <v>0</v>
          </cell>
          <cell r="DI97">
            <v>0</v>
          </cell>
          <cell r="DJ97">
            <v>0</v>
          </cell>
          <cell r="EW97" t="str">
            <v>normal/no action</v>
          </cell>
          <cell r="EZ97" t="str">
            <v>normal/no action</v>
          </cell>
          <cell r="FC97" t="str">
            <v>normal/no action</v>
          </cell>
          <cell r="FF97" t="str">
            <v>normal/no action</v>
          </cell>
          <cell r="FI97" t="str">
            <v>normal/no action</v>
          </cell>
        </row>
        <row r="98">
          <cell r="B98" t="str">
            <v>001-00000888-5</v>
          </cell>
          <cell r="C98" t="str">
            <v>h</v>
          </cell>
          <cell r="D98" t="str">
            <v>นาย ภาคภูมิ ศรีชำนิ ,นางขวัญใจ  ศรีชำนิ</v>
          </cell>
          <cell r="E98" t="str">
            <v>normal/no action</v>
          </cell>
          <cell r="F98">
            <v>400</v>
          </cell>
          <cell r="H98">
            <v>37693</v>
          </cell>
          <cell r="I98">
            <v>876259.02001719305</v>
          </cell>
          <cell r="J98">
            <v>701007.21601375449</v>
          </cell>
          <cell r="K98">
            <v>513434.26</v>
          </cell>
          <cell r="L98">
            <v>1378.53</v>
          </cell>
          <cell r="M98">
            <v>1378.53</v>
          </cell>
          <cell r="N98">
            <v>1</v>
          </cell>
          <cell r="O98">
            <v>0</v>
          </cell>
          <cell r="P98">
            <v>0</v>
          </cell>
          <cell r="Q98">
            <v>0</v>
          </cell>
          <cell r="R98">
            <v>0</v>
          </cell>
          <cell r="S98">
            <v>503585.19</v>
          </cell>
          <cell r="T98">
            <v>1586.64</v>
          </cell>
          <cell r="U98">
            <v>1586.64</v>
          </cell>
          <cell r="V98">
            <v>1</v>
          </cell>
          <cell r="W98">
            <v>0</v>
          </cell>
          <cell r="X98">
            <v>0</v>
          </cell>
          <cell r="Y98">
            <v>0</v>
          </cell>
          <cell r="Z98">
            <v>0</v>
          </cell>
          <cell r="AA98">
            <v>493482.54</v>
          </cell>
          <cell r="AB98">
            <v>1135.68</v>
          </cell>
          <cell r="AC98">
            <v>1135.68</v>
          </cell>
          <cell r="AD98">
            <v>1</v>
          </cell>
          <cell r="AE98">
            <v>0</v>
          </cell>
          <cell r="AF98">
            <v>0</v>
          </cell>
          <cell r="AG98">
            <v>0</v>
          </cell>
          <cell r="AH98">
            <v>0</v>
          </cell>
          <cell r="AI98">
            <v>483321.75</v>
          </cell>
          <cell r="AJ98">
            <v>1522.79</v>
          </cell>
          <cell r="AK98">
            <v>1522.79</v>
          </cell>
          <cell r="AL98">
            <v>1</v>
          </cell>
          <cell r="AM98">
            <v>0</v>
          </cell>
          <cell r="AN98">
            <v>0</v>
          </cell>
          <cell r="AO98">
            <v>0</v>
          </cell>
          <cell r="AP98">
            <v>0</v>
          </cell>
          <cell r="AQ98">
            <v>473195.19</v>
          </cell>
          <cell r="AR98">
            <v>1089</v>
          </cell>
          <cell r="AS98">
            <v>1089</v>
          </cell>
          <cell r="AT98">
            <v>1</v>
          </cell>
          <cell r="AU98">
            <v>0</v>
          </cell>
          <cell r="AV98">
            <v>0</v>
          </cell>
          <cell r="AW98">
            <v>0</v>
          </cell>
          <cell r="AX98">
            <v>0</v>
          </cell>
          <cell r="AY98">
            <v>463401.33</v>
          </cell>
          <cell r="AZ98">
            <v>1460.03</v>
          </cell>
          <cell r="BA98">
            <v>1460.03</v>
          </cell>
          <cell r="BB98">
            <v>2</v>
          </cell>
          <cell r="BC98">
            <v>0</v>
          </cell>
          <cell r="BD98">
            <v>0</v>
          </cell>
          <cell r="BE98">
            <v>0</v>
          </cell>
          <cell r="BF98">
            <v>0</v>
          </cell>
          <cell r="BG98">
            <v>453067.48</v>
          </cell>
          <cell r="BH98">
            <v>1303.3499999999999</v>
          </cell>
          <cell r="BI98">
            <v>1303.3499999999999</v>
          </cell>
          <cell r="BJ98">
            <v>2</v>
          </cell>
          <cell r="BK98">
            <v>0</v>
          </cell>
          <cell r="BL98">
            <v>0</v>
          </cell>
          <cell r="BM98">
            <v>0</v>
          </cell>
          <cell r="BN98">
            <v>0</v>
          </cell>
          <cell r="BO98">
            <v>442761.06</v>
          </cell>
          <cell r="BP98">
            <v>1297.95</v>
          </cell>
          <cell r="BQ98">
            <v>1297.95</v>
          </cell>
          <cell r="BR98">
            <v>2</v>
          </cell>
          <cell r="BS98">
            <v>0</v>
          </cell>
          <cell r="BT98">
            <v>0</v>
          </cell>
          <cell r="BU98">
            <v>0</v>
          </cell>
          <cell r="BV98">
            <v>0</v>
          </cell>
          <cell r="BW98">
            <v>432393.36</v>
          </cell>
          <cell r="BX98">
            <v>1243.8599999999999</v>
          </cell>
          <cell r="BY98">
            <v>1243.8599999999999</v>
          </cell>
          <cell r="BZ98">
            <v>2</v>
          </cell>
          <cell r="CA98">
            <v>0</v>
          </cell>
          <cell r="CB98">
            <v>0</v>
          </cell>
          <cell r="CC98">
            <v>0</v>
          </cell>
          <cell r="CD98">
            <v>0</v>
          </cell>
          <cell r="CE98">
            <v>421798.17</v>
          </cell>
          <cell r="CF98">
            <v>1340.51</v>
          </cell>
          <cell r="CG98">
            <v>1340.51</v>
          </cell>
          <cell r="CH98">
            <v>2</v>
          </cell>
          <cell r="CI98">
            <v>0</v>
          </cell>
          <cell r="CJ98">
            <v>0</v>
          </cell>
          <cell r="CK98">
            <v>0</v>
          </cell>
          <cell r="CL98">
            <v>0</v>
          </cell>
          <cell r="CM98">
            <v>411386.74</v>
          </cell>
          <cell r="CN98">
            <v>1093.28</v>
          </cell>
          <cell r="CO98">
            <v>1093.28</v>
          </cell>
          <cell r="CP98">
            <v>2</v>
          </cell>
          <cell r="CQ98">
            <v>0</v>
          </cell>
          <cell r="CR98">
            <v>0</v>
          </cell>
          <cell r="CS98">
            <v>0</v>
          </cell>
          <cell r="CT98">
            <v>0</v>
          </cell>
          <cell r="CU98">
            <v>400516.95</v>
          </cell>
          <cell r="CV98">
            <v>1470.38</v>
          </cell>
          <cell r="CW98">
            <v>1470.38</v>
          </cell>
          <cell r="CX98">
            <v>2</v>
          </cell>
          <cell r="CY98">
            <v>0</v>
          </cell>
          <cell r="CZ98">
            <v>0</v>
          </cell>
          <cell r="DA98">
            <v>0</v>
          </cell>
          <cell r="DB98">
            <v>0</v>
          </cell>
          <cell r="DC98">
            <v>390205.35</v>
          </cell>
          <cell r="DD98">
            <v>1047.68</v>
          </cell>
          <cell r="DE98">
            <v>1047.68</v>
          </cell>
          <cell r="DF98">
            <v>2</v>
          </cell>
          <cell r="DG98">
            <v>0</v>
          </cell>
          <cell r="DH98">
            <v>0</v>
          </cell>
          <cell r="DI98">
            <v>0</v>
          </cell>
          <cell r="DJ98">
            <v>0</v>
          </cell>
          <cell r="DY98" t="str">
            <v>normal/no action</v>
          </cell>
          <cell r="EA98" t="str">
            <v xml:space="preserve"> </v>
          </cell>
          <cell r="EB98" t="str">
            <v>normal/no action</v>
          </cell>
          <cell r="ED98" t="str">
            <v xml:space="preserve"> </v>
          </cell>
          <cell r="EE98" t="str">
            <v>normal/no action</v>
          </cell>
          <cell r="EG98" t="str">
            <v xml:space="preserve"> </v>
          </cell>
          <cell r="EH98" t="str">
            <v>normal/no action</v>
          </cell>
          <cell r="EJ98" t="str">
            <v xml:space="preserve"> </v>
          </cell>
          <cell r="EK98" t="str">
            <v>normal/no action</v>
          </cell>
          <cell r="EM98" t="str">
            <v xml:space="preserve"> </v>
          </cell>
          <cell r="EN98" t="str">
            <v>normal/no action</v>
          </cell>
          <cell r="EP98" t="str">
            <v xml:space="preserve"> </v>
          </cell>
          <cell r="EQ98" t="str">
            <v>normal/no action</v>
          </cell>
          <cell r="ES98" t="str">
            <v xml:space="preserve"> </v>
          </cell>
          <cell r="ET98" t="str">
            <v>normal/no action</v>
          </cell>
          <cell r="EV98" t="str">
            <v xml:space="preserve"> </v>
          </cell>
          <cell r="EW98" t="str">
            <v>normal/no action</v>
          </cell>
          <cell r="EY98" t="str">
            <v xml:space="preserve"> </v>
          </cell>
          <cell r="EZ98" t="str">
            <v>normal/no action</v>
          </cell>
          <cell r="FB98" t="str">
            <v xml:space="preserve"> </v>
          </cell>
          <cell r="FC98" t="str">
            <v>normal/no action</v>
          </cell>
          <cell r="FE98" t="str">
            <v xml:space="preserve"> </v>
          </cell>
          <cell r="FF98" t="str">
            <v>normal/no action</v>
          </cell>
          <cell r="FH98" t="str">
            <v xml:space="preserve"> </v>
          </cell>
          <cell r="FI98" t="str">
            <v>normal/no action</v>
          </cell>
          <cell r="FK98" t="str">
            <v xml:space="preserve"> </v>
          </cell>
        </row>
        <row r="99">
          <cell r="B99" t="str">
            <v>001-00000711-9</v>
          </cell>
          <cell r="C99" t="str">
            <v>h</v>
          </cell>
          <cell r="D99" t="str">
            <v xml:space="preserve">นาย วรกานต์ กานตานนท์ - นางสวยศนี  กานตานนท์  </v>
          </cell>
          <cell r="E99" t="str">
            <v>normal/no action</v>
          </cell>
          <cell r="F99">
            <v>100</v>
          </cell>
          <cell r="H99">
            <v>34752</v>
          </cell>
          <cell r="I99">
            <v>6200000</v>
          </cell>
          <cell r="J99">
            <v>3720000</v>
          </cell>
          <cell r="K99">
            <v>709557.26</v>
          </cell>
          <cell r="L99">
            <v>3499.19</v>
          </cell>
          <cell r="M99">
            <v>3499.19</v>
          </cell>
          <cell r="N99">
            <v>0</v>
          </cell>
          <cell r="O99">
            <v>0</v>
          </cell>
          <cell r="P99">
            <v>0</v>
          </cell>
          <cell r="Q99">
            <v>0</v>
          </cell>
          <cell r="R99">
            <v>0</v>
          </cell>
          <cell r="S99">
            <v>683785.45</v>
          </cell>
          <cell r="T99">
            <v>3653.1</v>
          </cell>
          <cell r="U99">
            <v>3653.1</v>
          </cell>
          <cell r="V99">
            <v>0</v>
          </cell>
          <cell r="W99">
            <v>0</v>
          </cell>
          <cell r="X99">
            <v>0</v>
          </cell>
          <cell r="Y99">
            <v>0</v>
          </cell>
          <cell r="Z99">
            <v>0</v>
          </cell>
          <cell r="AA99">
            <v>658141.06999999995</v>
          </cell>
          <cell r="AB99">
            <v>3245.62</v>
          </cell>
          <cell r="AC99">
            <v>3245.62</v>
          </cell>
          <cell r="AD99">
            <v>0</v>
          </cell>
          <cell r="AE99">
            <v>0</v>
          </cell>
          <cell r="AF99">
            <v>0</v>
          </cell>
          <cell r="AG99">
            <v>0</v>
          </cell>
          <cell r="AH99">
            <v>0</v>
          </cell>
          <cell r="AI99">
            <v>632333.32999999996</v>
          </cell>
          <cell r="AJ99">
            <v>3118.35</v>
          </cell>
          <cell r="AK99">
            <v>3118.35</v>
          </cell>
          <cell r="AL99">
            <v>0</v>
          </cell>
          <cell r="AM99">
            <v>0</v>
          </cell>
          <cell r="AN99">
            <v>0</v>
          </cell>
          <cell r="AO99">
            <v>0</v>
          </cell>
          <cell r="AP99">
            <v>0</v>
          </cell>
          <cell r="AQ99">
            <v>606231.27</v>
          </cell>
          <cell r="AR99">
            <v>2989.64</v>
          </cell>
          <cell r="AS99">
            <v>2989.64</v>
          </cell>
          <cell r="AT99">
            <v>0</v>
          </cell>
          <cell r="AU99">
            <v>0</v>
          </cell>
          <cell r="AV99">
            <v>0</v>
          </cell>
          <cell r="AW99">
            <v>0</v>
          </cell>
          <cell r="AX99">
            <v>0</v>
          </cell>
          <cell r="AY99">
            <v>579843.75</v>
          </cell>
          <cell r="AZ99">
            <v>3097.8</v>
          </cell>
          <cell r="BA99">
            <v>3097.8</v>
          </cell>
          <cell r="BB99">
            <v>0</v>
          </cell>
          <cell r="BC99">
            <v>0</v>
          </cell>
          <cell r="BD99">
            <v>0</v>
          </cell>
          <cell r="BE99">
            <v>0</v>
          </cell>
          <cell r="BF99">
            <v>0</v>
          </cell>
          <cell r="BG99">
            <v>553656.43000000005</v>
          </cell>
          <cell r="BH99">
            <v>2730.36</v>
          </cell>
          <cell r="BI99">
            <v>2730.36</v>
          </cell>
          <cell r="BJ99">
            <v>0</v>
          </cell>
          <cell r="BK99">
            <v>0</v>
          </cell>
          <cell r="BL99">
            <v>0</v>
          </cell>
          <cell r="BM99">
            <v>0</v>
          </cell>
          <cell r="BN99">
            <v>0</v>
          </cell>
          <cell r="BO99">
            <v>526955.62</v>
          </cell>
          <cell r="BP99">
            <v>2815.25</v>
          </cell>
          <cell r="BQ99">
            <v>2815.25</v>
          </cell>
          <cell r="BR99">
            <v>0</v>
          </cell>
          <cell r="BS99">
            <v>0</v>
          </cell>
          <cell r="BT99">
            <v>0</v>
          </cell>
          <cell r="BU99">
            <v>0</v>
          </cell>
          <cell r="BV99">
            <v>0</v>
          </cell>
          <cell r="BW99">
            <v>500312.26</v>
          </cell>
          <cell r="BX99">
            <v>2672.9</v>
          </cell>
          <cell r="BY99">
            <v>2672.9</v>
          </cell>
          <cell r="BZ99">
            <v>0</v>
          </cell>
          <cell r="CA99">
            <v>0</v>
          </cell>
          <cell r="CB99">
            <v>0</v>
          </cell>
          <cell r="CC99">
            <v>0</v>
          </cell>
          <cell r="CD99">
            <v>0</v>
          </cell>
          <cell r="CE99">
            <v>473499.18</v>
          </cell>
          <cell r="CF99">
            <v>2432.36</v>
          </cell>
          <cell r="CG99">
            <v>2432.36</v>
          </cell>
          <cell r="CH99">
            <v>0</v>
          </cell>
          <cell r="CI99">
            <v>0</v>
          </cell>
          <cell r="CJ99">
            <v>0</v>
          </cell>
          <cell r="CK99">
            <v>0</v>
          </cell>
          <cell r="CL99">
            <v>0</v>
          </cell>
          <cell r="CM99">
            <v>446418.01</v>
          </cell>
          <cell r="CN99">
            <v>2384.9699999999998</v>
          </cell>
          <cell r="CO99">
            <v>2384.9699999999998</v>
          </cell>
          <cell r="CP99">
            <v>0</v>
          </cell>
          <cell r="CQ99">
            <v>0</v>
          </cell>
          <cell r="CR99">
            <v>0</v>
          </cell>
          <cell r="CS99">
            <v>0</v>
          </cell>
          <cell r="CT99">
            <v>0</v>
          </cell>
          <cell r="CU99">
            <v>419445.09</v>
          </cell>
          <cell r="CV99">
            <v>1982.31</v>
          </cell>
          <cell r="CW99">
            <v>1982.31</v>
          </cell>
          <cell r="CX99">
            <v>0</v>
          </cell>
          <cell r="CY99">
            <v>0</v>
          </cell>
          <cell r="CZ99">
            <v>0</v>
          </cell>
          <cell r="DA99">
            <v>0</v>
          </cell>
          <cell r="DB99">
            <v>0</v>
          </cell>
          <cell r="DC99">
            <v>391944.52</v>
          </cell>
          <cell r="DD99">
            <v>2013.41</v>
          </cell>
          <cell r="DE99">
            <v>2013.41</v>
          </cell>
          <cell r="DF99">
            <v>0</v>
          </cell>
          <cell r="DG99">
            <v>0</v>
          </cell>
          <cell r="DH99">
            <v>0</v>
          </cell>
          <cell r="DI99">
            <v>0</v>
          </cell>
          <cell r="DJ99">
            <v>0</v>
          </cell>
          <cell r="DY99" t="str">
            <v>normal/no action</v>
          </cell>
          <cell r="EA99" t="str">
            <v xml:space="preserve"> </v>
          </cell>
          <cell r="EB99" t="str">
            <v>normal/no action</v>
          </cell>
          <cell r="ED99" t="str">
            <v xml:space="preserve"> </v>
          </cell>
          <cell r="EE99" t="str">
            <v>normal/no action</v>
          </cell>
          <cell r="EG99" t="str">
            <v xml:space="preserve"> </v>
          </cell>
          <cell r="EH99" t="str">
            <v>normal/no action</v>
          </cell>
          <cell r="EJ99" t="str">
            <v xml:space="preserve"> </v>
          </cell>
          <cell r="EK99" t="str">
            <v>normal/no action</v>
          </cell>
          <cell r="EM99" t="str">
            <v xml:space="preserve"> </v>
          </cell>
          <cell r="EN99" t="str">
            <v>normal/no action</v>
          </cell>
          <cell r="EP99" t="str">
            <v xml:space="preserve"> </v>
          </cell>
          <cell r="EQ99" t="str">
            <v>normal/no action</v>
          </cell>
          <cell r="ES99" t="str">
            <v xml:space="preserve"> </v>
          </cell>
          <cell r="ET99" t="str">
            <v>normal/no action</v>
          </cell>
          <cell r="EV99" t="str">
            <v xml:space="preserve"> </v>
          </cell>
          <cell r="EW99" t="str">
            <v>normal/no action</v>
          </cell>
          <cell r="EY99" t="str">
            <v xml:space="preserve"> </v>
          </cell>
          <cell r="EZ99" t="str">
            <v>normal/no action</v>
          </cell>
          <cell r="FB99" t="str">
            <v xml:space="preserve"> </v>
          </cell>
          <cell r="FC99" t="str">
            <v>normal/no action</v>
          </cell>
          <cell r="FE99" t="str">
            <v xml:space="preserve"> </v>
          </cell>
          <cell r="FF99" t="str">
            <v>normal/no action</v>
          </cell>
          <cell r="FH99" t="str">
            <v xml:space="preserve"> </v>
          </cell>
          <cell r="FI99" t="str">
            <v>normal/no action</v>
          </cell>
          <cell r="FK99" t="str">
            <v xml:space="preserve"> </v>
          </cell>
        </row>
        <row r="100">
          <cell r="B100" t="str">
            <v>001-00000827-6</v>
          </cell>
          <cell r="C100" t="str">
            <v>h</v>
          </cell>
          <cell r="D100" t="str">
            <v xml:space="preserve">นางสาว กรทิพย์ ชุมแสง ณ อยุธยา </v>
          </cell>
          <cell r="E100" t="str">
            <v>normal/no action</v>
          </cell>
          <cell r="F100">
            <v>200</v>
          </cell>
          <cell r="H100">
            <v>37141</v>
          </cell>
          <cell r="I100">
            <v>3000000</v>
          </cell>
          <cell r="J100">
            <v>1800000</v>
          </cell>
          <cell r="K100">
            <v>441480.68</v>
          </cell>
          <cell r="L100">
            <v>2624.69</v>
          </cell>
          <cell r="M100">
            <v>2624.69</v>
          </cell>
          <cell r="N100">
            <v>2</v>
          </cell>
          <cell r="O100">
            <v>0</v>
          </cell>
          <cell r="P100">
            <v>0</v>
          </cell>
          <cell r="Q100">
            <v>0</v>
          </cell>
          <cell r="R100">
            <v>0</v>
          </cell>
          <cell r="S100">
            <v>437944.04</v>
          </cell>
          <cell r="T100">
            <v>2843.64</v>
          </cell>
          <cell r="U100">
            <v>2843.64</v>
          </cell>
          <cell r="V100">
            <v>2</v>
          </cell>
          <cell r="W100">
            <v>0</v>
          </cell>
          <cell r="X100">
            <v>0</v>
          </cell>
          <cell r="Y100">
            <v>0</v>
          </cell>
          <cell r="Z100">
            <v>0</v>
          </cell>
          <cell r="AA100">
            <v>433795.74</v>
          </cell>
          <cell r="AB100">
            <v>2329.42</v>
          </cell>
          <cell r="AC100">
            <v>2329.42</v>
          </cell>
          <cell r="AD100">
            <v>1</v>
          </cell>
          <cell r="AE100">
            <v>0</v>
          </cell>
          <cell r="AF100">
            <v>0</v>
          </cell>
          <cell r="AG100">
            <v>0</v>
          </cell>
          <cell r="AH100">
            <v>0</v>
          </cell>
          <cell r="AI100">
            <v>429625.16</v>
          </cell>
          <cell r="AJ100">
            <v>3119.2</v>
          </cell>
          <cell r="AK100">
            <v>3119.2</v>
          </cell>
          <cell r="AL100">
            <v>2</v>
          </cell>
          <cell r="AM100">
            <v>0</v>
          </cell>
          <cell r="AN100">
            <v>0</v>
          </cell>
          <cell r="AO100">
            <v>0</v>
          </cell>
          <cell r="AP100">
            <v>0</v>
          </cell>
          <cell r="AQ100">
            <v>429625.16</v>
          </cell>
          <cell r="AR100">
            <v>6297.24</v>
          </cell>
          <cell r="AS100">
            <v>6297.24</v>
          </cell>
          <cell r="AT100">
            <v>2</v>
          </cell>
          <cell r="AU100">
            <v>0</v>
          </cell>
          <cell r="AV100">
            <v>0</v>
          </cell>
          <cell r="AW100">
            <v>0</v>
          </cell>
          <cell r="AX100">
            <v>0</v>
          </cell>
          <cell r="AY100">
            <v>429625.16</v>
          </cell>
          <cell r="AZ100">
            <v>12406.15</v>
          </cell>
          <cell r="BA100">
            <v>12406.15</v>
          </cell>
          <cell r="BB100">
            <v>3</v>
          </cell>
          <cell r="BC100">
            <v>0</v>
          </cell>
          <cell r="BD100">
            <v>0</v>
          </cell>
          <cell r="BE100">
            <v>0</v>
          </cell>
          <cell r="BF100">
            <v>0</v>
          </cell>
          <cell r="BG100">
            <v>429625.16</v>
          </cell>
          <cell r="BH100">
            <v>12615.36</v>
          </cell>
          <cell r="BI100">
            <v>12615.36</v>
          </cell>
          <cell r="BJ100">
            <v>3</v>
          </cell>
          <cell r="BK100">
            <v>0</v>
          </cell>
          <cell r="BL100">
            <v>0</v>
          </cell>
          <cell r="BM100">
            <v>0</v>
          </cell>
          <cell r="BN100">
            <v>0</v>
          </cell>
          <cell r="BO100">
            <v>429625.16</v>
          </cell>
          <cell r="BP100">
            <v>5167.28</v>
          </cell>
          <cell r="BQ100">
            <v>5167.28</v>
          </cell>
          <cell r="BR100">
            <v>3</v>
          </cell>
          <cell r="BS100">
            <v>0</v>
          </cell>
          <cell r="BT100">
            <v>0</v>
          </cell>
          <cell r="BU100">
            <v>0</v>
          </cell>
          <cell r="BV100">
            <v>0</v>
          </cell>
          <cell r="BW100">
            <v>410635.26</v>
          </cell>
          <cell r="BX100">
            <v>472.51</v>
          </cell>
          <cell r="BY100">
            <v>472.51</v>
          </cell>
          <cell r="BZ100">
            <v>0</v>
          </cell>
          <cell r="CA100">
            <v>0</v>
          </cell>
          <cell r="CB100">
            <v>0</v>
          </cell>
          <cell r="CC100">
            <v>0</v>
          </cell>
          <cell r="CD100">
            <v>0</v>
          </cell>
          <cell r="CE100">
            <v>405919.06</v>
          </cell>
          <cell r="CF100">
            <v>544.92999999999995</v>
          </cell>
          <cell r="CG100">
            <v>544.92999999999995</v>
          </cell>
          <cell r="CH100">
            <v>0</v>
          </cell>
          <cell r="CI100">
            <v>0</v>
          </cell>
          <cell r="CJ100">
            <v>0</v>
          </cell>
          <cell r="CK100">
            <v>0</v>
          </cell>
          <cell r="CL100">
            <v>0</v>
          </cell>
          <cell r="CM100">
            <v>405919.06</v>
          </cell>
          <cell r="CN100">
            <v>2958.2</v>
          </cell>
          <cell r="CO100">
            <v>2958.2</v>
          </cell>
          <cell r="CP100">
            <v>0</v>
          </cell>
          <cell r="CQ100">
            <v>0</v>
          </cell>
          <cell r="CR100">
            <v>0</v>
          </cell>
          <cell r="CS100">
            <v>0</v>
          </cell>
          <cell r="CT100">
            <v>0</v>
          </cell>
          <cell r="CU100">
            <v>396823.44</v>
          </cell>
          <cell r="CV100">
            <v>380.52</v>
          </cell>
          <cell r="CW100">
            <v>380.52</v>
          </cell>
          <cell r="CX100">
            <v>0</v>
          </cell>
          <cell r="CY100">
            <v>0</v>
          </cell>
          <cell r="CZ100">
            <v>0</v>
          </cell>
          <cell r="DA100">
            <v>0</v>
          </cell>
          <cell r="DB100">
            <v>0</v>
          </cell>
          <cell r="DC100">
            <v>392454.33</v>
          </cell>
          <cell r="DD100">
            <v>602.12</v>
          </cell>
          <cell r="DE100">
            <v>602.12</v>
          </cell>
          <cell r="DF100">
            <v>0</v>
          </cell>
          <cell r="DG100">
            <v>0</v>
          </cell>
          <cell r="DH100">
            <v>0</v>
          </cell>
          <cell r="DI100">
            <v>0</v>
          </cell>
          <cell r="DJ100">
            <v>0</v>
          </cell>
          <cell r="DY100" t="str">
            <v>normal/no action</v>
          </cell>
          <cell r="EA100" t="str">
            <v xml:space="preserve"> </v>
          </cell>
          <cell r="EB100" t="str">
            <v>normal/no action</v>
          </cell>
          <cell r="ED100" t="str">
            <v xml:space="preserve"> </v>
          </cell>
          <cell r="EE100" t="str">
            <v>normal/no action</v>
          </cell>
          <cell r="EG100" t="str">
            <v xml:space="preserve"> </v>
          </cell>
          <cell r="EH100" t="str">
            <v>normal/no action</v>
          </cell>
          <cell r="EJ100" t="str">
            <v xml:space="preserve"> </v>
          </cell>
          <cell r="EK100" t="str">
            <v>normal/no action</v>
          </cell>
          <cell r="EM100" t="str">
            <v xml:space="preserve"> </v>
          </cell>
          <cell r="EN100" t="str">
            <v>normal/no action</v>
          </cell>
          <cell r="EP100" t="str">
            <v xml:space="preserve"> </v>
          </cell>
          <cell r="EQ100" t="str">
            <v>normal/no action</v>
          </cell>
          <cell r="ES100" t="str">
            <v xml:space="preserve"> </v>
          </cell>
          <cell r="ET100" t="str">
            <v>normal/no action</v>
          </cell>
          <cell r="EV100" t="str">
            <v xml:space="preserve"> </v>
          </cell>
          <cell r="EW100" t="str">
            <v>normal/no action</v>
          </cell>
          <cell r="EY100" t="str">
            <v xml:space="preserve"> </v>
          </cell>
          <cell r="EZ100" t="str">
            <v>normal/no action</v>
          </cell>
          <cell r="FB100" t="str">
            <v xml:space="preserve"> </v>
          </cell>
          <cell r="FC100" t="str">
            <v>normal/no action</v>
          </cell>
          <cell r="FE100" t="str">
            <v xml:space="preserve"> </v>
          </cell>
          <cell r="FF100" t="str">
            <v>normal/no action</v>
          </cell>
          <cell r="FH100" t="str">
            <v xml:space="preserve"> </v>
          </cell>
          <cell r="FI100" t="str">
            <v>normal/no action</v>
          </cell>
          <cell r="FK100" t="str">
            <v xml:space="preserve"> </v>
          </cell>
        </row>
        <row r="101">
          <cell r="B101" t="str">
            <v>001-00000381-9</v>
          </cell>
          <cell r="C101" t="str">
            <v>h</v>
          </cell>
          <cell r="D101" t="str">
            <v>นาย สุธิศักดิ์ ทองขาว - นางสาวจารุวรรณ  ทองขาว</v>
          </cell>
          <cell r="E101" t="str">
            <v>normal/no action</v>
          </cell>
          <cell r="F101">
            <v>300</v>
          </cell>
          <cell r="H101">
            <v>37804</v>
          </cell>
          <cell r="I101">
            <v>585236.47264996928</v>
          </cell>
          <cell r="J101">
            <v>468189.17811997543</v>
          </cell>
          <cell r="K101">
            <v>436911.3</v>
          </cell>
          <cell r="L101">
            <v>620.89</v>
          </cell>
          <cell r="M101">
            <v>620.89</v>
          </cell>
          <cell r="N101">
            <v>0</v>
          </cell>
          <cell r="O101">
            <v>0</v>
          </cell>
          <cell r="P101">
            <v>0</v>
          </cell>
          <cell r="Q101">
            <v>0</v>
          </cell>
          <cell r="R101">
            <v>0</v>
          </cell>
          <cell r="S101">
            <v>431226.22</v>
          </cell>
          <cell r="T101">
            <v>282.83999999999997</v>
          </cell>
          <cell r="U101">
            <v>282.83999999999997</v>
          </cell>
          <cell r="V101">
            <v>0</v>
          </cell>
          <cell r="W101">
            <v>0</v>
          </cell>
          <cell r="X101">
            <v>0</v>
          </cell>
          <cell r="Y101">
            <v>0</v>
          </cell>
          <cell r="Z101">
            <v>0</v>
          </cell>
          <cell r="AA101">
            <v>438755.25</v>
          </cell>
          <cell r="AB101">
            <v>1678.68</v>
          </cell>
          <cell r="AC101">
            <v>1678.68</v>
          </cell>
          <cell r="AD101">
            <v>0</v>
          </cell>
          <cell r="AE101">
            <v>0</v>
          </cell>
          <cell r="AF101">
            <v>0</v>
          </cell>
          <cell r="AG101">
            <v>0</v>
          </cell>
          <cell r="AH101">
            <v>0</v>
          </cell>
          <cell r="AI101">
            <v>436441.14</v>
          </cell>
          <cell r="AJ101">
            <v>477.1</v>
          </cell>
          <cell r="AK101">
            <v>477.1</v>
          </cell>
          <cell r="AL101">
            <v>1</v>
          </cell>
          <cell r="AM101">
            <v>0</v>
          </cell>
          <cell r="AN101">
            <v>0</v>
          </cell>
          <cell r="AO101">
            <v>0</v>
          </cell>
          <cell r="AP101">
            <v>0</v>
          </cell>
          <cell r="AQ101">
            <v>436441.14</v>
          </cell>
          <cell r="AR101">
            <v>1908.38</v>
          </cell>
          <cell r="AS101">
            <v>1908.38</v>
          </cell>
          <cell r="AT101">
            <v>1</v>
          </cell>
          <cell r="AU101">
            <v>0</v>
          </cell>
          <cell r="AV101">
            <v>0</v>
          </cell>
          <cell r="AW101">
            <v>0</v>
          </cell>
          <cell r="AX101">
            <v>0</v>
          </cell>
          <cell r="AY101">
            <v>434444.94</v>
          </cell>
          <cell r="AZ101">
            <v>1377.25</v>
          </cell>
          <cell r="BA101">
            <v>1377.25</v>
          </cell>
          <cell r="BB101">
            <v>2</v>
          </cell>
          <cell r="BC101">
            <v>0</v>
          </cell>
          <cell r="BD101">
            <v>0</v>
          </cell>
          <cell r="BE101">
            <v>0</v>
          </cell>
          <cell r="BF101">
            <v>0</v>
          </cell>
          <cell r="BG101">
            <v>423104.46</v>
          </cell>
          <cell r="BH101">
            <v>138.76</v>
          </cell>
          <cell r="BI101">
            <v>138.76</v>
          </cell>
          <cell r="BJ101">
            <v>0</v>
          </cell>
          <cell r="BK101">
            <v>0</v>
          </cell>
          <cell r="BL101">
            <v>0</v>
          </cell>
          <cell r="BM101">
            <v>0</v>
          </cell>
          <cell r="BN101">
            <v>0</v>
          </cell>
          <cell r="BO101">
            <v>418937</v>
          </cell>
          <cell r="BP101">
            <v>732.74</v>
          </cell>
          <cell r="BQ101">
            <v>732.74</v>
          </cell>
          <cell r="BR101">
            <v>0</v>
          </cell>
          <cell r="BS101">
            <v>0</v>
          </cell>
          <cell r="BT101">
            <v>0</v>
          </cell>
          <cell r="BU101">
            <v>0</v>
          </cell>
          <cell r="BV101">
            <v>0</v>
          </cell>
          <cell r="BW101">
            <v>415356.68</v>
          </cell>
          <cell r="BX101">
            <v>726.47</v>
          </cell>
          <cell r="BY101">
            <v>726.47</v>
          </cell>
          <cell r="BZ101">
            <v>0</v>
          </cell>
          <cell r="CA101">
            <v>0</v>
          </cell>
          <cell r="CB101">
            <v>0</v>
          </cell>
          <cell r="CC101">
            <v>0</v>
          </cell>
          <cell r="CD101">
            <v>0</v>
          </cell>
          <cell r="CE101">
            <v>411945.84</v>
          </cell>
          <cell r="CF101">
            <v>495.35</v>
          </cell>
          <cell r="CG101">
            <v>495.35</v>
          </cell>
          <cell r="CH101">
            <v>0</v>
          </cell>
          <cell r="CI101">
            <v>0</v>
          </cell>
          <cell r="CJ101">
            <v>0</v>
          </cell>
          <cell r="CK101">
            <v>0</v>
          </cell>
          <cell r="CL101">
            <v>0</v>
          </cell>
          <cell r="CM101">
            <v>408206.73</v>
          </cell>
          <cell r="CN101">
            <v>624.72</v>
          </cell>
          <cell r="CO101">
            <v>624.72</v>
          </cell>
          <cell r="CP101">
            <v>0</v>
          </cell>
          <cell r="CQ101">
            <v>0</v>
          </cell>
          <cell r="CR101">
            <v>0</v>
          </cell>
          <cell r="CS101">
            <v>0</v>
          </cell>
          <cell r="CT101">
            <v>0</v>
          </cell>
          <cell r="CU101">
            <v>408206.73</v>
          </cell>
          <cell r="CV101">
            <v>1963.41</v>
          </cell>
          <cell r="CW101">
            <v>1963.41</v>
          </cell>
          <cell r="CX101">
            <v>1</v>
          </cell>
          <cell r="CY101">
            <v>0</v>
          </cell>
          <cell r="CZ101">
            <v>0</v>
          </cell>
          <cell r="DA101">
            <v>0</v>
          </cell>
          <cell r="DB101">
            <v>0</v>
          </cell>
          <cell r="DC101">
            <v>400834.51</v>
          </cell>
          <cell r="DD101">
            <v>701.08</v>
          </cell>
          <cell r="DE101">
            <v>701.08</v>
          </cell>
          <cell r="DF101">
            <v>0</v>
          </cell>
          <cell r="DG101">
            <v>0</v>
          </cell>
          <cell r="DH101">
            <v>0</v>
          </cell>
          <cell r="DI101">
            <v>0</v>
          </cell>
          <cell r="DJ101">
            <v>0</v>
          </cell>
          <cell r="DY101" t="str">
            <v>normal/no action</v>
          </cell>
          <cell r="EA101" t="str">
            <v xml:space="preserve"> </v>
          </cell>
          <cell r="EB101" t="str">
            <v>normal/no action</v>
          </cell>
          <cell r="ED101" t="str">
            <v xml:space="preserve"> </v>
          </cell>
          <cell r="EE101" t="str">
            <v>normal/no action</v>
          </cell>
          <cell r="EG101" t="str">
            <v xml:space="preserve"> </v>
          </cell>
          <cell r="EH101" t="str">
            <v>normal/no action</v>
          </cell>
          <cell r="EJ101" t="str">
            <v xml:space="preserve"> </v>
          </cell>
          <cell r="EK101" t="str">
            <v>normal/no action</v>
          </cell>
          <cell r="EM101" t="str">
            <v xml:space="preserve"> </v>
          </cell>
          <cell r="EN101" t="str">
            <v>normal/no action</v>
          </cell>
          <cell r="EP101" t="str">
            <v xml:space="preserve"> </v>
          </cell>
          <cell r="EQ101" t="str">
            <v>normal/no action</v>
          </cell>
          <cell r="ES101" t="str">
            <v xml:space="preserve"> </v>
          </cell>
          <cell r="ET101" t="str">
            <v>normal/no action</v>
          </cell>
          <cell r="EV101" t="str">
            <v xml:space="preserve"> </v>
          </cell>
          <cell r="EW101" t="str">
            <v>normal/no action</v>
          </cell>
          <cell r="EY101" t="str">
            <v xml:space="preserve"> </v>
          </cell>
          <cell r="EZ101" t="str">
            <v>normal/no action</v>
          </cell>
          <cell r="FB101" t="str">
            <v xml:space="preserve"> </v>
          </cell>
          <cell r="FC101" t="str">
            <v>normal/no action</v>
          </cell>
          <cell r="FE101" t="str">
            <v xml:space="preserve"> </v>
          </cell>
          <cell r="FF101" t="str">
            <v>normal/no action</v>
          </cell>
          <cell r="FH101" t="str">
            <v xml:space="preserve"> </v>
          </cell>
          <cell r="FI101" t="str">
            <v>normal/no action</v>
          </cell>
          <cell r="FK101" t="str">
            <v xml:space="preserve"> </v>
          </cell>
        </row>
        <row r="102">
          <cell r="B102" t="str">
            <v>001-00000789-1</v>
          </cell>
          <cell r="C102" t="str">
            <v>h</v>
          </cell>
          <cell r="D102" t="str">
            <v>นาย ธีรเดช วัฒนถนอม / นางจันศรี  วัฒนถนอม</v>
          </cell>
          <cell r="E102" t="str">
            <v>normal/no action</v>
          </cell>
          <cell r="H102">
            <v>37427</v>
          </cell>
          <cell r="I102">
            <v>730000</v>
          </cell>
          <cell r="J102">
            <v>584000</v>
          </cell>
          <cell r="K102">
            <v>450574.97</v>
          </cell>
          <cell r="L102">
            <v>518.47</v>
          </cell>
          <cell r="M102">
            <v>518.47</v>
          </cell>
          <cell r="N102">
            <v>0</v>
          </cell>
          <cell r="O102">
            <v>12574.97</v>
          </cell>
          <cell r="P102">
            <v>518.46999999999935</v>
          </cell>
          <cell r="Q102">
            <v>0</v>
          </cell>
          <cell r="R102">
            <v>0</v>
          </cell>
          <cell r="S102">
            <v>447426.55</v>
          </cell>
          <cell r="T102">
            <v>343.23</v>
          </cell>
          <cell r="U102">
            <v>343.23</v>
          </cell>
          <cell r="V102">
            <v>0</v>
          </cell>
          <cell r="W102">
            <v>9426.5499999999884</v>
          </cell>
          <cell r="X102">
            <v>343.23</v>
          </cell>
          <cell r="Y102">
            <v>0</v>
          </cell>
          <cell r="Z102">
            <v>0</v>
          </cell>
          <cell r="AA102">
            <v>443829.17</v>
          </cell>
          <cell r="AB102">
            <v>425.59</v>
          </cell>
          <cell r="AC102">
            <v>425.59</v>
          </cell>
          <cell r="AD102">
            <v>0</v>
          </cell>
          <cell r="AE102">
            <v>0</v>
          </cell>
          <cell r="AF102">
            <v>0</v>
          </cell>
          <cell r="AG102">
            <v>0</v>
          </cell>
          <cell r="AH102">
            <v>0</v>
          </cell>
          <cell r="AI102">
            <v>440638.06</v>
          </cell>
          <cell r="AJ102">
            <v>253.52</v>
          </cell>
          <cell r="AK102">
            <v>253.52</v>
          </cell>
          <cell r="AL102">
            <v>0</v>
          </cell>
          <cell r="AM102">
            <v>0</v>
          </cell>
          <cell r="AN102">
            <v>0</v>
          </cell>
          <cell r="AO102">
            <v>0</v>
          </cell>
          <cell r="AP102">
            <v>0</v>
          </cell>
          <cell r="AQ102">
            <v>437173.24</v>
          </cell>
          <cell r="AR102">
            <v>251.52</v>
          </cell>
          <cell r="AS102">
            <v>251.52</v>
          </cell>
          <cell r="AT102">
            <v>0</v>
          </cell>
          <cell r="AU102">
            <v>0</v>
          </cell>
          <cell r="AV102">
            <v>0</v>
          </cell>
          <cell r="AW102">
            <v>0</v>
          </cell>
          <cell r="AX102">
            <v>0</v>
          </cell>
          <cell r="AY102">
            <v>433604.64</v>
          </cell>
          <cell r="AZ102">
            <v>415.79</v>
          </cell>
          <cell r="BA102">
            <v>415.79</v>
          </cell>
          <cell r="BB102">
            <v>0</v>
          </cell>
          <cell r="BC102">
            <v>0</v>
          </cell>
          <cell r="BD102">
            <v>0</v>
          </cell>
          <cell r="BE102">
            <v>0</v>
          </cell>
          <cell r="BF102">
            <v>0</v>
          </cell>
          <cell r="BG102">
            <v>430265.67</v>
          </cell>
          <cell r="BH102">
            <v>247.55</v>
          </cell>
          <cell r="BI102">
            <v>247.55</v>
          </cell>
          <cell r="BJ102">
            <v>0</v>
          </cell>
          <cell r="BK102">
            <v>0</v>
          </cell>
          <cell r="BL102">
            <v>0</v>
          </cell>
          <cell r="BM102">
            <v>0</v>
          </cell>
          <cell r="BN102">
            <v>0</v>
          </cell>
          <cell r="BO102">
            <v>426741.17</v>
          </cell>
          <cell r="BP102">
            <v>327.36</v>
          </cell>
          <cell r="BQ102">
            <v>327.36</v>
          </cell>
          <cell r="BR102">
            <v>0</v>
          </cell>
          <cell r="BS102">
            <v>0</v>
          </cell>
          <cell r="BT102">
            <v>0</v>
          </cell>
          <cell r="BU102">
            <v>0</v>
          </cell>
          <cell r="BV102">
            <v>0</v>
          </cell>
          <cell r="BW102">
            <v>423196.39</v>
          </cell>
          <cell r="BX102">
            <v>405.8</v>
          </cell>
          <cell r="BY102">
            <v>405.8</v>
          </cell>
          <cell r="BZ102">
            <v>0</v>
          </cell>
          <cell r="CA102">
            <v>0</v>
          </cell>
          <cell r="CB102">
            <v>0</v>
          </cell>
          <cell r="CC102">
            <v>0</v>
          </cell>
          <cell r="CD102">
            <v>0</v>
          </cell>
          <cell r="CE102">
            <v>419793.54</v>
          </cell>
          <cell r="CF102">
            <v>241.53</v>
          </cell>
          <cell r="CG102">
            <v>241.53</v>
          </cell>
          <cell r="CH102">
            <v>0</v>
          </cell>
          <cell r="CI102">
            <v>0</v>
          </cell>
          <cell r="CJ102">
            <v>0</v>
          </cell>
          <cell r="CK102">
            <v>0</v>
          </cell>
          <cell r="CL102">
            <v>0</v>
          </cell>
          <cell r="CM102">
            <v>416128.29</v>
          </cell>
          <cell r="CN102">
            <v>399.03</v>
          </cell>
          <cell r="CO102">
            <v>399.03</v>
          </cell>
          <cell r="CP102">
            <v>0</v>
          </cell>
          <cell r="CQ102">
            <v>0</v>
          </cell>
          <cell r="CR102">
            <v>0</v>
          </cell>
          <cell r="CS102">
            <v>0</v>
          </cell>
          <cell r="CT102">
            <v>0</v>
          </cell>
          <cell r="CU102">
            <v>412522.46</v>
          </cell>
          <cell r="CV102">
            <v>395.57</v>
          </cell>
          <cell r="CW102">
            <v>395.57</v>
          </cell>
          <cell r="CX102">
            <v>0</v>
          </cell>
          <cell r="CY102">
            <v>0</v>
          </cell>
          <cell r="CZ102">
            <v>0</v>
          </cell>
          <cell r="DA102">
            <v>0</v>
          </cell>
          <cell r="DB102">
            <v>0</v>
          </cell>
          <cell r="DC102">
            <v>409054.11</v>
          </cell>
          <cell r="DD102">
            <v>313.79000000000002</v>
          </cell>
          <cell r="DE102">
            <v>313.79000000000002</v>
          </cell>
          <cell r="DF102">
            <v>0</v>
          </cell>
          <cell r="DG102">
            <v>0</v>
          </cell>
          <cell r="DH102">
            <v>0</v>
          </cell>
          <cell r="DI102">
            <v>0</v>
          </cell>
          <cell r="DJ102">
            <v>0</v>
          </cell>
          <cell r="DY102" t="str">
            <v>normal/no action</v>
          </cell>
          <cell r="EA102" t="str">
            <v xml:space="preserve"> </v>
          </cell>
          <cell r="EB102" t="str">
            <v>normal/no action</v>
          </cell>
          <cell r="ED102" t="str">
            <v xml:space="preserve"> </v>
          </cell>
          <cell r="EE102" t="str">
            <v>normal/no action</v>
          </cell>
          <cell r="EG102" t="str">
            <v xml:space="preserve"> </v>
          </cell>
          <cell r="EH102" t="str">
            <v>normal/no action</v>
          </cell>
          <cell r="EJ102" t="str">
            <v xml:space="preserve"> </v>
          </cell>
          <cell r="EK102" t="str">
            <v>normal/no action</v>
          </cell>
          <cell r="EM102" t="str">
            <v xml:space="preserve"> </v>
          </cell>
          <cell r="EN102" t="str">
            <v>normal/no action</v>
          </cell>
          <cell r="EP102" t="str">
            <v xml:space="preserve"> </v>
          </cell>
          <cell r="EQ102" t="str">
            <v>normal/no action</v>
          </cell>
          <cell r="ES102" t="str">
            <v xml:space="preserve"> </v>
          </cell>
          <cell r="ET102" t="str">
            <v>normal/no action</v>
          </cell>
          <cell r="EV102" t="str">
            <v xml:space="preserve"> </v>
          </cell>
          <cell r="EW102" t="str">
            <v>normal/no action</v>
          </cell>
          <cell r="EY102" t="str">
            <v xml:space="preserve"> </v>
          </cell>
          <cell r="EZ102" t="str">
            <v>normal/no action</v>
          </cell>
          <cell r="FB102" t="str">
            <v xml:space="preserve"> </v>
          </cell>
          <cell r="FC102" t="str">
            <v>normal/no action</v>
          </cell>
          <cell r="FE102" t="str">
            <v xml:space="preserve"> </v>
          </cell>
          <cell r="FF102" t="str">
            <v>normal/no action</v>
          </cell>
          <cell r="FH102" t="str">
            <v xml:space="preserve"> </v>
          </cell>
          <cell r="FI102" t="str">
            <v>normal/no action</v>
          </cell>
          <cell r="FK102" t="str">
            <v xml:space="preserve"> </v>
          </cell>
        </row>
        <row r="103">
          <cell r="B103" t="str">
            <v>001-00000226-1</v>
          </cell>
          <cell r="C103" t="str">
            <v>h</v>
          </cell>
          <cell r="D103" t="str">
            <v>น.ส.วิไลลักษณ์-น.ส.ทรรศทวดี-น.ส.วิลาวัลย์ สิงห์ทอง</v>
          </cell>
          <cell r="E103" t="str">
            <v>normal/no action</v>
          </cell>
          <cell r="F103">
            <v>200</v>
          </cell>
          <cell r="H103">
            <v>35300</v>
          </cell>
          <cell r="I103">
            <v>1100000</v>
          </cell>
          <cell r="J103">
            <v>660000</v>
          </cell>
          <cell r="K103">
            <v>461646.14</v>
          </cell>
          <cell r="L103">
            <v>758.87</v>
          </cell>
          <cell r="M103">
            <v>758.87</v>
          </cell>
          <cell r="N103">
            <v>2</v>
          </cell>
          <cell r="O103">
            <v>0</v>
          </cell>
          <cell r="P103">
            <v>0</v>
          </cell>
          <cell r="Q103">
            <v>0</v>
          </cell>
          <cell r="R103">
            <v>0</v>
          </cell>
          <cell r="S103">
            <v>458491.9</v>
          </cell>
          <cell r="T103">
            <v>451.08</v>
          </cell>
          <cell r="U103">
            <v>451.08</v>
          </cell>
          <cell r="V103">
            <v>2</v>
          </cell>
          <cell r="W103">
            <v>0</v>
          </cell>
          <cell r="X103">
            <v>0</v>
          </cell>
          <cell r="Y103">
            <v>0</v>
          </cell>
          <cell r="Z103">
            <v>0</v>
          </cell>
          <cell r="AA103">
            <v>458491.9</v>
          </cell>
          <cell r="AB103">
            <v>1904.56</v>
          </cell>
          <cell r="AC103">
            <v>1904.56</v>
          </cell>
          <cell r="AD103">
            <v>2</v>
          </cell>
          <cell r="AE103">
            <v>0</v>
          </cell>
          <cell r="AF103">
            <v>0</v>
          </cell>
          <cell r="AG103">
            <v>0</v>
          </cell>
          <cell r="AH103">
            <v>0</v>
          </cell>
          <cell r="AI103">
            <v>453496.7</v>
          </cell>
          <cell r="AJ103">
            <v>1437.64</v>
          </cell>
          <cell r="AK103">
            <v>1437.64</v>
          </cell>
          <cell r="AL103">
            <v>3</v>
          </cell>
          <cell r="AM103">
            <v>0</v>
          </cell>
          <cell r="AN103">
            <v>0</v>
          </cell>
          <cell r="AO103">
            <v>0</v>
          </cell>
          <cell r="AP103">
            <v>0</v>
          </cell>
          <cell r="AQ103">
            <v>448884.77</v>
          </cell>
          <cell r="AR103">
            <v>1521.17</v>
          </cell>
          <cell r="AS103">
            <v>1521.17</v>
          </cell>
          <cell r="AT103">
            <v>2</v>
          </cell>
          <cell r="AU103">
            <v>0</v>
          </cell>
          <cell r="AV103">
            <v>0</v>
          </cell>
          <cell r="AW103">
            <v>0</v>
          </cell>
          <cell r="AX103">
            <v>0</v>
          </cell>
          <cell r="AY103">
            <v>445842.52</v>
          </cell>
          <cell r="AZ103">
            <v>1023.48</v>
          </cell>
          <cell r="BA103">
            <v>1023.48</v>
          </cell>
          <cell r="BB103">
            <v>2</v>
          </cell>
          <cell r="BC103">
            <v>0</v>
          </cell>
          <cell r="BD103">
            <v>0</v>
          </cell>
          <cell r="BE103">
            <v>0</v>
          </cell>
          <cell r="BF103">
            <v>0</v>
          </cell>
          <cell r="BG103">
            <v>445842.52</v>
          </cell>
          <cell r="BH103">
            <v>2485.6</v>
          </cell>
          <cell r="BI103">
            <v>2485.6</v>
          </cell>
          <cell r="BJ103">
            <v>3</v>
          </cell>
          <cell r="BK103">
            <v>0</v>
          </cell>
          <cell r="BL103">
            <v>0</v>
          </cell>
          <cell r="BM103">
            <v>0</v>
          </cell>
          <cell r="BN103">
            <v>0</v>
          </cell>
          <cell r="BO103">
            <v>438669.28</v>
          </cell>
          <cell r="BP103">
            <v>1150.8800000000001</v>
          </cell>
          <cell r="BQ103">
            <v>1150.8800000000001</v>
          </cell>
          <cell r="BR103">
            <v>2</v>
          </cell>
          <cell r="BS103">
            <v>0</v>
          </cell>
          <cell r="BT103">
            <v>0</v>
          </cell>
          <cell r="BU103">
            <v>0</v>
          </cell>
          <cell r="BV103">
            <v>0</v>
          </cell>
          <cell r="BW103">
            <v>431861.95</v>
          </cell>
          <cell r="BX103">
            <v>1369.06</v>
          </cell>
          <cell r="BY103">
            <v>1369.06</v>
          </cell>
          <cell r="BZ103">
            <v>2</v>
          </cell>
          <cell r="CA103">
            <v>0</v>
          </cell>
          <cell r="CB103">
            <v>0</v>
          </cell>
          <cell r="CC103">
            <v>0</v>
          </cell>
          <cell r="CD103">
            <v>0</v>
          </cell>
          <cell r="CE103">
            <v>426514.26</v>
          </cell>
          <cell r="CF103">
            <v>1118.99</v>
          </cell>
          <cell r="CG103">
            <v>1118.99</v>
          </cell>
          <cell r="CH103">
            <v>2</v>
          </cell>
          <cell r="CI103">
            <v>0</v>
          </cell>
          <cell r="CJ103">
            <v>0</v>
          </cell>
          <cell r="CK103">
            <v>0</v>
          </cell>
          <cell r="CL103">
            <v>0</v>
          </cell>
          <cell r="CM103">
            <v>421866.37</v>
          </cell>
          <cell r="CN103">
            <v>1199.02</v>
          </cell>
          <cell r="CO103">
            <v>1199.02</v>
          </cell>
          <cell r="CP103">
            <v>2</v>
          </cell>
          <cell r="CQ103">
            <v>0</v>
          </cell>
          <cell r="CR103">
            <v>0</v>
          </cell>
          <cell r="CS103">
            <v>0</v>
          </cell>
          <cell r="CT103">
            <v>0</v>
          </cell>
          <cell r="CU103">
            <v>418126.07</v>
          </cell>
          <cell r="CV103">
            <v>319.95</v>
          </cell>
          <cell r="CW103">
            <v>319.95</v>
          </cell>
          <cell r="CX103">
            <v>2</v>
          </cell>
          <cell r="CY103">
            <v>0</v>
          </cell>
          <cell r="CZ103">
            <v>0</v>
          </cell>
          <cell r="DA103">
            <v>0</v>
          </cell>
          <cell r="DB103">
            <v>0</v>
          </cell>
          <cell r="DC103">
            <v>418126.07</v>
          </cell>
          <cell r="DD103">
            <v>1736.88</v>
          </cell>
          <cell r="DE103">
            <v>1736.88</v>
          </cell>
          <cell r="DF103">
            <v>3</v>
          </cell>
          <cell r="DG103">
            <v>0</v>
          </cell>
          <cell r="DH103">
            <v>0</v>
          </cell>
          <cell r="DI103">
            <v>0</v>
          </cell>
          <cell r="DJ103">
            <v>0</v>
          </cell>
          <cell r="DY103" t="str">
            <v>normal/no action</v>
          </cell>
          <cell r="EA103" t="str">
            <v xml:space="preserve"> </v>
          </cell>
          <cell r="EB103" t="str">
            <v>normal/no action</v>
          </cell>
          <cell r="ED103" t="str">
            <v xml:space="preserve"> </v>
          </cell>
          <cell r="EE103" t="str">
            <v>normal/no action</v>
          </cell>
          <cell r="EG103" t="str">
            <v xml:space="preserve"> </v>
          </cell>
          <cell r="EH103" t="str">
            <v>normal/no action</v>
          </cell>
          <cell r="EJ103" t="str">
            <v xml:space="preserve"> </v>
          </cell>
          <cell r="EK103" t="str">
            <v>normal/no action</v>
          </cell>
          <cell r="EM103" t="str">
            <v xml:space="preserve"> </v>
          </cell>
          <cell r="EN103" t="str">
            <v>normal/no action</v>
          </cell>
          <cell r="EP103" t="str">
            <v xml:space="preserve"> </v>
          </cell>
          <cell r="EQ103" t="str">
            <v>normal/no action</v>
          </cell>
          <cell r="ES103" t="str">
            <v xml:space="preserve"> </v>
          </cell>
          <cell r="ET103" t="str">
            <v>normal/no action</v>
          </cell>
          <cell r="EV103" t="str">
            <v xml:space="preserve"> </v>
          </cell>
          <cell r="EW103" t="str">
            <v>normal/no action</v>
          </cell>
          <cell r="EY103" t="str">
            <v xml:space="preserve"> </v>
          </cell>
          <cell r="EZ103" t="str">
            <v>normal/no action</v>
          </cell>
          <cell r="FB103" t="str">
            <v xml:space="preserve"> </v>
          </cell>
          <cell r="FC103" t="str">
            <v>normal/no action</v>
          </cell>
          <cell r="FE103" t="str">
            <v xml:space="preserve"> </v>
          </cell>
          <cell r="FF103" t="str">
            <v>normal/no action</v>
          </cell>
          <cell r="FH103" t="str">
            <v xml:space="preserve"> </v>
          </cell>
          <cell r="FI103" t="str">
            <v>normal/no action</v>
          </cell>
          <cell r="FK103" t="str">
            <v xml:space="preserve"> </v>
          </cell>
        </row>
        <row r="104">
          <cell r="B104" t="str">
            <v>001-00000270-1</v>
          </cell>
          <cell r="C104" t="str">
            <v>h</v>
          </cell>
          <cell r="D104" t="str">
            <v>นางสาวกนิษฐา ,นายอนุชา  เจริญราษฎร์</v>
          </cell>
          <cell r="E104" t="str">
            <v>normal/no action</v>
          </cell>
          <cell r="F104">
            <v>200</v>
          </cell>
          <cell r="H104">
            <v>36910</v>
          </cell>
          <cell r="I104">
            <v>1260000</v>
          </cell>
          <cell r="J104">
            <v>756000</v>
          </cell>
          <cell r="K104">
            <v>487711.46</v>
          </cell>
          <cell r="L104">
            <v>1403.01</v>
          </cell>
          <cell r="M104">
            <v>1403.01</v>
          </cell>
          <cell r="N104">
            <v>1</v>
          </cell>
          <cell r="O104">
            <v>0</v>
          </cell>
          <cell r="P104">
            <v>0</v>
          </cell>
          <cell r="Q104">
            <v>0</v>
          </cell>
          <cell r="R104">
            <v>0</v>
          </cell>
          <cell r="S104">
            <v>483452.81</v>
          </cell>
          <cell r="T104">
            <v>556.29999999999995</v>
          </cell>
          <cell r="U104">
            <v>556.29999999999995</v>
          </cell>
          <cell r="V104">
            <v>1</v>
          </cell>
          <cell r="W104">
            <v>0</v>
          </cell>
          <cell r="X104">
            <v>0</v>
          </cell>
          <cell r="Y104">
            <v>0</v>
          </cell>
          <cell r="Z104">
            <v>0</v>
          </cell>
          <cell r="AA104">
            <v>477585.3</v>
          </cell>
          <cell r="AB104">
            <v>1099.0999999999999</v>
          </cell>
          <cell r="AC104">
            <v>1099.0999999999999</v>
          </cell>
          <cell r="AD104">
            <v>0</v>
          </cell>
          <cell r="AE104">
            <v>0</v>
          </cell>
          <cell r="AF104">
            <v>0</v>
          </cell>
          <cell r="AG104">
            <v>0</v>
          </cell>
          <cell r="AH104">
            <v>0</v>
          </cell>
          <cell r="AI104">
            <v>472333.05</v>
          </cell>
          <cell r="AJ104">
            <v>1177.5899999999999</v>
          </cell>
          <cell r="AK104">
            <v>1177.5899999999999</v>
          </cell>
          <cell r="AL104">
            <v>1</v>
          </cell>
          <cell r="AM104">
            <v>0</v>
          </cell>
          <cell r="AN104">
            <v>0</v>
          </cell>
          <cell r="AO104">
            <v>0</v>
          </cell>
          <cell r="AP104">
            <v>0</v>
          </cell>
          <cell r="AQ104">
            <v>472333.05</v>
          </cell>
          <cell r="AR104">
            <v>3895.12</v>
          </cell>
          <cell r="AS104">
            <v>3895.12</v>
          </cell>
          <cell r="AT104">
            <v>1</v>
          </cell>
          <cell r="AU104">
            <v>0</v>
          </cell>
          <cell r="AV104">
            <v>0</v>
          </cell>
          <cell r="AW104">
            <v>0</v>
          </cell>
          <cell r="AX104">
            <v>0</v>
          </cell>
          <cell r="AY104">
            <v>458647.1</v>
          </cell>
          <cell r="AZ104">
            <v>351.84</v>
          </cell>
          <cell r="BA104">
            <v>351.84</v>
          </cell>
          <cell r="BB104">
            <v>0</v>
          </cell>
          <cell r="BC104">
            <v>0</v>
          </cell>
          <cell r="BD104">
            <v>0</v>
          </cell>
          <cell r="BE104">
            <v>0</v>
          </cell>
          <cell r="BF104">
            <v>0</v>
          </cell>
          <cell r="BG104">
            <v>458647.1</v>
          </cell>
          <cell r="BH104">
            <v>2990.63</v>
          </cell>
          <cell r="BI104">
            <v>2990.63</v>
          </cell>
          <cell r="BJ104">
            <v>0</v>
          </cell>
          <cell r="BK104">
            <v>0</v>
          </cell>
          <cell r="BL104">
            <v>0</v>
          </cell>
          <cell r="BM104">
            <v>0</v>
          </cell>
          <cell r="BN104">
            <v>0</v>
          </cell>
          <cell r="BO104">
            <v>455781.21</v>
          </cell>
          <cell r="BP104">
            <v>1573.38</v>
          </cell>
          <cell r="BQ104">
            <v>1573.38</v>
          </cell>
          <cell r="BR104">
            <v>0</v>
          </cell>
          <cell r="BS104">
            <v>0</v>
          </cell>
          <cell r="BT104">
            <v>0</v>
          </cell>
          <cell r="BU104">
            <v>0</v>
          </cell>
          <cell r="BV104">
            <v>0</v>
          </cell>
          <cell r="BW104">
            <v>450665.74</v>
          </cell>
          <cell r="BX104">
            <v>1382.86</v>
          </cell>
          <cell r="BY104">
            <v>1382.86</v>
          </cell>
          <cell r="BZ104">
            <v>0</v>
          </cell>
          <cell r="CA104">
            <v>0</v>
          </cell>
          <cell r="CB104">
            <v>0</v>
          </cell>
          <cell r="CC104">
            <v>0</v>
          </cell>
          <cell r="CD104">
            <v>0</v>
          </cell>
          <cell r="CE104">
            <v>446345.04</v>
          </cell>
          <cell r="CF104">
            <v>1284.01</v>
          </cell>
          <cell r="CG104">
            <v>1284.01</v>
          </cell>
          <cell r="CH104">
            <v>0</v>
          </cell>
          <cell r="CI104">
            <v>0</v>
          </cell>
          <cell r="CJ104">
            <v>0</v>
          </cell>
          <cell r="CK104">
            <v>0</v>
          </cell>
          <cell r="CL104">
            <v>0</v>
          </cell>
          <cell r="CM104">
            <v>440827.46</v>
          </cell>
          <cell r="CN104">
            <v>1437.22</v>
          </cell>
          <cell r="CO104">
            <v>1437.22</v>
          </cell>
          <cell r="CP104">
            <v>0</v>
          </cell>
          <cell r="CQ104">
            <v>0</v>
          </cell>
          <cell r="CR104">
            <v>0</v>
          </cell>
          <cell r="CS104">
            <v>0</v>
          </cell>
          <cell r="CT104">
            <v>0</v>
          </cell>
          <cell r="CU104">
            <v>435617.36</v>
          </cell>
          <cell r="CV104">
            <v>1169.5999999999999</v>
          </cell>
          <cell r="CW104">
            <v>1169.5999999999999</v>
          </cell>
          <cell r="CX104">
            <v>0</v>
          </cell>
          <cell r="CY104">
            <v>0</v>
          </cell>
          <cell r="CZ104">
            <v>0</v>
          </cell>
          <cell r="DA104">
            <v>0</v>
          </cell>
          <cell r="DB104">
            <v>0</v>
          </cell>
          <cell r="DC104">
            <v>430959.08</v>
          </cell>
          <cell r="DD104">
            <v>413.25</v>
          </cell>
          <cell r="DE104">
            <v>413.25</v>
          </cell>
          <cell r="DF104">
            <v>0</v>
          </cell>
          <cell r="DG104">
            <v>0</v>
          </cell>
          <cell r="DH104">
            <v>0</v>
          </cell>
          <cell r="DI104">
            <v>0</v>
          </cell>
          <cell r="DJ104">
            <v>0</v>
          </cell>
          <cell r="DY104" t="str">
            <v>normal/no action</v>
          </cell>
          <cell r="EA104" t="str">
            <v xml:space="preserve"> </v>
          </cell>
          <cell r="EB104" t="str">
            <v>normal/no action</v>
          </cell>
          <cell r="ED104" t="str">
            <v xml:space="preserve"> </v>
          </cell>
          <cell r="EE104" t="str">
            <v>normal/no action</v>
          </cell>
          <cell r="EG104" t="str">
            <v xml:space="preserve"> </v>
          </cell>
          <cell r="EH104" t="str">
            <v>normal/no action</v>
          </cell>
          <cell r="EJ104" t="str">
            <v xml:space="preserve"> </v>
          </cell>
          <cell r="EK104" t="str">
            <v>normal/no action</v>
          </cell>
          <cell r="EM104" t="str">
            <v xml:space="preserve"> </v>
          </cell>
          <cell r="EN104" t="str">
            <v>normal/no action</v>
          </cell>
          <cell r="EP104" t="str">
            <v xml:space="preserve"> </v>
          </cell>
          <cell r="EQ104" t="str">
            <v>normal/no action</v>
          </cell>
          <cell r="ES104" t="str">
            <v xml:space="preserve"> </v>
          </cell>
          <cell r="ET104" t="str">
            <v>normal/no action</v>
          </cell>
          <cell r="EV104" t="str">
            <v xml:space="preserve"> </v>
          </cell>
          <cell r="EW104" t="str">
            <v>normal/no action</v>
          </cell>
          <cell r="EY104" t="str">
            <v xml:space="preserve"> </v>
          </cell>
          <cell r="EZ104" t="str">
            <v>normal/no action</v>
          </cell>
          <cell r="FB104" t="str">
            <v xml:space="preserve"> </v>
          </cell>
          <cell r="FC104" t="str">
            <v>normal/no action</v>
          </cell>
          <cell r="FE104" t="str">
            <v xml:space="preserve"> </v>
          </cell>
          <cell r="FF104" t="str">
            <v>normal/no action</v>
          </cell>
          <cell r="FH104" t="str">
            <v xml:space="preserve"> </v>
          </cell>
          <cell r="FI104" t="str">
            <v>normal/no action</v>
          </cell>
          <cell r="FK104" t="str">
            <v xml:space="preserve"> </v>
          </cell>
        </row>
        <row r="105">
          <cell r="B105" t="str">
            <v>001-00000443-0</v>
          </cell>
          <cell r="C105" t="str">
            <v>h</v>
          </cell>
          <cell r="D105" t="str">
            <v>นาย วุฒิพงษ์ ทรงวิศิษฏ์</v>
          </cell>
          <cell r="E105" t="str">
            <v>normal/no action</v>
          </cell>
          <cell r="F105">
            <v>300</v>
          </cell>
          <cell r="H105">
            <v>36901</v>
          </cell>
          <cell r="I105">
            <v>1158328.6996916782</v>
          </cell>
          <cell r="J105">
            <v>694997.21981500683</v>
          </cell>
          <cell r="K105">
            <v>532924.43000000005</v>
          </cell>
          <cell r="L105">
            <v>1861.59</v>
          </cell>
          <cell r="M105">
            <v>1861.59</v>
          </cell>
          <cell r="N105">
            <v>5</v>
          </cell>
          <cell r="O105">
            <v>0</v>
          </cell>
          <cell r="P105">
            <v>0</v>
          </cell>
          <cell r="Q105">
            <v>0</v>
          </cell>
          <cell r="R105">
            <v>0</v>
          </cell>
          <cell r="S105">
            <v>525100.07999999996</v>
          </cell>
          <cell r="T105">
            <v>2050.0500000000002</v>
          </cell>
          <cell r="U105">
            <v>2050.0500000000002</v>
          </cell>
          <cell r="V105">
            <v>5</v>
          </cell>
          <cell r="W105">
            <v>0</v>
          </cell>
          <cell r="X105">
            <v>0</v>
          </cell>
          <cell r="Y105">
            <v>0</v>
          </cell>
          <cell r="Z105">
            <v>0</v>
          </cell>
          <cell r="AA105">
            <v>517444.9</v>
          </cell>
          <cell r="AB105">
            <v>1807.51</v>
          </cell>
          <cell r="AC105">
            <v>1807.51</v>
          </cell>
          <cell r="AD105">
            <v>6</v>
          </cell>
          <cell r="AE105">
            <v>0</v>
          </cell>
          <cell r="AF105">
            <v>0</v>
          </cell>
          <cell r="AG105">
            <v>0</v>
          </cell>
          <cell r="AH105">
            <v>0</v>
          </cell>
          <cell r="AI105">
            <v>509740.95</v>
          </cell>
          <cell r="AJ105">
            <v>1780.6</v>
          </cell>
          <cell r="AK105">
            <v>1780.6</v>
          </cell>
          <cell r="AL105">
            <v>5</v>
          </cell>
          <cell r="AM105">
            <v>0</v>
          </cell>
          <cell r="AN105">
            <v>0</v>
          </cell>
          <cell r="AO105">
            <v>0</v>
          </cell>
          <cell r="AP105">
            <v>0</v>
          </cell>
          <cell r="AQ105">
            <v>502092.67</v>
          </cell>
          <cell r="AR105">
            <v>1547.55</v>
          </cell>
          <cell r="AS105">
            <v>1547.55</v>
          </cell>
          <cell r="AT105">
            <v>7</v>
          </cell>
          <cell r="AU105">
            <v>0</v>
          </cell>
          <cell r="AV105">
            <v>0</v>
          </cell>
          <cell r="AW105">
            <v>0</v>
          </cell>
          <cell r="AX105">
            <v>0</v>
          </cell>
          <cell r="AY105">
            <v>494394.11</v>
          </cell>
          <cell r="AZ105">
            <v>1422.23</v>
          </cell>
          <cell r="BA105">
            <v>1422.23</v>
          </cell>
          <cell r="BB105">
            <v>7</v>
          </cell>
          <cell r="BC105">
            <v>0</v>
          </cell>
          <cell r="BD105">
            <v>0</v>
          </cell>
          <cell r="BE105">
            <v>0</v>
          </cell>
          <cell r="BF105">
            <v>0</v>
          </cell>
          <cell r="BG105">
            <v>486441.75</v>
          </cell>
          <cell r="BH105">
            <v>1399.36</v>
          </cell>
          <cell r="BI105">
            <v>1399.36</v>
          </cell>
          <cell r="BJ105">
            <v>7</v>
          </cell>
          <cell r="BK105">
            <v>0</v>
          </cell>
          <cell r="BL105">
            <v>0</v>
          </cell>
          <cell r="BM105">
            <v>0</v>
          </cell>
          <cell r="BN105">
            <v>0</v>
          </cell>
          <cell r="BO105">
            <v>479539.86</v>
          </cell>
          <cell r="BP105">
            <v>394.15</v>
          </cell>
          <cell r="BQ105">
            <v>394.15</v>
          </cell>
          <cell r="BR105">
            <v>7</v>
          </cell>
          <cell r="BS105">
            <v>0</v>
          </cell>
          <cell r="BT105">
            <v>0</v>
          </cell>
          <cell r="BU105">
            <v>0</v>
          </cell>
          <cell r="BV105">
            <v>0</v>
          </cell>
          <cell r="BW105">
            <v>471495.94</v>
          </cell>
          <cell r="BX105">
            <v>484.42</v>
          </cell>
          <cell r="BY105">
            <v>484.42</v>
          </cell>
          <cell r="BZ105">
            <v>8</v>
          </cell>
          <cell r="CA105">
            <v>0</v>
          </cell>
          <cell r="CB105">
            <v>0</v>
          </cell>
          <cell r="CC105">
            <v>0</v>
          </cell>
          <cell r="CD105">
            <v>0</v>
          </cell>
          <cell r="CE105">
            <v>463693.08</v>
          </cell>
          <cell r="CF105">
            <v>190.56</v>
          </cell>
          <cell r="CG105">
            <v>190.56</v>
          </cell>
          <cell r="CH105">
            <v>8</v>
          </cell>
          <cell r="CI105">
            <v>0</v>
          </cell>
          <cell r="CJ105">
            <v>0</v>
          </cell>
          <cell r="CK105">
            <v>0</v>
          </cell>
          <cell r="CL105">
            <v>0</v>
          </cell>
          <cell r="CM105">
            <v>463693.08</v>
          </cell>
          <cell r="CN105">
            <v>3144.22</v>
          </cell>
          <cell r="CO105">
            <v>3144.22</v>
          </cell>
          <cell r="CP105">
            <v>8</v>
          </cell>
          <cell r="CQ105">
            <v>0</v>
          </cell>
          <cell r="CR105">
            <v>0</v>
          </cell>
          <cell r="CS105">
            <v>0</v>
          </cell>
          <cell r="CT105">
            <v>0</v>
          </cell>
          <cell r="CU105">
            <v>455551.46</v>
          </cell>
          <cell r="CV105">
            <v>3089.01</v>
          </cell>
          <cell r="CW105">
            <v>3089.01</v>
          </cell>
          <cell r="CX105">
            <v>9</v>
          </cell>
          <cell r="CY105">
            <v>0</v>
          </cell>
          <cell r="CZ105">
            <v>0</v>
          </cell>
          <cell r="DA105">
            <v>0</v>
          </cell>
          <cell r="DB105">
            <v>0</v>
          </cell>
          <cell r="DC105">
            <v>439121.8</v>
          </cell>
          <cell r="DD105">
            <v>360.92</v>
          </cell>
          <cell r="DE105">
            <v>360.92</v>
          </cell>
          <cell r="DF105">
            <v>8</v>
          </cell>
          <cell r="DG105">
            <v>0</v>
          </cell>
          <cell r="DH105">
            <v>0</v>
          </cell>
          <cell r="DI105">
            <v>0</v>
          </cell>
          <cell r="DJ105">
            <v>0</v>
          </cell>
          <cell r="DY105" t="str">
            <v>normal/no action</v>
          </cell>
          <cell r="EA105" t="str">
            <v xml:space="preserve"> </v>
          </cell>
          <cell r="EB105" t="str">
            <v>normal/no action</v>
          </cell>
          <cell r="ED105" t="str">
            <v xml:space="preserve"> </v>
          </cell>
          <cell r="EE105" t="str">
            <v>normal/no action</v>
          </cell>
          <cell r="EG105" t="str">
            <v xml:space="preserve"> </v>
          </cell>
          <cell r="EH105" t="str">
            <v>normal/no action</v>
          </cell>
          <cell r="EJ105" t="str">
            <v xml:space="preserve"> </v>
          </cell>
          <cell r="EK105" t="str">
            <v>ชั้นNotice0</v>
          </cell>
          <cell r="EM105" t="str">
            <v xml:space="preserve"> </v>
          </cell>
          <cell r="EN105" t="str">
            <v>normal/no action</v>
          </cell>
          <cell r="EP105" t="str">
            <v>ผ่อนชำระปกติ (เป็นค่างวดค้างเก่า)</v>
          </cell>
          <cell r="EQ105" t="str">
            <v>normal/no action</v>
          </cell>
          <cell r="ES105" t="str">
            <v>ผ่อนชำระปกติ (เป็นค่างวดค้างเก่า)</v>
          </cell>
          <cell r="ET105" t="str">
            <v>normal/no action</v>
          </cell>
          <cell r="EV105" t="str">
            <v>ผ่อนชำระปกติ (เป็นค่างวดค้างเก่า)</v>
          </cell>
          <cell r="EW105" t="str">
            <v>normal/no action</v>
          </cell>
          <cell r="EY105" t="str">
            <v>ผ่อนชำระปกติ (เป็นค่างวดค้างเก่า)</v>
          </cell>
          <cell r="EZ105" t="str">
            <v>normal/no action</v>
          </cell>
          <cell r="FB105" t="str">
            <v>ผ่อนชำระปกติ (เป็นค่างวดค้างเก่า)</v>
          </cell>
          <cell r="FC105" t="str">
            <v>normal/no action</v>
          </cell>
          <cell r="FE105" t="str">
            <v>ผ่อนชำระปกติ (เป็นค่างวดค้างเก่า)</v>
          </cell>
          <cell r="FF105" t="str">
            <v>normal/no action</v>
          </cell>
          <cell r="FH105" t="str">
            <v>ผ่อนชำระปกติ (เป็นค่างวดค้างเก่า)</v>
          </cell>
          <cell r="FI105" t="str">
            <v>normal/no action</v>
          </cell>
          <cell r="FK105" t="str">
            <v>ผ่อนชำระปกติ (เป็นค่างวดค้างเก่า)</v>
          </cell>
        </row>
        <row r="106">
          <cell r="B106" t="str">
            <v>001-00000229-8</v>
          </cell>
          <cell r="C106" t="str">
            <v>h</v>
          </cell>
          <cell r="D106" t="str">
            <v xml:space="preserve">นาง นรี เกตุทอง </v>
          </cell>
          <cell r="E106" t="str">
            <v>normal/no action</v>
          </cell>
          <cell r="F106">
            <v>200</v>
          </cell>
          <cell r="H106">
            <v>35647</v>
          </cell>
          <cell r="I106">
            <v>1550000</v>
          </cell>
          <cell r="J106">
            <v>930000</v>
          </cell>
          <cell r="K106">
            <v>519156.95</v>
          </cell>
          <cell r="L106">
            <v>2240.1999999999998</v>
          </cell>
          <cell r="M106">
            <v>2240.1999999999998</v>
          </cell>
          <cell r="N106">
            <v>4</v>
          </cell>
          <cell r="O106">
            <v>0</v>
          </cell>
          <cell r="P106">
            <v>0</v>
          </cell>
          <cell r="Q106">
            <v>0</v>
          </cell>
          <cell r="R106">
            <v>0</v>
          </cell>
          <cell r="S106">
            <v>514637.35</v>
          </cell>
          <cell r="T106">
            <v>1057.47</v>
          </cell>
          <cell r="U106">
            <v>1057.47</v>
          </cell>
          <cell r="V106">
            <v>4</v>
          </cell>
          <cell r="W106">
            <v>0</v>
          </cell>
          <cell r="X106">
            <v>0</v>
          </cell>
          <cell r="Y106">
            <v>0</v>
          </cell>
          <cell r="Z106">
            <v>0</v>
          </cell>
          <cell r="AA106">
            <v>507223.56</v>
          </cell>
          <cell r="AB106">
            <v>2501.38</v>
          </cell>
          <cell r="AC106">
            <v>2501.38</v>
          </cell>
          <cell r="AD106">
            <v>6</v>
          </cell>
          <cell r="AE106">
            <v>0</v>
          </cell>
          <cell r="AF106">
            <v>0</v>
          </cell>
          <cell r="AG106">
            <v>0</v>
          </cell>
          <cell r="AH106">
            <v>0</v>
          </cell>
          <cell r="AI106">
            <v>500829.16</v>
          </cell>
          <cell r="AJ106">
            <v>3087.3</v>
          </cell>
          <cell r="AK106">
            <v>3087.3</v>
          </cell>
          <cell r="AL106">
            <v>4</v>
          </cell>
          <cell r="AM106">
            <v>0</v>
          </cell>
          <cell r="AN106">
            <v>0</v>
          </cell>
          <cell r="AO106">
            <v>0</v>
          </cell>
          <cell r="AP106">
            <v>0</v>
          </cell>
          <cell r="AQ106">
            <v>495328.1</v>
          </cell>
          <cell r="AR106">
            <v>2646.27</v>
          </cell>
          <cell r="AS106">
            <v>2646.27</v>
          </cell>
          <cell r="AT106">
            <v>7</v>
          </cell>
          <cell r="AU106">
            <v>0</v>
          </cell>
          <cell r="AV106">
            <v>0</v>
          </cell>
          <cell r="AW106">
            <v>0</v>
          </cell>
          <cell r="AX106">
            <v>0</v>
          </cell>
          <cell r="AY106">
            <v>488872.59</v>
          </cell>
          <cell r="AZ106">
            <v>3214.51</v>
          </cell>
          <cell r="BA106">
            <v>3214.51</v>
          </cell>
          <cell r="BB106">
            <v>7</v>
          </cell>
          <cell r="BC106">
            <v>0</v>
          </cell>
          <cell r="BD106">
            <v>0</v>
          </cell>
          <cell r="BE106">
            <v>0</v>
          </cell>
          <cell r="BF106">
            <v>0</v>
          </cell>
          <cell r="BG106">
            <v>483689.82</v>
          </cell>
          <cell r="BH106">
            <v>2385.3200000000002</v>
          </cell>
          <cell r="BI106">
            <v>2385.3200000000002</v>
          </cell>
          <cell r="BJ106">
            <v>2</v>
          </cell>
          <cell r="BK106">
            <v>0</v>
          </cell>
          <cell r="BL106">
            <v>0</v>
          </cell>
          <cell r="BM106">
            <v>0</v>
          </cell>
          <cell r="BN106">
            <v>0</v>
          </cell>
          <cell r="BO106">
            <v>477572.08</v>
          </cell>
          <cell r="BP106">
            <v>2551.41</v>
          </cell>
          <cell r="BQ106">
            <v>2551.41</v>
          </cell>
          <cell r="BR106">
            <v>3</v>
          </cell>
          <cell r="BS106">
            <v>0</v>
          </cell>
          <cell r="BT106">
            <v>0</v>
          </cell>
          <cell r="BU106">
            <v>0</v>
          </cell>
          <cell r="BV106">
            <v>0</v>
          </cell>
          <cell r="BW106">
            <v>471911.46</v>
          </cell>
          <cell r="BX106">
            <v>2812.07</v>
          </cell>
          <cell r="BY106">
            <v>2812.07</v>
          </cell>
          <cell r="BZ106">
            <v>3</v>
          </cell>
          <cell r="CA106">
            <v>0</v>
          </cell>
          <cell r="CB106">
            <v>0</v>
          </cell>
          <cell r="CC106">
            <v>0</v>
          </cell>
          <cell r="CD106">
            <v>0</v>
          </cell>
          <cell r="CE106">
            <v>465820.5</v>
          </cell>
          <cell r="CF106">
            <v>2775.78</v>
          </cell>
          <cell r="CG106">
            <v>2775.78</v>
          </cell>
          <cell r="CH106">
            <v>3</v>
          </cell>
          <cell r="CI106">
            <v>0</v>
          </cell>
          <cell r="CJ106">
            <v>0</v>
          </cell>
          <cell r="CK106">
            <v>0</v>
          </cell>
          <cell r="CL106">
            <v>0</v>
          </cell>
          <cell r="CM106">
            <v>460074.86</v>
          </cell>
          <cell r="CN106">
            <v>2457.9299999999998</v>
          </cell>
          <cell r="CO106">
            <v>2457.9299999999998</v>
          </cell>
          <cell r="CP106">
            <v>3</v>
          </cell>
          <cell r="CQ106">
            <v>0</v>
          </cell>
          <cell r="CR106">
            <v>0</v>
          </cell>
          <cell r="CS106">
            <v>0</v>
          </cell>
          <cell r="CT106">
            <v>0</v>
          </cell>
          <cell r="CU106">
            <v>454289.08</v>
          </cell>
          <cell r="CV106">
            <v>2053.64</v>
          </cell>
          <cell r="CW106">
            <v>2053.64</v>
          </cell>
          <cell r="CX106">
            <v>3</v>
          </cell>
          <cell r="CY106">
            <v>0</v>
          </cell>
          <cell r="CZ106">
            <v>0</v>
          </cell>
          <cell r="DA106">
            <v>0</v>
          </cell>
          <cell r="DB106">
            <v>0</v>
          </cell>
          <cell r="DC106">
            <v>447902.81</v>
          </cell>
          <cell r="DD106">
            <v>2300.87</v>
          </cell>
          <cell r="DE106">
            <v>2300.87</v>
          </cell>
          <cell r="DF106">
            <v>3</v>
          </cell>
          <cell r="DG106">
            <v>0</v>
          </cell>
          <cell r="DH106">
            <v>0</v>
          </cell>
          <cell r="DI106">
            <v>0</v>
          </cell>
          <cell r="DJ106">
            <v>0</v>
          </cell>
          <cell r="DY106" t="str">
            <v>normal/no action</v>
          </cell>
          <cell r="EA106" t="str">
            <v xml:space="preserve"> </v>
          </cell>
          <cell r="EB106" t="str">
            <v>normal/no action</v>
          </cell>
          <cell r="ED106" t="str">
            <v xml:space="preserve"> </v>
          </cell>
          <cell r="EE106" t="str">
            <v>normal/no action</v>
          </cell>
          <cell r="EG106" t="str">
            <v xml:space="preserve"> </v>
          </cell>
          <cell r="EH106" t="str">
            <v>normal/no action</v>
          </cell>
          <cell r="EJ106" t="str">
            <v xml:space="preserve"> </v>
          </cell>
          <cell r="EK106" t="str">
            <v>ชั้นNotice0</v>
          </cell>
          <cell r="EM106" t="str">
            <v xml:space="preserve"> </v>
          </cell>
          <cell r="EN106" t="str">
            <v>normal/no action</v>
          </cell>
          <cell r="EP106" t="str">
            <v>ผ่อนชำระปกติ (เป็นค่างวดค้างเก่า)</v>
          </cell>
          <cell r="EQ106" t="str">
            <v>normal/no action</v>
          </cell>
          <cell r="ES106" t="str">
            <v>ผ่อนชำระปกติ (เป็นค่างวดค้างเก่า)</v>
          </cell>
          <cell r="ET106" t="str">
            <v>normal/no action</v>
          </cell>
          <cell r="EV106" t="str">
            <v>ผ่อนชำระปกติ (เป็นค่างวดค้างเก่า)</v>
          </cell>
          <cell r="EW106" t="str">
            <v>normal/no action</v>
          </cell>
          <cell r="EY106" t="str">
            <v>ผ่อนชำระปกติ (เป็นค่างวดค้างเก่า)</v>
          </cell>
          <cell r="EZ106" t="str">
            <v>normal/no action</v>
          </cell>
          <cell r="FB106" t="str">
            <v>ผ่อนชำระปกติ (เป็นค่างวดค้างเก่า)</v>
          </cell>
          <cell r="FC106" t="str">
            <v>normal/no action</v>
          </cell>
          <cell r="FE106" t="str">
            <v>ผ่อนชำระปกติ (เป็นค่างวดค้างเก่า)</v>
          </cell>
          <cell r="FF106" t="str">
            <v>normal/no action</v>
          </cell>
          <cell r="FH106" t="str">
            <v>ผ่อนชำระปกติ (เป็นค่างวดค้างเก่า)</v>
          </cell>
          <cell r="FI106" t="str">
            <v>normal/no action</v>
          </cell>
          <cell r="FK106" t="str">
            <v>ผ่อนชำระปกติ (เป็นค่างวดค้างเก่า)</v>
          </cell>
        </row>
        <row r="107">
          <cell r="B107" t="str">
            <v>001-00000949-7</v>
          </cell>
          <cell r="C107" t="str">
            <v>b</v>
          </cell>
          <cell r="D107" t="str">
            <v xml:space="preserve">นางสาว แก้วกมล ขุนจันทร์ (เปลี่ยนชื่อเป็น อาทิตตยา) </v>
          </cell>
          <cell r="E107" t="str">
            <v>normal/no action</v>
          </cell>
          <cell r="H107">
            <v>38161</v>
          </cell>
          <cell r="I107">
            <v>3100000</v>
          </cell>
          <cell r="J107">
            <v>2480000</v>
          </cell>
          <cell r="BO107">
            <v>500000</v>
          </cell>
          <cell r="BP107">
            <v>1753.42</v>
          </cell>
          <cell r="BQ107">
            <v>1753.42</v>
          </cell>
          <cell r="BR107">
            <v>0</v>
          </cell>
          <cell r="BS107">
            <v>0</v>
          </cell>
          <cell r="BT107">
            <v>0</v>
          </cell>
          <cell r="BU107">
            <v>0</v>
          </cell>
          <cell r="BV107">
            <v>0</v>
          </cell>
          <cell r="BW107">
            <v>492897.26</v>
          </cell>
          <cell r="BX107">
            <v>1728.52</v>
          </cell>
          <cell r="BY107">
            <v>1728.52</v>
          </cell>
          <cell r="BZ107">
            <v>0</v>
          </cell>
          <cell r="CA107">
            <v>0</v>
          </cell>
          <cell r="CB107">
            <v>0</v>
          </cell>
          <cell r="CC107">
            <v>0</v>
          </cell>
          <cell r="CD107">
            <v>0</v>
          </cell>
          <cell r="CE107">
            <v>485746.26</v>
          </cell>
          <cell r="CF107">
            <v>1596.97</v>
          </cell>
          <cell r="CG107">
            <v>1596.97</v>
          </cell>
          <cell r="CH107">
            <v>0</v>
          </cell>
          <cell r="CI107">
            <v>0</v>
          </cell>
          <cell r="CJ107">
            <v>0</v>
          </cell>
          <cell r="CK107">
            <v>0</v>
          </cell>
          <cell r="CL107">
            <v>0</v>
          </cell>
          <cell r="CM107">
            <v>478333.74</v>
          </cell>
          <cell r="CN107">
            <v>1782.28</v>
          </cell>
          <cell r="CO107">
            <v>1782.28</v>
          </cell>
          <cell r="CP107">
            <v>0</v>
          </cell>
          <cell r="CQ107">
            <v>0</v>
          </cell>
          <cell r="CR107">
            <v>0</v>
          </cell>
          <cell r="CS107">
            <v>0</v>
          </cell>
          <cell r="CT107">
            <v>0</v>
          </cell>
          <cell r="CU107">
            <v>471188.62</v>
          </cell>
          <cell r="CV107">
            <v>1549.11</v>
          </cell>
          <cell r="CW107">
            <v>1549.11</v>
          </cell>
          <cell r="CX107">
            <v>0</v>
          </cell>
          <cell r="CY107">
            <v>0</v>
          </cell>
          <cell r="CZ107">
            <v>0</v>
          </cell>
          <cell r="DA107">
            <v>0</v>
          </cell>
          <cell r="DB107">
            <v>0</v>
          </cell>
          <cell r="DC107">
            <v>463786.84</v>
          </cell>
          <cell r="DD107">
            <v>1626.43</v>
          </cell>
          <cell r="DE107">
            <v>1626.43</v>
          </cell>
          <cell r="DF107">
            <v>0</v>
          </cell>
          <cell r="DG107">
            <v>0</v>
          </cell>
          <cell r="DH107">
            <v>0</v>
          </cell>
          <cell r="DI107">
            <v>0</v>
          </cell>
          <cell r="DJ107">
            <v>0</v>
          </cell>
          <cell r="ET107" t="str">
            <v>normal/no action</v>
          </cell>
          <cell r="EW107" t="str">
            <v>normal/no action</v>
          </cell>
          <cell r="EZ107" t="str">
            <v>normal/no action</v>
          </cell>
          <cell r="FC107" t="str">
            <v>normal/no action</v>
          </cell>
          <cell r="FF107" t="str">
            <v>normal/no action</v>
          </cell>
          <cell r="FI107" t="str">
            <v>normal/no action</v>
          </cell>
        </row>
        <row r="108">
          <cell r="B108" t="str">
            <v>001-00000955-1</v>
          </cell>
          <cell r="C108" t="str">
            <v>h</v>
          </cell>
          <cell r="D108" t="str">
            <v>นาง พัทธ์ธีรา ชัยสุวิรัตน์ , นายฐานวัฒน์ ชัยสุวิรัตน์</v>
          </cell>
          <cell r="E108" t="str">
            <v>normal/no action</v>
          </cell>
          <cell r="H108">
            <v>38159</v>
          </cell>
          <cell r="I108">
            <v>1100000</v>
          </cell>
          <cell r="J108">
            <v>880000</v>
          </cell>
          <cell r="BO108">
            <v>150000</v>
          </cell>
          <cell r="BP108">
            <v>49.19</v>
          </cell>
          <cell r="BQ108">
            <v>49.19</v>
          </cell>
          <cell r="BR108">
            <v>0</v>
          </cell>
          <cell r="BS108">
            <v>0</v>
          </cell>
          <cell r="BT108">
            <v>0</v>
          </cell>
          <cell r="BU108">
            <v>0</v>
          </cell>
          <cell r="BV108">
            <v>0</v>
          </cell>
          <cell r="BW108">
            <v>144975.51999999999</v>
          </cell>
          <cell r="BX108">
            <v>79.239999999999995</v>
          </cell>
          <cell r="BY108">
            <v>79.239999999999995</v>
          </cell>
          <cell r="BZ108">
            <v>0</v>
          </cell>
          <cell r="CA108">
            <v>0</v>
          </cell>
          <cell r="CB108">
            <v>0</v>
          </cell>
          <cell r="CC108">
            <v>0</v>
          </cell>
          <cell r="CD108">
            <v>0</v>
          </cell>
          <cell r="CE108">
            <v>340441.78</v>
          </cell>
          <cell r="CF108">
            <v>111.65</v>
          </cell>
          <cell r="CG108">
            <v>111.65</v>
          </cell>
          <cell r="CH108">
            <v>0</v>
          </cell>
          <cell r="CI108">
            <v>0</v>
          </cell>
          <cell r="CJ108">
            <v>0</v>
          </cell>
          <cell r="CK108">
            <v>0</v>
          </cell>
          <cell r="CL108">
            <v>0</v>
          </cell>
          <cell r="CM108">
            <v>486496.55</v>
          </cell>
          <cell r="CN108">
            <v>265.91000000000003</v>
          </cell>
          <cell r="CO108">
            <v>265.91000000000003</v>
          </cell>
          <cell r="CP108">
            <v>0</v>
          </cell>
          <cell r="CQ108">
            <v>0</v>
          </cell>
          <cell r="CR108">
            <v>0</v>
          </cell>
          <cell r="CS108">
            <v>0</v>
          </cell>
          <cell r="CT108">
            <v>0</v>
          </cell>
          <cell r="CU108">
            <v>482592</v>
          </cell>
          <cell r="CV108">
            <v>263.77</v>
          </cell>
          <cell r="CW108">
            <v>263.77</v>
          </cell>
          <cell r="CX108">
            <v>0</v>
          </cell>
          <cell r="CY108">
            <v>0</v>
          </cell>
          <cell r="CZ108">
            <v>0</v>
          </cell>
          <cell r="DA108">
            <v>0</v>
          </cell>
          <cell r="DB108">
            <v>0</v>
          </cell>
          <cell r="DC108">
            <v>478780.14</v>
          </cell>
          <cell r="DD108">
            <v>209.35</v>
          </cell>
          <cell r="DE108">
            <v>209.35</v>
          </cell>
          <cell r="DF108">
            <v>0</v>
          </cell>
          <cell r="DG108">
            <v>0</v>
          </cell>
          <cell r="DH108">
            <v>0</v>
          </cell>
          <cell r="DI108">
            <v>0</v>
          </cell>
          <cell r="DJ108">
            <v>0</v>
          </cell>
          <cell r="ET108" t="str">
            <v>normal/no action</v>
          </cell>
          <cell r="EW108" t="str">
            <v>normal/no action</v>
          </cell>
          <cell r="EZ108" t="str">
            <v>normal/no action</v>
          </cell>
          <cell r="FC108" t="str">
            <v>normal/no action</v>
          </cell>
          <cell r="FF108" t="str">
            <v>normal/no action</v>
          </cell>
          <cell r="FI108" t="str">
            <v>normal/no action</v>
          </cell>
        </row>
        <row r="109">
          <cell r="B109" t="str">
            <v>001-00000941-5</v>
          </cell>
          <cell r="C109" t="str">
            <v>b</v>
          </cell>
          <cell r="D109" t="str">
            <v>นางสาว นงลักษณ์ ศิลปชัย และนายอรรถกรณ์  มากกำเนิด</v>
          </cell>
          <cell r="E109" t="str">
            <v>normal/no action</v>
          </cell>
          <cell r="H109">
            <v>38076</v>
          </cell>
          <cell r="I109">
            <v>870000</v>
          </cell>
          <cell r="J109">
            <v>696000</v>
          </cell>
          <cell r="AY109">
            <v>500000</v>
          </cell>
          <cell r="AZ109">
            <v>1315.07</v>
          </cell>
          <cell r="BA109">
            <v>1315.07</v>
          </cell>
          <cell r="BB109">
            <v>0</v>
          </cell>
          <cell r="BC109">
            <v>0</v>
          </cell>
          <cell r="BD109">
            <v>0</v>
          </cell>
          <cell r="BE109">
            <v>0</v>
          </cell>
          <cell r="BF109">
            <v>0</v>
          </cell>
          <cell r="BG109">
            <v>498123.97</v>
          </cell>
          <cell r="BH109">
            <v>327.52999999999997</v>
          </cell>
          <cell r="BI109">
            <v>327.52999999999997</v>
          </cell>
          <cell r="BJ109">
            <v>0</v>
          </cell>
          <cell r="BK109">
            <v>0</v>
          </cell>
          <cell r="BL109">
            <v>0</v>
          </cell>
          <cell r="BM109">
            <v>0</v>
          </cell>
          <cell r="BN109">
            <v>0</v>
          </cell>
          <cell r="BO109">
            <v>495249.3</v>
          </cell>
          <cell r="BP109">
            <v>434.19</v>
          </cell>
          <cell r="BQ109">
            <v>434.19</v>
          </cell>
          <cell r="BR109">
            <v>0</v>
          </cell>
          <cell r="BS109">
            <v>0</v>
          </cell>
          <cell r="BT109">
            <v>0</v>
          </cell>
          <cell r="BU109">
            <v>0</v>
          </cell>
          <cell r="BV109">
            <v>0</v>
          </cell>
          <cell r="BW109">
            <v>492355.74</v>
          </cell>
          <cell r="BX109">
            <v>539.57000000000005</v>
          </cell>
          <cell r="BY109">
            <v>539.57000000000005</v>
          </cell>
          <cell r="BZ109">
            <v>0</v>
          </cell>
          <cell r="CA109">
            <v>0</v>
          </cell>
          <cell r="CB109">
            <v>0</v>
          </cell>
          <cell r="CC109">
            <v>0</v>
          </cell>
          <cell r="CD109">
            <v>0</v>
          </cell>
          <cell r="CE109">
            <v>489658.98</v>
          </cell>
          <cell r="CF109">
            <v>321.97000000000003</v>
          </cell>
          <cell r="CG109">
            <v>321.97000000000003</v>
          </cell>
          <cell r="CH109">
            <v>0</v>
          </cell>
          <cell r="CI109">
            <v>0</v>
          </cell>
          <cell r="CJ109">
            <v>0</v>
          </cell>
          <cell r="CK109">
            <v>0</v>
          </cell>
          <cell r="CL109">
            <v>0</v>
          </cell>
          <cell r="CM109">
            <v>486621.34</v>
          </cell>
          <cell r="CN109">
            <v>533.28</v>
          </cell>
          <cell r="CO109">
            <v>533.28</v>
          </cell>
          <cell r="CP109">
            <v>0</v>
          </cell>
          <cell r="CQ109">
            <v>0</v>
          </cell>
          <cell r="CR109">
            <v>0</v>
          </cell>
          <cell r="CS109">
            <v>0</v>
          </cell>
          <cell r="CT109">
            <v>0</v>
          </cell>
          <cell r="CU109">
            <v>483671.03</v>
          </cell>
          <cell r="CV109">
            <v>530.04999999999995</v>
          </cell>
          <cell r="CW109">
            <v>530.04999999999995</v>
          </cell>
          <cell r="CX109">
            <v>0</v>
          </cell>
          <cell r="CY109">
            <v>0</v>
          </cell>
          <cell r="CZ109">
            <v>0</v>
          </cell>
          <cell r="DA109">
            <v>0</v>
          </cell>
          <cell r="DB109">
            <v>0</v>
          </cell>
          <cell r="DC109">
            <v>480913.35</v>
          </cell>
          <cell r="DD109">
            <v>421.62</v>
          </cell>
          <cell r="DE109">
            <v>421.62</v>
          </cell>
          <cell r="DF109">
            <v>0</v>
          </cell>
          <cell r="DG109">
            <v>0</v>
          </cell>
          <cell r="DH109">
            <v>0</v>
          </cell>
          <cell r="DI109">
            <v>0</v>
          </cell>
          <cell r="DJ109">
            <v>0</v>
          </cell>
          <cell r="EN109" t="str">
            <v>normal/no action</v>
          </cell>
          <cell r="EQ109" t="str">
            <v>normal/no action</v>
          </cell>
          <cell r="ET109" t="str">
            <v>normal/no action</v>
          </cell>
          <cell r="EW109" t="str">
            <v>normal/no action</v>
          </cell>
          <cell r="EZ109" t="str">
            <v>normal/no action</v>
          </cell>
          <cell r="FC109" t="str">
            <v>normal/no action</v>
          </cell>
          <cell r="FF109" t="str">
            <v>normal/no action</v>
          </cell>
          <cell r="FI109" t="str">
            <v>normal/no action</v>
          </cell>
        </row>
        <row r="110">
          <cell r="B110" t="str">
            <v>001-00000956-0</v>
          </cell>
          <cell r="C110" t="str">
            <v>b</v>
          </cell>
          <cell r="D110" t="str">
            <v>ร้อยเอก ธวัชชัย มีทองคำ , นางทวีรัตน์ มีทองคำ</v>
          </cell>
          <cell r="E110" t="str">
            <v>normal/no action</v>
          </cell>
          <cell r="H110">
            <v>37967</v>
          </cell>
          <cell r="I110">
            <v>889060.57316396129</v>
          </cell>
          <cell r="J110">
            <v>711248.4585311691</v>
          </cell>
          <cell r="BW110">
            <v>500000</v>
          </cell>
          <cell r="BX110">
            <v>2410.96</v>
          </cell>
          <cell r="BY110">
            <v>2410.96</v>
          </cell>
          <cell r="BZ110">
            <v>0</v>
          </cell>
          <cell r="CA110">
            <v>0</v>
          </cell>
          <cell r="CB110">
            <v>0</v>
          </cell>
          <cell r="CC110">
            <v>0</v>
          </cell>
          <cell r="CD110">
            <v>0</v>
          </cell>
          <cell r="CE110">
            <v>498597.26</v>
          </cell>
          <cell r="CF110">
            <v>2294.91</v>
          </cell>
          <cell r="CG110">
            <v>2294.91</v>
          </cell>
          <cell r="CH110">
            <v>0</v>
          </cell>
          <cell r="CI110">
            <v>0</v>
          </cell>
          <cell r="CJ110">
            <v>0</v>
          </cell>
          <cell r="CK110">
            <v>0</v>
          </cell>
          <cell r="CL110">
            <v>0</v>
          </cell>
          <cell r="CM110">
            <v>497184.99</v>
          </cell>
          <cell r="CN110">
            <v>2288.41</v>
          </cell>
          <cell r="CO110">
            <v>2288.41</v>
          </cell>
          <cell r="CP110">
            <v>0</v>
          </cell>
          <cell r="CQ110">
            <v>0</v>
          </cell>
          <cell r="CR110">
            <v>0</v>
          </cell>
          <cell r="CS110">
            <v>0</v>
          </cell>
          <cell r="CT110">
            <v>0</v>
          </cell>
          <cell r="CU110">
            <v>495872.09</v>
          </cell>
          <cell r="CV110">
            <v>2065</v>
          </cell>
          <cell r="CW110">
            <v>2065</v>
          </cell>
          <cell r="CX110">
            <v>0</v>
          </cell>
          <cell r="CY110">
            <v>0</v>
          </cell>
          <cell r="CZ110">
            <v>0</v>
          </cell>
          <cell r="DA110">
            <v>0</v>
          </cell>
          <cell r="DB110">
            <v>0</v>
          </cell>
          <cell r="DC110">
            <v>494549.98</v>
          </cell>
          <cell r="DD110">
            <v>1951.1</v>
          </cell>
          <cell r="DE110">
            <v>1951.1</v>
          </cell>
          <cell r="DF110">
            <v>0</v>
          </cell>
          <cell r="DG110">
            <v>0</v>
          </cell>
          <cell r="DH110">
            <v>0</v>
          </cell>
          <cell r="DI110">
            <v>0</v>
          </cell>
          <cell r="DJ110">
            <v>0</v>
          </cell>
          <cell r="EW110" t="str">
            <v>normal/no action</v>
          </cell>
          <cell r="EZ110" t="str">
            <v>normal/no action</v>
          </cell>
          <cell r="FC110" t="str">
            <v>normal/no action</v>
          </cell>
          <cell r="FF110" t="str">
            <v>normal/no action</v>
          </cell>
          <cell r="FI110" t="str">
            <v>normal/no action</v>
          </cell>
        </row>
        <row r="111">
          <cell r="B111" t="str">
            <v>001-00000960-0</v>
          </cell>
          <cell r="C111" t="str">
            <v>b</v>
          </cell>
          <cell r="D111" t="str">
            <v xml:space="preserve">นายวุฒิชัย วิภูษณวิทย์ - นางนงวรรณ วิภูษณวิทย์ </v>
          </cell>
          <cell r="E111" t="str">
            <v>normal/no action</v>
          </cell>
          <cell r="H111">
            <v>38233</v>
          </cell>
          <cell r="I111">
            <v>726867.33974061196</v>
          </cell>
          <cell r="J111">
            <v>581493.87179248955</v>
          </cell>
          <cell r="CM111">
            <v>500000</v>
          </cell>
          <cell r="CN111">
            <v>3397.26</v>
          </cell>
          <cell r="CO111">
            <v>3397.26</v>
          </cell>
          <cell r="CP111">
            <v>0</v>
          </cell>
          <cell r="CQ111">
            <v>0</v>
          </cell>
          <cell r="CR111">
            <v>0</v>
          </cell>
          <cell r="CS111">
            <v>0</v>
          </cell>
          <cell r="CT111">
            <v>0</v>
          </cell>
          <cell r="CU111">
            <v>498068.49</v>
          </cell>
          <cell r="CV111">
            <v>3602.47</v>
          </cell>
          <cell r="CW111">
            <v>3602.47</v>
          </cell>
          <cell r="CX111">
            <v>0</v>
          </cell>
          <cell r="CY111">
            <v>0</v>
          </cell>
          <cell r="CZ111">
            <v>0</v>
          </cell>
          <cell r="DA111">
            <v>0</v>
          </cell>
          <cell r="DB111">
            <v>0</v>
          </cell>
          <cell r="DC111">
            <v>496561.8</v>
          </cell>
          <cell r="DD111">
            <v>3482.74</v>
          </cell>
          <cell r="DE111">
            <v>3482.74</v>
          </cell>
          <cell r="DF111">
            <v>0</v>
          </cell>
          <cell r="DG111">
            <v>0</v>
          </cell>
          <cell r="DH111">
            <v>0</v>
          </cell>
          <cell r="DI111">
            <v>0</v>
          </cell>
          <cell r="DJ111">
            <v>0</v>
          </cell>
          <cell r="FC111" t="str">
            <v>normal/no action</v>
          </cell>
          <cell r="FF111" t="str">
            <v>normal/no action</v>
          </cell>
          <cell r="FI111" t="str">
            <v>normal/no action</v>
          </cell>
        </row>
        <row r="112">
          <cell r="B112" t="str">
            <v>001-00000962-4</v>
          </cell>
          <cell r="C112" t="str">
            <v>h</v>
          </cell>
          <cell r="D112" t="str">
            <v xml:space="preserve">นาย วิเชฐ ตันติวานิช </v>
          </cell>
          <cell r="E112" t="str">
            <v>normal/no action</v>
          </cell>
          <cell r="H112">
            <v>38272</v>
          </cell>
          <cell r="I112">
            <v>865844.67617447313</v>
          </cell>
          <cell r="J112">
            <v>692675.74093957851</v>
          </cell>
          <cell r="CM112">
            <v>500000</v>
          </cell>
          <cell r="CN112">
            <v>218.63</v>
          </cell>
          <cell r="CO112">
            <v>218.63</v>
          </cell>
          <cell r="CP112">
            <v>0</v>
          </cell>
          <cell r="CQ112">
            <v>0</v>
          </cell>
          <cell r="CR112">
            <v>0</v>
          </cell>
          <cell r="CS112">
            <v>0</v>
          </cell>
          <cell r="CT112">
            <v>0</v>
          </cell>
          <cell r="CU112">
            <v>500000</v>
          </cell>
          <cell r="CV112">
            <v>1858.36</v>
          </cell>
          <cell r="CW112">
            <v>1858.36</v>
          </cell>
          <cell r="CX112">
            <v>1</v>
          </cell>
          <cell r="CY112">
            <v>0</v>
          </cell>
          <cell r="CZ112">
            <v>0</v>
          </cell>
          <cell r="DA112">
            <v>0</v>
          </cell>
          <cell r="DB112">
            <v>0</v>
          </cell>
          <cell r="DC112">
            <v>500000</v>
          </cell>
          <cell r="DD112">
            <v>3634.93</v>
          </cell>
          <cell r="DE112">
            <v>3634.93</v>
          </cell>
          <cell r="DF112">
            <v>2</v>
          </cell>
          <cell r="DG112">
            <v>0</v>
          </cell>
          <cell r="DH112">
            <v>0</v>
          </cell>
          <cell r="DI112">
            <v>0</v>
          </cell>
          <cell r="DJ112">
            <v>0</v>
          </cell>
          <cell r="FC112" t="str">
            <v>normal/no action</v>
          </cell>
          <cell r="FF112" t="str">
            <v>normal/no action</v>
          </cell>
          <cell r="FI112" t="str">
            <v>normal/no action</v>
          </cell>
        </row>
        <row r="113">
          <cell r="B113" t="str">
            <v>001-00000902-4</v>
          </cell>
          <cell r="C113" t="str">
            <v>h</v>
          </cell>
          <cell r="D113" t="str">
            <v xml:space="preserve">นาย นรากรณ์ ธารีจิตต์ </v>
          </cell>
          <cell r="E113" t="str">
            <v>normal/no action</v>
          </cell>
          <cell r="F113">
            <v>100</v>
          </cell>
          <cell r="H113">
            <v>37844</v>
          </cell>
          <cell r="I113">
            <v>1128615.570389491</v>
          </cell>
          <cell r="J113">
            <v>902892.45631159283</v>
          </cell>
          <cell r="K113">
            <v>574838.18999999994</v>
          </cell>
          <cell r="L113">
            <v>1947.99</v>
          </cell>
          <cell r="M113">
            <v>1947.99</v>
          </cell>
          <cell r="N113">
            <v>2</v>
          </cell>
          <cell r="O113">
            <v>0</v>
          </cell>
          <cell r="P113">
            <v>0</v>
          </cell>
          <cell r="Q113">
            <v>0</v>
          </cell>
          <cell r="R113">
            <v>0</v>
          </cell>
          <cell r="S113">
            <v>567037.53</v>
          </cell>
          <cell r="T113">
            <v>1673.62</v>
          </cell>
          <cell r="U113">
            <v>1673.62</v>
          </cell>
          <cell r="V113">
            <v>2</v>
          </cell>
          <cell r="W113">
            <v>0</v>
          </cell>
          <cell r="X113">
            <v>0</v>
          </cell>
          <cell r="Y113">
            <v>0</v>
          </cell>
          <cell r="Z113">
            <v>0</v>
          </cell>
          <cell r="AA113">
            <v>558959.09</v>
          </cell>
          <cell r="AB113">
            <v>1527.57</v>
          </cell>
          <cell r="AC113">
            <v>1527.57</v>
          </cell>
          <cell r="AD113">
            <v>0</v>
          </cell>
          <cell r="AE113">
            <v>0</v>
          </cell>
          <cell r="AF113">
            <v>0</v>
          </cell>
          <cell r="AG113">
            <v>0</v>
          </cell>
          <cell r="AH113">
            <v>0</v>
          </cell>
          <cell r="AI113">
            <v>550486.66</v>
          </cell>
          <cell r="AJ113">
            <v>1865.47</v>
          </cell>
          <cell r="AK113">
            <v>1865.47</v>
          </cell>
          <cell r="AL113">
            <v>2</v>
          </cell>
          <cell r="AM113">
            <v>0</v>
          </cell>
          <cell r="AN113">
            <v>0</v>
          </cell>
          <cell r="AO113">
            <v>0</v>
          </cell>
          <cell r="AP113">
            <v>0</v>
          </cell>
          <cell r="AQ113">
            <v>533856.54</v>
          </cell>
          <cell r="AR113">
            <v>291.79000000000002</v>
          </cell>
          <cell r="AS113">
            <v>291.79000000000002</v>
          </cell>
          <cell r="AT113">
            <v>0</v>
          </cell>
          <cell r="AU113">
            <v>0</v>
          </cell>
          <cell r="AV113">
            <v>0</v>
          </cell>
          <cell r="AW113">
            <v>0</v>
          </cell>
          <cell r="AX113">
            <v>0</v>
          </cell>
          <cell r="AY113">
            <v>533856.54</v>
          </cell>
          <cell r="AZ113">
            <v>2100.91</v>
          </cell>
          <cell r="BA113">
            <v>2100.91</v>
          </cell>
          <cell r="BB113">
            <v>0</v>
          </cell>
          <cell r="BC113">
            <v>0</v>
          </cell>
          <cell r="BD113">
            <v>0</v>
          </cell>
          <cell r="BE113">
            <v>0</v>
          </cell>
          <cell r="BF113">
            <v>0</v>
          </cell>
          <cell r="BG113">
            <v>526716.11</v>
          </cell>
          <cell r="BH113">
            <v>978.83</v>
          </cell>
          <cell r="BI113">
            <v>978.83</v>
          </cell>
          <cell r="BJ113">
            <v>0</v>
          </cell>
          <cell r="BK113">
            <v>0</v>
          </cell>
          <cell r="BL113">
            <v>0</v>
          </cell>
          <cell r="BM113">
            <v>0</v>
          </cell>
          <cell r="BN113">
            <v>0</v>
          </cell>
          <cell r="BO113">
            <v>526716.11</v>
          </cell>
          <cell r="BP113">
            <v>2763.75</v>
          </cell>
          <cell r="BQ113">
            <v>2763.75</v>
          </cell>
          <cell r="BR113">
            <v>1</v>
          </cell>
          <cell r="BS113">
            <v>0</v>
          </cell>
          <cell r="BT113">
            <v>0</v>
          </cell>
          <cell r="BU113">
            <v>0</v>
          </cell>
          <cell r="BV113">
            <v>0</v>
          </cell>
          <cell r="BW113">
            <v>526716.11</v>
          </cell>
          <cell r="BX113">
            <v>4952.7299999999996</v>
          </cell>
          <cell r="BY113">
            <v>4952.7299999999996</v>
          </cell>
          <cell r="BZ113">
            <v>2</v>
          </cell>
          <cell r="CA113">
            <v>0</v>
          </cell>
          <cell r="CB113">
            <v>0</v>
          </cell>
          <cell r="CC113">
            <v>0</v>
          </cell>
          <cell r="CD113">
            <v>0</v>
          </cell>
          <cell r="CE113">
            <v>521856.49</v>
          </cell>
          <cell r="CF113">
            <v>4730.0200000000004</v>
          </cell>
          <cell r="CG113">
            <v>4730.0200000000004</v>
          </cell>
          <cell r="CH113">
            <v>3</v>
          </cell>
          <cell r="CI113">
            <v>0</v>
          </cell>
          <cell r="CJ113">
            <v>0</v>
          </cell>
          <cell r="CK113">
            <v>0</v>
          </cell>
          <cell r="CL113">
            <v>0</v>
          </cell>
          <cell r="CM113">
            <v>521856.49</v>
          </cell>
          <cell r="CN113">
            <v>13151.21</v>
          </cell>
          <cell r="CO113">
            <v>10411.036975500001</v>
          </cell>
          <cell r="CP113">
            <v>3</v>
          </cell>
          <cell r="CQ113">
            <v>0</v>
          </cell>
          <cell r="CR113">
            <v>0</v>
          </cell>
          <cell r="CS113">
            <v>0</v>
          </cell>
          <cell r="CT113">
            <v>0</v>
          </cell>
          <cell r="CU113">
            <v>516994.55</v>
          </cell>
          <cell r="CV113">
            <v>4771.22</v>
          </cell>
          <cell r="CW113">
            <v>4771.22</v>
          </cell>
          <cell r="CX113">
            <v>4</v>
          </cell>
          <cell r="CY113">
            <v>0</v>
          </cell>
          <cell r="CZ113">
            <v>0</v>
          </cell>
          <cell r="DA113">
            <v>0</v>
          </cell>
          <cell r="DB113">
            <v>0</v>
          </cell>
          <cell r="DC113">
            <v>516994.55</v>
          </cell>
          <cell r="DD113">
            <v>13113.96</v>
          </cell>
          <cell r="DE113">
            <v>10314.041272500001</v>
          </cell>
          <cell r="DF113">
            <v>5</v>
          </cell>
          <cell r="DG113">
            <v>0</v>
          </cell>
          <cell r="DH113">
            <v>0</v>
          </cell>
          <cell r="DI113">
            <v>0</v>
          </cell>
          <cell r="DJ113">
            <v>0</v>
          </cell>
          <cell r="DY113" t="str">
            <v>normal/no action</v>
          </cell>
          <cell r="EB113" t="str">
            <v>normal/no action</v>
          </cell>
          <cell r="EE113" t="str">
            <v>normal/no action</v>
          </cell>
          <cell r="EH113" t="str">
            <v>normal/no action</v>
          </cell>
          <cell r="EK113" t="str">
            <v>normal/no action</v>
          </cell>
          <cell r="EN113" t="str">
            <v>normal/no action</v>
          </cell>
          <cell r="EQ113" t="str">
            <v>normal/no action</v>
          </cell>
          <cell r="ET113" t="str">
            <v>normal/no action</v>
          </cell>
          <cell r="EW113" t="str">
            <v>normal/no action</v>
          </cell>
          <cell r="EZ113" t="str">
            <v>normal/no action</v>
          </cell>
          <cell r="FC113" t="str">
            <v>normal/no action</v>
          </cell>
          <cell r="FF113" t="str">
            <v>normal/no action</v>
          </cell>
          <cell r="FI113" t="str">
            <v>normal/no action</v>
          </cell>
        </row>
        <row r="114">
          <cell r="B114" t="str">
            <v>001-00000304-6</v>
          </cell>
          <cell r="C114" t="str">
            <v>h</v>
          </cell>
          <cell r="D114" t="str">
            <v xml:space="preserve">นางสาว ดรุณี โพธิราช </v>
          </cell>
          <cell r="E114" t="str">
            <v>normal/no action</v>
          </cell>
          <cell r="F114">
            <v>200</v>
          </cell>
          <cell r="H114">
            <v>38040</v>
          </cell>
          <cell r="I114">
            <v>1113273.5666468281</v>
          </cell>
          <cell r="J114">
            <v>890618.85331746249</v>
          </cell>
          <cell r="K114">
            <v>610240.86</v>
          </cell>
          <cell r="L114">
            <v>3276.91</v>
          </cell>
          <cell r="M114">
            <v>3276.91</v>
          </cell>
          <cell r="N114">
            <v>0</v>
          </cell>
          <cell r="O114">
            <v>0</v>
          </cell>
          <cell r="P114">
            <v>0</v>
          </cell>
          <cell r="Q114">
            <v>0</v>
          </cell>
          <cell r="R114">
            <v>0</v>
          </cell>
          <cell r="S114">
            <v>603102.93000000005</v>
          </cell>
          <cell r="T114">
            <v>3007.25</v>
          </cell>
          <cell r="U114">
            <v>3007.25</v>
          </cell>
          <cell r="V114">
            <v>0</v>
          </cell>
          <cell r="W114">
            <v>0</v>
          </cell>
          <cell r="X114">
            <v>0</v>
          </cell>
          <cell r="Y114">
            <v>0</v>
          </cell>
          <cell r="Z114">
            <v>0</v>
          </cell>
          <cell r="AA114">
            <v>596688.5</v>
          </cell>
          <cell r="AB114">
            <v>2746.4</v>
          </cell>
          <cell r="AC114">
            <v>2746.4</v>
          </cell>
          <cell r="AD114">
            <v>1</v>
          </cell>
          <cell r="AE114">
            <v>0</v>
          </cell>
          <cell r="AF114">
            <v>0</v>
          </cell>
          <cell r="AG114">
            <v>0</v>
          </cell>
          <cell r="AH114">
            <v>0</v>
          </cell>
          <cell r="AI114">
            <v>588778.19999999995</v>
          </cell>
          <cell r="AJ114">
            <v>3968.2</v>
          </cell>
          <cell r="AK114">
            <v>3968.2</v>
          </cell>
          <cell r="AL114">
            <v>0</v>
          </cell>
          <cell r="AM114">
            <v>0</v>
          </cell>
          <cell r="AN114">
            <v>0</v>
          </cell>
          <cell r="AO114">
            <v>0</v>
          </cell>
          <cell r="AP114">
            <v>0</v>
          </cell>
          <cell r="AQ114">
            <v>581391.53</v>
          </cell>
          <cell r="AR114">
            <v>2899</v>
          </cell>
          <cell r="AS114">
            <v>2899</v>
          </cell>
          <cell r="AT114">
            <v>1</v>
          </cell>
          <cell r="AU114">
            <v>0</v>
          </cell>
          <cell r="AV114">
            <v>0</v>
          </cell>
          <cell r="AW114">
            <v>0</v>
          </cell>
          <cell r="AX114">
            <v>0</v>
          </cell>
          <cell r="AY114">
            <v>573848.03</v>
          </cell>
          <cell r="AZ114">
            <v>2861.38</v>
          </cell>
          <cell r="BA114">
            <v>2861.38</v>
          </cell>
          <cell r="BB114">
            <v>1</v>
          </cell>
          <cell r="BC114">
            <v>0</v>
          </cell>
          <cell r="BD114">
            <v>0</v>
          </cell>
          <cell r="BE114">
            <v>0</v>
          </cell>
          <cell r="BF114">
            <v>0</v>
          </cell>
          <cell r="BG114">
            <v>565239.56999999995</v>
          </cell>
          <cell r="BH114">
            <v>2926.86</v>
          </cell>
          <cell r="BI114">
            <v>2926.86</v>
          </cell>
          <cell r="BJ114">
            <v>0</v>
          </cell>
          <cell r="BK114">
            <v>0</v>
          </cell>
          <cell r="BL114">
            <v>0</v>
          </cell>
          <cell r="BM114">
            <v>0</v>
          </cell>
          <cell r="BN114">
            <v>0</v>
          </cell>
          <cell r="BO114">
            <v>557600.04</v>
          </cell>
          <cell r="BP114">
            <v>2887.29</v>
          </cell>
          <cell r="BQ114">
            <v>2887.29</v>
          </cell>
          <cell r="BR114">
            <v>0</v>
          </cell>
          <cell r="BS114">
            <v>0</v>
          </cell>
          <cell r="BT114">
            <v>0</v>
          </cell>
          <cell r="BU114">
            <v>0</v>
          </cell>
          <cell r="BV114">
            <v>0</v>
          </cell>
          <cell r="BW114">
            <v>549915.07999999996</v>
          </cell>
          <cell r="BX114">
            <v>2847.51</v>
          </cell>
          <cell r="BY114">
            <v>2847.51</v>
          </cell>
          <cell r="BZ114">
            <v>0</v>
          </cell>
          <cell r="CA114">
            <v>0</v>
          </cell>
          <cell r="CB114">
            <v>0</v>
          </cell>
          <cell r="CC114">
            <v>0</v>
          </cell>
          <cell r="CD114">
            <v>0</v>
          </cell>
          <cell r="CE114">
            <v>542395.37</v>
          </cell>
          <cell r="CF114">
            <v>2496.5</v>
          </cell>
          <cell r="CG114">
            <v>2496.5</v>
          </cell>
          <cell r="CH114">
            <v>0</v>
          </cell>
          <cell r="CI114">
            <v>0</v>
          </cell>
          <cell r="CJ114">
            <v>0</v>
          </cell>
          <cell r="CK114">
            <v>0</v>
          </cell>
          <cell r="CL114">
            <v>0</v>
          </cell>
          <cell r="CM114">
            <v>534411.98</v>
          </cell>
          <cell r="CN114">
            <v>2664.74</v>
          </cell>
          <cell r="CO114">
            <v>2664.74</v>
          </cell>
          <cell r="CP114">
            <v>0</v>
          </cell>
          <cell r="CQ114">
            <v>0</v>
          </cell>
          <cell r="CR114">
            <v>0</v>
          </cell>
          <cell r="CS114">
            <v>0</v>
          </cell>
          <cell r="CT114">
            <v>0</v>
          </cell>
          <cell r="CU114">
            <v>526486.68000000005</v>
          </cell>
          <cell r="CV114">
            <v>2625.22</v>
          </cell>
          <cell r="CW114">
            <v>2625.22</v>
          </cell>
          <cell r="CX114">
            <v>0</v>
          </cell>
          <cell r="CY114">
            <v>0</v>
          </cell>
          <cell r="CZ114">
            <v>0</v>
          </cell>
          <cell r="DA114">
            <v>0</v>
          </cell>
          <cell r="DB114">
            <v>0</v>
          </cell>
          <cell r="DC114">
            <v>518313.84</v>
          </cell>
          <cell r="DD114">
            <v>2882.68</v>
          </cell>
          <cell r="DE114">
            <v>2882.68</v>
          </cell>
          <cell r="DF114">
            <v>0</v>
          </cell>
          <cell r="DG114">
            <v>0</v>
          </cell>
          <cell r="DH114">
            <v>0</v>
          </cell>
          <cell r="DI114">
            <v>0</v>
          </cell>
          <cell r="DJ114">
            <v>0</v>
          </cell>
          <cell r="DY114" t="str">
            <v>normal/no action</v>
          </cell>
          <cell r="EA114" t="str">
            <v xml:space="preserve"> </v>
          </cell>
          <cell r="EB114" t="str">
            <v>normal/no action</v>
          </cell>
          <cell r="ED114" t="str">
            <v xml:space="preserve"> </v>
          </cell>
          <cell r="EE114" t="str">
            <v>normal/no action</v>
          </cell>
          <cell r="EG114" t="str">
            <v xml:space="preserve"> </v>
          </cell>
          <cell r="EH114" t="str">
            <v>normal/no action</v>
          </cell>
          <cell r="EJ114" t="str">
            <v xml:space="preserve"> </v>
          </cell>
          <cell r="EK114" t="str">
            <v>normal/no action</v>
          </cell>
          <cell r="EM114" t="str">
            <v xml:space="preserve"> </v>
          </cell>
          <cell r="EN114" t="str">
            <v>normal/no action</v>
          </cell>
          <cell r="EP114" t="str">
            <v xml:space="preserve"> </v>
          </cell>
          <cell r="EQ114" t="str">
            <v>normal/no action</v>
          </cell>
          <cell r="ES114" t="str">
            <v xml:space="preserve"> </v>
          </cell>
          <cell r="ET114" t="str">
            <v>normal/no action</v>
          </cell>
          <cell r="EV114" t="str">
            <v xml:space="preserve"> </v>
          </cell>
          <cell r="EW114" t="str">
            <v>normal/no action</v>
          </cell>
          <cell r="EY114" t="str">
            <v xml:space="preserve"> </v>
          </cell>
          <cell r="EZ114" t="str">
            <v>normal/no action</v>
          </cell>
          <cell r="FB114" t="str">
            <v xml:space="preserve"> </v>
          </cell>
          <cell r="FC114" t="str">
            <v>normal/no action</v>
          </cell>
          <cell r="FE114" t="str">
            <v xml:space="preserve"> </v>
          </cell>
          <cell r="FF114" t="str">
            <v>normal/no action</v>
          </cell>
          <cell r="FH114" t="str">
            <v xml:space="preserve"> </v>
          </cell>
          <cell r="FI114" t="str">
            <v>normal/no action</v>
          </cell>
          <cell r="FK114" t="str">
            <v xml:space="preserve"> </v>
          </cell>
        </row>
        <row r="115">
          <cell r="B115" t="str">
            <v>001-00000142-8</v>
          </cell>
          <cell r="C115" t="str">
            <v>h</v>
          </cell>
          <cell r="D115" t="str">
            <v>นางธนาภา ปรีดาวัฒนกิจ</v>
          </cell>
          <cell r="E115" t="str">
            <v>normal/no action</v>
          </cell>
          <cell r="F115">
            <v>300</v>
          </cell>
          <cell r="H115">
            <v>38121</v>
          </cell>
          <cell r="I115">
            <v>731425.85200897662</v>
          </cell>
          <cell r="J115">
            <v>585140.68160718132</v>
          </cell>
          <cell r="K115">
            <v>581775.07999999996</v>
          </cell>
          <cell r="L115">
            <v>2677.76</v>
          </cell>
          <cell r="M115">
            <v>2677.76</v>
          </cell>
          <cell r="N115">
            <v>4</v>
          </cell>
          <cell r="O115">
            <v>41775.08</v>
          </cell>
          <cell r="P115">
            <v>2677.76</v>
          </cell>
          <cell r="Q115">
            <v>0</v>
          </cell>
          <cell r="R115">
            <v>0</v>
          </cell>
          <cell r="S115">
            <v>579233.85</v>
          </cell>
          <cell r="T115">
            <v>2666.06</v>
          </cell>
          <cell r="U115">
            <v>2666.06</v>
          </cell>
          <cell r="V115">
            <v>4</v>
          </cell>
          <cell r="W115">
            <v>39233.85</v>
          </cell>
          <cell r="X115">
            <v>2666.06</v>
          </cell>
          <cell r="Y115">
            <v>0</v>
          </cell>
          <cell r="Z115">
            <v>0</v>
          </cell>
          <cell r="AA115">
            <v>576455.34</v>
          </cell>
          <cell r="AB115">
            <v>2653.28</v>
          </cell>
          <cell r="AC115">
            <v>2653.28</v>
          </cell>
          <cell r="AD115">
            <v>5</v>
          </cell>
          <cell r="AE115">
            <v>36455.339999999997</v>
          </cell>
          <cell r="AF115">
            <v>2653.28</v>
          </cell>
          <cell r="AG115">
            <v>0</v>
          </cell>
          <cell r="AH115">
            <v>0</v>
          </cell>
          <cell r="AI115">
            <v>573882.49</v>
          </cell>
          <cell r="AJ115">
            <v>2641.43</v>
          </cell>
          <cell r="AK115">
            <v>2641.43</v>
          </cell>
          <cell r="AL115">
            <v>4</v>
          </cell>
          <cell r="AM115">
            <v>33882.49</v>
          </cell>
          <cell r="AN115">
            <v>2641.43</v>
          </cell>
          <cell r="AO115">
            <v>0</v>
          </cell>
          <cell r="AP115">
            <v>0</v>
          </cell>
          <cell r="AQ115">
            <v>571294.34</v>
          </cell>
          <cell r="AR115">
            <v>2519.96</v>
          </cell>
          <cell r="AS115">
            <v>2519.96</v>
          </cell>
          <cell r="AT115">
            <v>5</v>
          </cell>
          <cell r="AU115">
            <v>0</v>
          </cell>
          <cell r="AV115">
            <v>0</v>
          </cell>
          <cell r="AW115">
            <v>0</v>
          </cell>
          <cell r="AX115">
            <v>0</v>
          </cell>
          <cell r="AY115">
            <v>568471.68000000005</v>
          </cell>
          <cell r="AZ115">
            <v>2725.55</v>
          </cell>
          <cell r="BA115">
            <v>2725.55</v>
          </cell>
          <cell r="BB115">
            <v>5</v>
          </cell>
          <cell r="BC115">
            <v>0</v>
          </cell>
          <cell r="BD115">
            <v>0</v>
          </cell>
          <cell r="BE115">
            <v>0</v>
          </cell>
          <cell r="BF115">
            <v>0</v>
          </cell>
          <cell r="BG115">
            <v>548561.06000000006</v>
          </cell>
          <cell r="BH115">
            <v>841.63</v>
          </cell>
          <cell r="BI115">
            <v>841.63</v>
          </cell>
          <cell r="BJ115">
            <v>1</v>
          </cell>
          <cell r="BK115">
            <v>0</v>
          </cell>
          <cell r="BL115">
            <v>0</v>
          </cell>
          <cell r="BM115">
            <v>0</v>
          </cell>
          <cell r="BN115">
            <v>0</v>
          </cell>
          <cell r="BO115">
            <v>544033.91</v>
          </cell>
          <cell r="BP115">
            <v>2608.38</v>
          </cell>
          <cell r="BQ115">
            <v>2608.38</v>
          </cell>
          <cell r="BR115">
            <v>1</v>
          </cell>
          <cell r="BS115">
            <v>0</v>
          </cell>
          <cell r="BT115">
            <v>0</v>
          </cell>
          <cell r="BU115">
            <v>0</v>
          </cell>
          <cell r="BV115">
            <v>0</v>
          </cell>
          <cell r="BW115">
            <v>541476.97</v>
          </cell>
          <cell r="BX115">
            <v>2388.4299999999998</v>
          </cell>
          <cell r="BY115">
            <v>2388.4299999999998</v>
          </cell>
          <cell r="BZ115">
            <v>1</v>
          </cell>
          <cell r="CA115">
            <v>0</v>
          </cell>
          <cell r="CB115">
            <v>0</v>
          </cell>
          <cell r="CC115">
            <v>0</v>
          </cell>
          <cell r="CD115">
            <v>0</v>
          </cell>
          <cell r="CE115">
            <v>538488.47</v>
          </cell>
          <cell r="CF115">
            <v>2478.52</v>
          </cell>
          <cell r="CG115">
            <v>2478.52</v>
          </cell>
          <cell r="CH115">
            <v>1</v>
          </cell>
          <cell r="CI115">
            <v>0</v>
          </cell>
          <cell r="CJ115">
            <v>0</v>
          </cell>
          <cell r="CK115">
            <v>0</v>
          </cell>
          <cell r="CL115">
            <v>0</v>
          </cell>
          <cell r="CM115">
            <v>535586.62</v>
          </cell>
          <cell r="CN115">
            <v>2567.88</v>
          </cell>
          <cell r="CO115">
            <v>2567.88</v>
          </cell>
          <cell r="CP115">
            <v>1</v>
          </cell>
          <cell r="CQ115">
            <v>0</v>
          </cell>
          <cell r="CR115">
            <v>0</v>
          </cell>
          <cell r="CS115">
            <v>0</v>
          </cell>
          <cell r="CT115">
            <v>0</v>
          </cell>
          <cell r="CU115">
            <v>532565.36</v>
          </cell>
          <cell r="CV115">
            <v>2655.53</v>
          </cell>
          <cell r="CW115">
            <v>2655.53</v>
          </cell>
          <cell r="CX115">
            <v>1</v>
          </cell>
          <cell r="CY115">
            <v>0</v>
          </cell>
          <cell r="CZ115">
            <v>0</v>
          </cell>
          <cell r="DA115">
            <v>0</v>
          </cell>
          <cell r="DB115">
            <v>0</v>
          </cell>
          <cell r="DC115">
            <v>529935.84</v>
          </cell>
          <cell r="DD115">
            <v>2439.16</v>
          </cell>
          <cell r="DE115">
            <v>2439.16</v>
          </cell>
          <cell r="DF115">
            <v>1</v>
          </cell>
          <cell r="DG115">
            <v>0</v>
          </cell>
          <cell r="DH115">
            <v>0</v>
          </cell>
          <cell r="DI115">
            <v>0</v>
          </cell>
          <cell r="DJ115">
            <v>0</v>
          </cell>
          <cell r="DY115" t="str">
            <v>normal/no action</v>
          </cell>
          <cell r="EA115" t="str">
            <v xml:space="preserve"> </v>
          </cell>
          <cell r="EB115" t="str">
            <v>normal/no action</v>
          </cell>
          <cell r="ED115" t="str">
            <v xml:space="preserve"> </v>
          </cell>
          <cell r="EE115" t="str">
            <v>normal/no action</v>
          </cell>
          <cell r="EG115" t="str">
            <v xml:space="preserve"> </v>
          </cell>
          <cell r="EH115" t="str">
            <v>normal/no action</v>
          </cell>
          <cell r="EJ115" t="str">
            <v xml:space="preserve"> </v>
          </cell>
          <cell r="EK115" t="str">
            <v>ชั้นNotice0</v>
          </cell>
          <cell r="EM115" t="str">
            <v xml:space="preserve"> </v>
          </cell>
          <cell r="EN115" t="str">
            <v>ชั้นNotice0</v>
          </cell>
          <cell r="EP115" t="str">
            <v xml:space="preserve"> </v>
          </cell>
          <cell r="EQ115" t="str">
            <v>ชั้นNotice0</v>
          </cell>
          <cell r="ES115" t="str">
            <v xml:space="preserve"> </v>
          </cell>
          <cell r="ET115" t="str">
            <v>normal/no action</v>
          </cell>
          <cell r="EV115" t="str">
            <v xml:space="preserve"> </v>
          </cell>
          <cell r="EW115" t="str">
            <v>normal/no action</v>
          </cell>
          <cell r="EY115" t="str">
            <v xml:space="preserve"> </v>
          </cell>
          <cell r="EZ115" t="str">
            <v>normal/no action</v>
          </cell>
          <cell r="FB115" t="str">
            <v xml:space="preserve"> </v>
          </cell>
          <cell r="FC115" t="str">
            <v>normal/no action</v>
          </cell>
          <cell r="FE115" t="str">
            <v xml:space="preserve"> </v>
          </cell>
          <cell r="FF115" t="str">
            <v>normal/no action</v>
          </cell>
          <cell r="FH115" t="str">
            <v xml:space="preserve"> </v>
          </cell>
          <cell r="FI115" t="str">
            <v>normal/no action</v>
          </cell>
          <cell r="FK115" t="str">
            <v xml:space="preserve"> </v>
          </cell>
        </row>
        <row r="116">
          <cell r="B116" t="str">
            <v>001-00000408-5</v>
          </cell>
          <cell r="C116" t="str">
            <v>h</v>
          </cell>
          <cell r="D116" t="str">
            <v>นาย อรุณ เทพบัญชรชัย - นางวรัญญา  เทพบัญชรชัย</v>
          </cell>
          <cell r="E116" t="str">
            <v>normal/no action</v>
          </cell>
          <cell r="F116">
            <v>300</v>
          </cell>
          <cell r="H116">
            <v>36179</v>
          </cell>
          <cell r="I116">
            <v>2000000</v>
          </cell>
          <cell r="J116">
            <v>1200000</v>
          </cell>
          <cell r="K116">
            <v>654707.18000000005</v>
          </cell>
          <cell r="L116">
            <v>3578.47</v>
          </cell>
          <cell r="M116">
            <v>3578.47</v>
          </cell>
          <cell r="N116">
            <v>1</v>
          </cell>
          <cell r="O116">
            <v>0</v>
          </cell>
          <cell r="P116">
            <v>0</v>
          </cell>
          <cell r="Q116">
            <v>0</v>
          </cell>
          <cell r="R116">
            <v>0</v>
          </cell>
          <cell r="S116">
            <v>645330.49</v>
          </cell>
          <cell r="T116">
            <v>3191.29</v>
          </cell>
          <cell r="U116">
            <v>3191.29</v>
          </cell>
          <cell r="V116">
            <v>1</v>
          </cell>
          <cell r="W116">
            <v>0</v>
          </cell>
          <cell r="X116">
            <v>0</v>
          </cell>
          <cell r="Y116">
            <v>0</v>
          </cell>
          <cell r="Z116">
            <v>0</v>
          </cell>
          <cell r="AA116">
            <v>635369.37</v>
          </cell>
          <cell r="AB116">
            <v>2976.66</v>
          </cell>
          <cell r="AC116">
            <v>2976.66</v>
          </cell>
          <cell r="AD116">
            <v>0</v>
          </cell>
          <cell r="AE116">
            <v>0</v>
          </cell>
          <cell r="AF116">
            <v>0</v>
          </cell>
          <cell r="AG116">
            <v>0</v>
          </cell>
          <cell r="AH116">
            <v>0</v>
          </cell>
          <cell r="AI116">
            <v>624999.73</v>
          </cell>
          <cell r="AJ116">
            <v>3416.09</v>
          </cell>
          <cell r="AK116">
            <v>3416.09</v>
          </cell>
          <cell r="AL116">
            <v>1</v>
          </cell>
          <cell r="AM116">
            <v>0</v>
          </cell>
          <cell r="AN116">
            <v>0</v>
          </cell>
          <cell r="AO116">
            <v>0</v>
          </cell>
          <cell r="AP116">
            <v>0</v>
          </cell>
          <cell r="AQ116">
            <v>614717.18999999994</v>
          </cell>
          <cell r="AR116">
            <v>3519.89</v>
          </cell>
          <cell r="AS116">
            <v>3519.89</v>
          </cell>
          <cell r="AT116">
            <v>0</v>
          </cell>
          <cell r="AU116">
            <v>0</v>
          </cell>
          <cell r="AV116">
            <v>0</v>
          </cell>
          <cell r="AW116">
            <v>0</v>
          </cell>
          <cell r="AX116">
            <v>0</v>
          </cell>
          <cell r="AY116">
            <v>604997.02</v>
          </cell>
          <cell r="AZ116">
            <v>3149.3</v>
          </cell>
          <cell r="BA116">
            <v>3149.3</v>
          </cell>
          <cell r="BB116">
            <v>0</v>
          </cell>
          <cell r="BC116">
            <v>0</v>
          </cell>
          <cell r="BD116">
            <v>0</v>
          </cell>
          <cell r="BE116">
            <v>0</v>
          </cell>
          <cell r="BF116">
            <v>0</v>
          </cell>
          <cell r="BG116">
            <v>594720.97</v>
          </cell>
          <cell r="BH116">
            <v>3095.81</v>
          </cell>
          <cell r="BI116">
            <v>3095.81</v>
          </cell>
          <cell r="BJ116">
            <v>0</v>
          </cell>
          <cell r="BK116">
            <v>0</v>
          </cell>
          <cell r="BL116">
            <v>0</v>
          </cell>
          <cell r="BM116">
            <v>0</v>
          </cell>
          <cell r="BN116">
            <v>0</v>
          </cell>
          <cell r="BO116">
            <v>584519.47</v>
          </cell>
          <cell r="BP116">
            <v>3042.7</v>
          </cell>
          <cell r="BQ116">
            <v>3042.7</v>
          </cell>
          <cell r="BR116">
            <v>0</v>
          </cell>
          <cell r="BS116">
            <v>0</v>
          </cell>
          <cell r="BT116">
            <v>0</v>
          </cell>
          <cell r="BU116">
            <v>0</v>
          </cell>
          <cell r="BV116">
            <v>0</v>
          </cell>
          <cell r="BW116">
            <v>574844.19999999995</v>
          </cell>
          <cell r="BX116">
            <v>2393.87</v>
          </cell>
          <cell r="BY116">
            <v>2393.87</v>
          </cell>
          <cell r="BZ116">
            <v>0</v>
          </cell>
          <cell r="CA116">
            <v>0</v>
          </cell>
          <cell r="CB116">
            <v>0</v>
          </cell>
          <cell r="CC116">
            <v>0</v>
          </cell>
          <cell r="CD116">
            <v>0</v>
          </cell>
          <cell r="CE116">
            <v>564033.47</v>
          </cell>
          <cell r="CF116">
            <v>2642.46</v>
          </cell>
          <cell r="CG116">
            <v>2642.46</v>
          </cell>
          <cell r="CH116">
            <v>0</v>
          </cell>
          <cell r="CI116">
            <v>0</v>
          </cell>
          <cell r="CJ116">
            <v>0</v>
          </cell>
          <cell r="CK116">
            <v>0</v>
          </cell>
          <cell r="CL116">
            <v>0</v>
          </cell>
          <cell r="CM116">
            <v>553143.96</v>
          </cell>
          <cell r="CN116">
            <v>3023.35</v>
          </cell>
          <cell r="CO116">
            <v>3023.35</v>
          </cell>
          <cell r="CP116">
            <v>0</v>
          </cell>
          <cell r="CQ116">
            <v>0</v>
          </cell>
          <cell r="CR116">
            <v>0</v>
          </cell>
          <cell r="CS116">
            <v>0</v>
          </cell>
          <cell r="CT116">
            <v>0</v>
          </cell>
          <cell r="CU116">
            <v>542607</v>
          </cell>
          <cell r="CV116">
            <v>2824.53</v>
          </cell>
          <cell r="CW116">
            <v>2824.53</v>
          </cell>
          <cell r="CX116">
            <v>0</v>
          </cell>
          <cell r="CY116">
            <v>0</v>
          </cell>
          <cell r="CZ116">
            <v>0</v>
          </cell>
          <cell r="DA116">
            <v>0</v>
          </cell>
          <cell r="DB116">
            <v>0</v>
          </cell>
          <cell r="DC116">
            <v>532126.25</v>
          </cell>
          <cell r="DD116">
            <v>2631.47</v>
          </cell>
          <cell r="DE116">
            <v>2631.47</v>
          </cell>
          <cell r="DF116">
            <v>0</v>
          </cell>
          <cell r="DG116">
            <v>0</v>
          </cell>
          <cell r="DH116">
            <v>0</v>
          </cell>
          <cell r="DI116">
            <v>0</v>
          </cell>
          <cell r="DJ116">
            <v>0</v>
          </cell>
          <cell r="DY116" t="str">
            <v>normal/no action</v>
          </cell>
          <cell r="EA116" t="str">
            <v xml:space="preserve"> </v>
          </cell>
          <cell r="EB116" t="str">
            <v>normal/no action</v>
          </cell>
          <cell r="ED116" t="str">
            <v xml:space="preserve"> </v>
          </cell>
          <cell r="EE116" t="str">
            <v>normal/no action</v>
          </cell>
          <cell r="EG116" t="str">
            <v xml:space="preserve"> </v>
          </cell>
          <cell r="EH116" t="str">
            <v>normal/no action</v>
          </cell>
          <cell r="EJ116" t="str">
            <v xml:space="preserve"> </v>
          </cell>
          <cell r="EK116" t="str">
            <v>normal/no action</v>
          </cell>
          <cell r="EM116" t="str">
            <v xml:space="preserve"> </v>
          </cell>
          <cell r="EN116" t="str">
            <v>normal/no action</v>
          </cell>
          <cell r="EP116" t="str">
            <v xml:space="preserve"> </v>
          </cell>
          <cell r="EQ116" t="str">
            <v>normal/no action</v>
          </cell>
          <cell r="ES116" t="str">
            <v xml:space="preserve"> </v>
          </cell>
          <cell r="ET116" t="str">
            <v>normal/no action</v>
          </cell>
          <cell r="EV116" t="str">
            <v xml:space="preserve"> </v>
          </cell>
          <cell r="EW116" t="str">
            <v>normal/no action</v>
          </cell>
          <cell r="EY116" t="str">
            <v xml:space="preserve"> </v>
          </cell>
          <cell r="EZ116" t="str">
            <v>normal/no action</v>
          </cell>
          <cell r="FB116" t="str">
            <v xml:space="preserve"> </v>
          </cell>
          <cell r="FC116" t="str">
            <v>normal/no action</v>
          </cell>
          <cell r="FE116" t="str">
            <v xml:space="preserve"> </v>
          </cell>
          <cell r="FF116" t="str">
            <v>normal/no action</v>
          </cell>
          <cell r="FH116" t="str">
            <v xml:space="preserve"> </v>
          </cell>
          <cell r="FI116" t="str">
            <v>normal/no action</v>
          </cell>
          <cell r="FK116" t="str">
            <v xml:space="preserve"> </v>
          </cell>
        </row>
        <row r="117">
          <cell r="B117" t="str">
            <v>001-00000629-4</v>
          </cell>
          <cell r="C117" t="str">
            <v>b</v>
          </cell>
          <cell r="D117" t="str">
            <v xml:space="preserve">นางสาว เกศินี วงศ์ปะระ </v>
          </cell>
          <cell r="E117" t="str">
            <v>normal/no action</v>
          </cell>
          <cell r="F117">
            <v>100</v>
          </cell>
          <cell r="H117">
            <v>36880</v>
          </cell>
          <cell r="I117">
            <v>920000</v>
          </cell>
          <cell r="J117">
            <v>552000</v>
          </cell>
          <cell r="K117">
            <v>579834.47</v>
          </cell>
          <cell r="L117">
            <v>3939.7</v>
          </cell>
          <cell r="M117">
            <v>3939.7</v>
          </cell>
          <cell r="N117">
            <v>4</v>
          </cell>
          <cell r="O117">
            <v>27834.47</v>
          </cell>
          <cell r="P117">
            <v>3939.7</v>
          </cell>
          <cell r="Q117">
            <v>0</v>
          </cell>
          <cell r="R117">
            <v>0</v>
          </cell>
          <cell r="S117">
            <v>577182.52</v>
          </cell>
          <cell r="T117">
            <v>3415.65</v>
          </cell>
          <cell r="U117">
            <v>3415.65</v>
          </cell>
          <cell r="V117">
            <v>4</v>
          </cell>
          <cell r="W117">
            <v>25182.52</v>
          </cell>
          <cell r="X117">
            <v>3415.65</v>
          </cell>
          <cell r="Y117">
            <v>0</v>
          </cell>
          <cell r="Z117">
            <v>0</v>
          </cell>
          <cell r="AA117">
            <v>573624.68000000005</v>
          </cell>
          <cell r="AB117">
            <v>3520.32</v>
          </cell>
          <cell r="AC117">
            <v>3520.32</v>
          </cell>
          <cell r="AD117">
            <v>1</v>
          </cell>
          <cell r="AE117">
            <v>21624.680000000051</v>
          </cell>
          <cell r="AF117">
            <v>3520.32</v>
          </cell>
          <cell r="AG117">
            <v>0</v>
          </cell>
          <cell r="AH117">
            <v>0</v>
          </cell>
          <cell r="AI117">
            <v>570045</v>
          </cell>
          <cell r="AJ117">
            <v>3873.19</v>
          </cell>
          <cell r="AK117">
            <v>3873.19</v>
          </cell>
          <cell r="AL117">
            <v>4</v>
          </cell>
          <cell r="AM117">
            <v>18045</v>
          </cell>
          <cell r="AN117">
            <v>3873.19</v>
          </cell>
          <cell r="AO117">
            <v>0</v>
          </cell>
          <cell r="AP117">
            <v>0</v>
          </cell>
          <cell r="AQ117">
            <v>566818.18999999994</v>
          </cell>
          <cell r="AR117">
            <v>3727.02</v>
          </cell>
          <cell r="AS117">
            <v>3727.02</v>
          </cell>
          <cell r="AT117">
            <v>1</v>
          </cell>
          <cell r="AU117">
            <v>14818.189999999944</v>
          </cell>
          <cell r="AV117">
            <v>3727.02</v>
          </cell>
          <cell r="AW117">
            <v>0</v>
          </cell>
          <cell r="AX117">
            <v>0</v>
          </cell>
          <cell r="AY117">
            <v>563817.91</v>
          </cell>
          <cell r="AZ117">
            <v>3460.14</v>
          </cell>
          <cell r="BA117">
            <v>3460.14</v>
          </cell>
          <cell r="BB117">
            <v>1</v>
          </cell>
          <cell r="BC117">
            <v>11817.91</v>
          </cell>
          <cell r="BD117">
            <v>3460.14</v>
          </cell>
          <cell r="BE117">
            <v>0</v>
          </cell>
          <cell r="BF117">
            <v>0</v>
          </cell>
          <cell r="BG117">
            <v>560178.05000000005</v>
          </cell>
          <cell r="BH117">
            <v>3683.37</v>
          </cell>
          <cell r="BI117">
            <v>3683.37</v>
          </cell>
          <cell r="BJ117">
            <v>1</v>
          </cell>
          <cell r="BK117">
            <v>8178.0500000000466</v>
          </cell>
          <cell r="BL117">
            <v>3683.37</v>
          </cell>
          <cell r="BM117">
            <v>0</v>
          </cell>
          <cell r="BN117">
            <v>0</v>
          </cell>
          <cell r="BO117">
            <v>556884.19999999995</v>
          </cell>
          <cell r="BP117">
            <v>3661.7</v>
          </cell>
          <cell r="BQ117">
            <v>3661.7</v>
          </cell>
          <cell r="BR117">
            <v>1</v>
          </cell>
          <cell r="BS117">
            <v>4884.1999999999534</v>
          </cell>
          <cell r="BT117">
            <v>3661.7</v>
          </cell>
          <cell r="BU117">
            <v>0</v>
          </cell>
          <cell r="BV117">
            <v>0</v>
          </cell>
          <cell r="BW117">
            <v>553690.01</v>
          </cell>
          <cell r="BX117">
            <v>3519.34</v>
          </cell>
          <cell r="BY117">
            <v>3519.34</v>
          </cell>
          <cell r="BZ117">
            <v>1</v>
          </cell>
          <cell r="CA117">
            <v>1690.0100000000093</v>
          </cell>
          <cell r="CB117">
            <v>3519.34</v>
          </cell>
          <cell r="CC117">
            <v>0</v>
          </cell>
          <cell r="CD117">
            <v>0</v>
          </cell>
          <cell r="CE117">
            <v>550109.35</v>
          </cell>
          <cell r="CF117">
            <v>3617.16</v>
          </cell>
          <cell r="CG117">
            <v>3617.16</v>
          </cell>
          <cell r="CH117">
            <v>1</v>
          </cell>
          <cell r="CI117">
            <v>0</v>
          </cell>
          <cell r="CJ117">
            <v>1726.5099999999766</v>
          </cell>
          <cell r="CK117">
            <v>0</v>
          </cell>
          <cell r="CL117">
            <v>0</v>
          </cell>
          <cell r="CM117">
            <v>546626.51</v>
          </cell>
          <cell r="CN117">
            <v>3714.06</v>
          </cell>
          <cell r="CO117">
            <v>3714.06</v>
          </cell>
          <cell r="CP117">
            <v>1</v>
          </cell>
          <cell r="CQ117">
            <v>0</v>
          </cell>
          <cell r="CR117">
            <v>0</v>
          </cell>
          <cell r="CS117">
            <v>0</v>
          </cell>
          <cell r="CT117">
            <v>0</v>
          </cell>
          <cell r="CU117">
            <v>543240.56999999995</v>
          </cell>
          <cell r="CV117">
            <v>3571.99</v>
          </cell>
          <cell r="CW117">
            <v>3571.99</v>
          </cell>
          <cell r="CX117">
            <v>1</v>
          </cell>
          <cell r="CY117">
            <v>0</v>
          </cell>
          <cell r="CZ117">
            <v>0</v>
          </cell>
          <cell r="DA117">
            <v>0</v>
          </cell>
          <cell r="DB117">
            <v>0</v>
          </cell>
          <cell r="DC117">
            <v>539712.56000000006</v>
          </cell>
          <cell r="DD117">
            <v>3667.08</v>
          </cell>
          <cell r="DE117">
            <v>3667.08</v>
          </cell>
          <cell r="DF117">
            <v>1</v>
          </cell>
          <cell r="DG117">
            <v>0</v>
          </cell>
          <cell r="DH117">
            <v>0</v>
          </cell>
          <cell r="DI117">
            <v>0</v>
          </cell>
          <cell r="DJ117">
            <v>0</v>
          </cell>
          <cell r="DY117" t="str">
            <v>normal/no action</v>
          </cell>
          <cell r="EA117" t="str">
            <v xml:space="preserve"> </v>
          </cell>
          <cell r="EB117" t="str">
            <v>normal/no action</v>
          </cell>
          <cell r="ED117" t="str">
            <v xml:space="preserve"> </v>
          </cell>
          <cell r="EE117" t="str">
            <v>normal/no action</v>
          </cell>
          <cell r="EG117" t="str">
            <v xml:space="preserve"> </v>
          </cell>
          <cell r="EH117" t="str">
            <v>normal/no action</v>
          </cell>
          <cell r="EJ117" t="str">
            <v xml:space="preserve"> </v>
          </cell>
          <cell r="EK117" t="str">
            <v>normal/no action</v>
          </cell>
          <cell r="EM117" t="str">
            <v xml:space="preserve"> </v>
          </cell>
          <cell r="EN117" t="str">
            <v>normal/no action</v>
          </cell>
          <cell r="EP117" t="str">
            <v xml:space="preserve"> </v>
          </cell>
          <cell r="EQ117" t="str">
            <v>normal/no action</v>
          </cell>
          <cell r="ES117" t="str">
            <v xml:space="preserve"> </v>
          </cell>
          <cell r="ET117" t="str">
            <v>normal/no action</v>
          </cell>
          <cell r="EV117" t="str">
            <v xml:space="preserve"> </v>
          </cell>
          <cell r="EW117" t="str">
            <v>normal/no action</v>
          </cell>
          <cell r="EY117" t="str">
            <v xml:space="preserve"> </v>
          </cell>
          <cell r="EZ117" t="str">
            <v>normal/no action</v>
          </cell>
          <cell r="FB117" t="str">
            <v xml:space="preserve"> </v>
          </cell>
          <cell r="FC117" t="str">
            <v>normal/no action</v>
          </cell>
          <cell r="FE117" t="str">
            <v xml:space="preserve"> </v>
          </cell>
          <cell r="FF117" t="str">
            <v>normal/no action</v>
          </cell>
          <cell r="FH117" t="str">
            <v xml:space="preserve"> </v>
          </cell>
          <cell r="FI117" t="str">
            <v>normal/no action</v>
          </cell>
          <cell r="FK117" t="str">
            <v xml:space="preserve"> </v>
          </cell>
        </row>
        <row r="118">
          <cell r="B118" t="str">
            <v>001-00000723-7</v>
          </cell>
          <cell r="C118" t="str">
            <v>h</v>
          </cell>
          <cell r="D118" t="str">
            <v>นาย สัญญา นองสุวรรณ -นางกนกจิตต์ นองสุวรรณ</v>
          </cell>
          <cell r="E118" t="str">
            <v>normal/no action</v>
          </cell>
          <cell r="F118">
            <v>100</v>
          </cell>
          <cell r="H118">
            <v>34957</v>
          </cell>
          <cell r="I118">
            <v>3000000</v>
          </cell>
          <cell r="J118">
            <v>1800000</v>
          </cell>
          <cell r="K118">
            <v>856146.02</v>
          </cell>
          <cell r="L118">
            <v>351.84</v>
          </cell>
          <cell r="M118">
            <v>351.84</v>
          </cell>
          <cell r="N118">
            <v>2</v>
          </cell>
          <cell r="O118">
            <v>0</v>
          </cell>
          <cell r="P118">
            <v>0</v>
          </cell>
          <cell r="Q118">
            <v>0</v>
          </cell>
          <cell r="R118">
            <v>0</v>
          </cell>
          <cell r="S118">
            <v>856146.02</v>
          </cell>
          <cell r="T118">
            <v>5805.38</v>
          </cell>
          <cell r="U118">
            <v>5805.38</v>
          </cell>
          <cell r="V118">
            <v>3</v>
          </cell>
          <cell r="W118">
            <v>0</v>
          </cell>
          <cell r="X118">
            <v>0</v>
          </cell>
          <cell r="Y118">
            <v>0</v>
          </cell>
          <cell r="Z118">
            <v>0</v>
          </cell>
          <cell r="AA118">
            <v>832479.16</v>
          </cell>
          <cell r="AB118">
            <v>4447.49</v>
          </cell>
          <cell r="AC118">
            <v>4447.49</v>
          </cell>
          <cell r="AD118">
            <v>1</v>
          </cell>
          <cell r="AE118">
            <v>0</v>
          </cell>
          <cell r="AF118">
            <v>0</v>
          </cell>
          <cell r="AG118">
            <v>0</v>
          </cell>
          <cell r="AH118">
            <v>0</v>
          </cell>
          <cell r="AI118">
            <v>808295.11</v>
          </cell>
          <cell r="AJ118">
            <v>3820.03</v>
          </cell>
          <cell r="AK118">
            <v>3820.03</v>
          </cell>
          <cell r="AL118">
            <v>3</v>
          </cell>
          <cell r="AM118">
            <v>0</v>
          </cell>
          <cell r="AN118">
            <v>0</v>
          </cell>
          <cell r="AO118">
            <v>0</v>
          </cell>
          <cell r="AP118">
            <v>0</v>
          </cell>
          <cell r="AQ118">
            <v>782779.49</v>
          </cell>
          <cell r="AR118">
            <v>4181.9799999999996</v>
          </cell>
          <cell r="AS118">
            <v>4181.9799999999996</v>
          </cell>
          <cell r="AT118">
            <v>1</v>
          </cell>
          <cell r="AU118">
            <v>0</v>
          </cell>
          <cell r="AV118">
            <v>0</v>
          </cell>
          <cell r="AW118">
            <v>0</v>
          </cell>
          <cell r="AX118">
            <v>0</v>
          </cell>
          <cell r="AY118">
            <v>757765.7</v>
          </cell>
          <cell r="AZ118">
            <v>4048.33</v>
          </cell>
          <cell r="BA118">
            <v>4048.33</v>
          </cell>
          <cell r="BB118">
            <v>1</v>
          </cell>
          <cell r="BC118">
            <v>0</v>
          </cell>
          <cell r="BD118">
            <v>0</v>
          </cell>
          <cell r="BE118">
            <v>0</v>
          </cell>
          <cell r="BF118">
            <v>0</v>
          </cell>
          <cell r="BG118">
            <v>732748.26</v>
          </cell>
          <cell r="BH118">
            <v>3613.55</v>
          </cell>
          <cell r="BI118">
            <v>3613.55</v>
          </cell>
          <cell r="BJ118">
            <v>1</v>
          </cell>
          <cell r="BK118">
            <v>0</v>
          </cell>
          <cell r="BL118">
            <v>0</v>
          </cell>
          <cell r="BM118">
            <v>0</v>
          </cell>
          <cell r="BN118">
            <v>0</v>
          </cell>
          <cell r="BO118">
            <v>679996.54</v>
          </cell>
          <cell r="BP118">
            <v>838.35</v>
          </cell>
          <cell r="BQ118">
            <v>838.35</v>
          </cell>
          <cell r="BR118">
            <v>0</v>
          </cell>
          <cell r="BS118">
            <v>0</v>
          </cell>
          <cell r="BT118">
            <v>0</v>
          </cell>
          <cell r="BU118">
            <v>0</v>
          </cell>
          <cell r="BV118">
            <v>0</v>
          </cell>
          <cell r="BW118">
            <v>679996.54</v>
          </cell>
          <cell r="BX118">
            <v>5169.83</v>
          </cell>
          <cell r="BY118">
            <v>5169.83</v>
          </cell>
          <cell r="BZ118">
            <v>0</v>
          </cell>
          <cell r="CA118">
            <v>0</v>
          </cell>
          <cell r="CB118">
            <v>0</v>
          </cell>
          <cell r="CC118">
            <v>0</v>
          </cell>
          <cell r="CD118">
            <v>0</v>
          </cell>
          <cell r="CE118">
            <v>655026.65</v>
          </cell>
          <cell r="CF118">
            <v>4172.43</v>
          </cell>
          <cell r="CG118">
            <v>4172.43</v>
          </cell>
          <cell r="CH118">
            <v>0</v>
          </cell>
          <cell r="CI118">
            <v>0</v>
          </cell>
          <cell r="CJ118">
            <v>0</v>
          </cell>
          <cell r="CK118">
            <v>0</v>
          </cell>
          <cell r="CL118">
            <v>0</v>
          </cell>
          <cell r="CM118">
            <v>630006.65</v>
          </cell>
          <cell r="CN118">
            <v>3236.34</v>
          </cell>
          <cell r="CO118">
            <v>3236.34</v>
          </cell>
          <cell r="CP118">
            <v>0</v>
          </cell>
          <cell r="CQ118">
            <v>0</v>
          </cell>
          <cell r="CR118">
            <v>0</v>
          </cell>
          <cell r="CS118">
            <v>0</v>
          </cell>
          <cell r="CT118">
            <v>0</v>
          </cell>
          <cell r="CU118">
            <v>603372.43999999994</v>
          </cell>
          <cell r="CV118">
            <v>3595.44</v>
          </cell>
          <cell r="CW118">
            <v>3595.44</v>
          </cell>
          <cell r="CX118">
            <v>0</v>
          </cell>
          <cell r="CY118">
            <v>0</v>
          </cell>
          <cell r="CZ118">
            <v>0</v>
          </cell>
          <cell r="DA118">
            <v>0</v>
          </cell>
          <cell r="DB118">
            <v>0</v>
          </cell>
          <cell r="DC118">
            <v>550287.42000000004</v>
          </cell>
          <cell r="DD118">
            <v>339.22</v>
          </cell>
          <cell r="DE118">
            <v>339.22</v>
          </cell>
          <cell r="DF118">
            <v>0</v>
          </cell>
          <cell r="DG118">
            <v>0</v>
          </cell>
          <cell r="DH118">
            <v>0</v>
          </cell>
          <cell r="DI118">
            <v>0</v>
          </cell>
          <cell r="DJ118">
            <v>0</v>
          </cell>
          <cell r="DY118" t="str">
            <v>normal/no action</v>
          </cell>
          <cell r="EA118" t="str">
            <v xml:space="preserve"> </v>
          </cell>
          <cell r="EB118" t="str">
            <v>normal/no action</v>
          </cell>
          <cell r="ED118" t="str">
            <v xml:space="preserve"> </v>
          </cell>
          <cell r="EE118" t="str">
            <v>normal/no action</v>
          </cell>
          <cell r="EG118" t="str">
            <v xml:space="preserve"> </v>
          </cell>
          <cell r="EH118" t="str">
            <v>normal/no action</v>
          </cell>
          <cell r="EJ118" t="str">
            <v xml:space="preserve"> </v>
          </cell>
          <cell r="EK118" t="str">
            <v>normal/no action</v>
          </cell>
          <cell r="EM118" t="str">
            <v xml:space="preserve"> </v>
          </cell>
          <cell r="EN118" t="str">
            <v>normal/no action</v>
          </cell>
          <cell r="EP118" t="str">
            <v xml:space="preserve"> </v>
          </cell>
          <cell r="EQ118" t="str">
            <v>normal/no action</v>
          </cell>
          <cell r="ES118" t="str">
            <v xml:space="preserve"> </v>
          </cell>
          <cell r="ET118" t="str">
            <v>normal/no action</v>
          </cell>
          <cell r="EV118" t="str">
            <v xml:space="preserve"> </v>
          </cell>
          <cell r="EW118" t="str">
            <v>normal/no action</v>
          </cell>
          <cell r="EY118" t="str">
            <v xml:space="preserve"> </v>
          </cell>
          <cell r="EZ118" t="str">
            <v>normal/no action</v>
          </cell>
          <cell r="FB118" t="str">
            <v xml:space="preserve"> </v>
          </cell>
          <cell r="FC118" t="str">
            <v>normal/no action</v>
          </cell>
          <cell r="FE118" t="str">
            <v xml:space="preserve"> </v>
          </cell>
          <cell r="FF118" t="str">
            <v>normal/no action</v>
          </cell>
          <cell r="FH118" t="str">
            <v xml:space="preserve"> </v>
          </cell>
          <cell r="FI118" t="str">
            <v>normal/no action</v>
          </cell>
          <cell r="FK118" t="str">
            <v xml:space="preserve"> </v>
          </cell>
        </row>
        <row r="119">
          <cell r="B119" t="str">
            <v>001-00000213-4</v>
          </cell>
          <cell r="C119" t="str">
            <v>h</v>
          </cell>
          <cell r="D119" t="str">
            <v xml:space="preserve">นาย ชัยวัฒน์ วรพิบูลพงศ์ </v>
          </cell>
          <cell r="E119" t="str">
            <v>normal/no action</v>
          </cell>
          <cell r="F119">
            <v>200</v>
          </cell>
          <cell r="H119">
            <v>36150</v>
          </cell>
          <cell r="I119">
            <v>1500000</v>
          </cell>
          <cell r="J119">
            <v>900000</v>
          </cell>
          <cell r="K119">
            <v>738599.71</v>
          </cell>
          <cell r="L119">
            <v>16997.91</v>
          </cell>
          <cell r="M119">
            <v>16997.91</v>
          </cell>
          <cell r="N119">
            <v>6</v>
          </cell>
          <cell r="O119">
            <v>0</v>
          </cell>
          <cell r="P119">
            <v>0</v>
          </cell>
          <cell r="Q119">
            <v>0</v>
          </cell>
          <cell r="R119">
            <v>0</v>
          </cell>
          <cell r="S119">
            <v>725445.85</v>
          </cell>
          <cell r="T119">
            <v>4770.05</v>
          </cell>
          <cell r="U119">
            <v>4770.05</v>
          </cell>
          <cell r="V119">
            <v>6</v>
          </cell>
          <cell r="W119">
            <v>0</v>
          </cell>
          <cell r="X119">
            <v>0</v>
          </cell>
          <cell r="Y119">
            <v>0</v>
          </cell>
          <cell r="Z119">
            <v>0</v>
          </cell>
          <cell r="AA119">
            <v>725445.85</v>
          </cell>
          <cell r="AB119">
            <v>9092.91</v>
          </cell>
          <cell r="AC119">
            <v>9092.91</v>
          </cell>
          <cell r="AD119">
            <v>3</v>
          </cell>
          <cell r="AE119">
            <v>0</v>
          </cell>
          <cell r="AF119">
            <v>0</v>
          </cell>
          <cell r="AG119">
            <v>0</v>
          </cell>
          <cell r="AH119">
            <v>0</v>
          </cell>
          <cell r="AI119">
            <v>704687.82</v>
          </cell>
          <cell r="AJ119">
            <v>4343.97</v>
          </cell>
          <cell r="AK119">
            <v>4343.97</v>
          </cell>
          <cell r="AL119">
            <v>7</v>
          </cell>
          <cell r="AM119">
            <v>0</v>
          </cell>
          <cell r="AN119">
            <v>0</v>
          </cell>
          <cell r="AO119">
            <v>0</v>
          </cell>
          <cell r="AP119">
            <v>0</v>
          </cell>
          <cell r="AQ119">
            <v>678886.99</v>
          </cell>
          <cell r="AR119">
            <v>4324.42</v>
          </cell>
          <cell r="AS119">
            <v>4324.42</v>
          </cell>
          <cell r="AT119">
            <v>1</v>
          </cell>
          <cell r="AU119">
            <v>0</v>
          </cell>
          <cell r="AV119">
            <v>0</v>
          </cell>
          <cell r="AW119">
            <v>0</v>
          </cell>
          <cell r="AX119">
            <v>0</v>
          </cell>
          <cell r="AY119">
            <v>653071.91</v>
          </cell>
          <cell r="AZ119">
            <v>4294.17</v>
          </cell>
          <cell r="BA119">
            <v>4294.17</v>
          </cell>
          <cell r="BB119">
            <v>0</v>
          </cell>
          <cell r="BC119">
            <v>0</v>
          </cell>
          <cell r="BD119">
            <v>0</v>
          </cell>
          <cell r="BE119">
            <v>0</v>
          </cell>
          <cell r="BF119">
            <v>0</v>
          </cell>
          <cell r="BG119">
            <v>628573.81999999995</v>
          </cell>
          <cell r="BH119">
            <v>2712.34</v>
          </cell>
          <cell r="BI119">
            <v>2712.34</v>
          </cell>
          <cell r="BJ119">
            <v>0</v>
          </cell>
          <cell r="BK119">
            <v>0</v>
          </cell>
          <cell r="BL119">
            <v>0</v>
          </cell>
          <cell r="BM119">
            <v>0</v>
          </cell>
          <cell r="BN119">
            <v>0</v>
          </cell>
          <cell r="BO119">
            <v>604773.44999999995</v>
          </cell>
          <cell r="BP119">
            <v>497.07</v>
          </cell>
          <cell r="BQ119">
            <v>497.07</v>
          </cell>
          <cell r="BR119">
            <v>0</v>
          </cell>
          <cell r="BS119">
            <v>0</v>
          </cell>
          <cell r="BT119">
            <v>0</v>
          </cell>
          <cell r="BU119">
            <v>0</v>
          </cell>
          <cell r="BV119">
            <v>0</v>
          </cell>
          <cell r="BW119">
            <v>604773.44999999995</v>
          </cell>
          <cell r="BX119">
            <v>4349.3900000000003</v>
          </cell>
          <cell r="BY119">
            <v>4349.3900000000003</v>
          </cell>
          <cell r="BZ119">
            <v>0</v>
          </cell>
          <cell r="CA119">
            <v>0</v>
          </cell>
          <cell r="CB119">
            <v>0</v>
          </cell>
          <cell r="CC119">
            <v>0</v>
          </cell>
          <cell r="CD119">
            <v>0</v>
          </cell>
          <cell r="CE119">
            <v>581608.21</v>
          </cell>
          <cell r="CF119">
            <v>1195.0899999999999</v>
          </cell>
          <cell r="CG119">
            <v>1195.0899999999999</v>
          </cell>
          <cell r="CH119">
            <v>0</v>
          </cell>
          <cell r="CI119">
            <v>0</v>
          </cell>
          <cell r="CJ119">
            <v>0</v>
          </cell>
          <cell r="CK119">
            <v>0</v>
          </cell>
          <cell r="CL119">
            <v>0</v>
          </cell>
          <cell r="CM119">
            <v>555910.52</v>
          </cell>
          <cell r="CN119">
            <v>571.14</v>
          </cell>
          <cell r="CO119">
            <v>571.14</v>
          </cell>
          <cell r="CP119">
            <v>0</v>
          </cell>
          <cell r="CQ119">
            <v>0</v>
          </cell>
          <cell r="CR119">
            <v>0</v>
          </cell>
          <cell r="CS119">
            <v>0</v>
          </cell>
          <cell r="CT119">
            <v>0</v>
          </cell>
          <cell r="CU119">
            <v>555910.52</v>
          </cell>
          <cell r="CV119">
            <v>3997.99</v>
          </cell>
          <cell r="CW119">
            <v>3997.99</v>
          </cell>
          <cell r="CX119">
            <v>0</v>
          </cell>
          <cell r="CY119">
            <v>0</v>
          </cell>
          <cell r="CZ119">
            <v>0</v>
          </cell>
          <cell r="DA119">
            <v>0</v>
          </cell>
          <cell r="DB119">
            <v>0</v>
          </cell>
          <cell r="DC119">
            <v>555910.52</v>
          </cell>
          <cell r="DD119">
            <v>7539.06</v>
          </cell>
          <cell r="DE119">
            <v>7539.06</v>
          </cell>
          <cell r="DF119">
            <v>1</v>
          </cell>
          <cell r="DG119">
            <v>0</v>
          </cell>
          <cell r="DH119">
            <v>0</v>
          </cell>
          <cell r="DI119">
            <v>0</v>
          </cell>
          <cell r="DJ119">
            <v>0</v>
          </cell>
          <cell r="DY119" t="str">
            <v>normal/no action</v>
          </cell>
          <cell r="EA119" t="str">
            <v xml:space="preserve"> </v>
          </cell>
          <cell r="EB119" t="str">
            <v>normal/no action</v>
          </cell>
          <cell r="ED119" t="str">
            <v xml:space="preserve"> </v>
          </cell>
          <cell r="EE119" t="str">
            <v>normal/no action</v>
          </cell>
          <cell r="EG119" t="str">
            <v xml:space="preserve"> </v>
          </cell>
          <cell r="EH119" t="str">
            <v>normal/no action</v>
          </cell>
          <cell r="EJ119" t="str">
            <v xml:space="preserve"> </v>
          </cell>
          <cell r="EK119" t="str">
            <v>normal/no action</v>
          </cell>
          <cell r="EM119" t="str">
            <v xml:space="preserve"> </v>
          </cell>
          <cell r="EN119" t="str">
            <v>normal/no action</v>
          </cell>
          <cell r="EP119" t="str">
            <v xml:space="preserve"> </v>
          </cell>
          <cell r="EQ119" t="str">
            <v>normal/no action</v>
          </cell>
          <cell r="ES119" t="str">
            <v xml:space="preserve"> </v>
          </cell>
          <cell r="ET119" t="str">
            <v>normal/no action</v>
          </cell>
          <cell r="EV119" t="str">
            <v xml:space="preserve"> </v>
          </cell>
          <cell r="EW119" t="str">
            <v>normal/no action</v>
          </cell>
          <cell r="EY119" t="str">
            <v xml:space="preserve"> </v>
          </cell>
          <cell r="EZ119" t="str">
            <v>normal/no action</v>
          </cell>
          <cell r="FB119" t="str">
            <v xml:space="preserve"> </v>
          </cell>
          <cell r="FC119" t="str">
            <v>normal/no action</v>
          </cell>
          <cell r="FE119" t="str">
            <v xml:space="preserve"> </v>
          </cell>
          <cell r="FF119" t="str">
            <v>normal/no action</v>
          </cell>
          <cell r="FH119" t="str">
            <v xml:space="preserve"> </v>
          </cell>
          <cell r="FI119" t="str">
            <v>normal/no action</v>
          </cell>
          <cell r="FK119" t="str">
            <v xml:space="preserve"> </v>
          </cell>
        </row>
        <row r="120">
          <cell r="B120" t="str">
            <v>001-00000191-9</v>
          </cell>
          <cell r="C120" t="str">
            <v>h</v>
          </cell>
          <cell r="D120" t="str">
            <v>นางกนกวรรณ นันทมานพ</v>
          </cell>
          <cell r="E120" t="str">
            <v>normal/no action</v>
          </cell>
          <cell r="F120">
            <v>400</v>
          </cell>
          <cell r="H120">
            <v>35713</v>
          </cell>
          <cell r="I120">
            <v>2048000</v>
          </cell>
          <cell r="J120">
            <v>1228800</v>
          </cell>
          <cell r="K120">
            <v>726087.09</v>
          </cell>
          <cell r="L120">
            <v>4625.08</v>
          </cell>
          <cell r="M120">
            <v>4625.08</v>
          </cell>
          <cell r="N120">
            <v>1</v>
          </cell>
          <cell r="O120">
            <v>0</v>
          </cell>
          <cell r="P120">
            <v>0</v>
          </cell>
          <cell r="Q120">
            <v>0</v>
          </cell>
          <cell r="R120">
            <v>0</v>
          </cell>
          <cell r="S120">
            <v>713407.35</v>
          </cell>
          <cell r="T120">
            <v>3664.76</v>
          </cell>
          <cell r="U120">
            <v>3664.76</v>
          </cell>
          <cell r="V120">
            <v>1</v>
          </cell>
          <cell r="W120">
            <v>0</v>
          </cell>
          <cell r="X120">
            <v>0</v>
          </cell>
          <cell r="Y120">
            <v>0</v>
          </cell>
          <cell r="Z120">
            <v>0</v>
          </cell>
          <cell r="AA120">
            <v>699311.88</v>
          </cell>
          <cell r="AB120">
            <v>3736.05</v>
          </cell>
          <cell r="AC120">
            <v>3736.05</v>
          </cell>
          <cell r="AD120">
            <v>0</v>
          </cell>
          <cell r="AE120">
            <v>0</v>
          </cell>
          <cell r="AF120">
            <v>0</v>
          </cell>
          <cell r="AG120">
            <v>0</v>
          </cell>
          <cell r="AH120">
            <v>0</v>
          </cell>
          <cell r="AI120">
            <v>685279.01</v>
          </cell>
          <cell r="AJ120">
            <v>3942.7</v>
          </cell>
          <cell r="AK120">
            <v>3942.7</v>
          </cell>
          <cell r="AL120">
            <v>1</v>
          </cell>
          <cell r="AM120">
            <v>0</v>
          </cell>
          <cell r="AN120">
            <v>0</v>
          </cell>
          <cell r="AO120">
            <v>0</v>
          </cell>
          <cell r="AP120">
            <v>0</v>
          </cell>
          <cell r="AQ120">
            <v>671021.71</v>
          </cell>
          <cell r="AR120">
            <v>4136.4399999999996</v>
          </cell>
          <cell r="AS120">
            <v>4136.4399999999996</v>
          </cell>
          <cell r="AT120">
            <v>0</v>
          </cell>
          <cell r="AU120">
            <v>0</v>
          </cell>
          <cell r="AV120">
            <v>0</v>
          </cell>
          <cell r="AW120">
            <v>0</v>
          </cell>
          <cell r="AX120">
            <v>0</v>
          </cell>
          <cell r="AY120">
            <v>656820.26</v>
          </cell>
          <cell r="AZ120">
            <v>4318.82</v>
          </cell>
          <cell r="BA120">
            <v>4318.82</v>
          </cell>
          <cell r="BB120">
            <v>0</v>
          </cell>
          <cell r="BC120">
            <v>0</v>
          </cell>
          <cell r="BD120">
            <v>0</v>
          </cell>
          <cell r="BE120">
            <v>0</v>
          </cell>
          <cell r="BF120">
            <v>0</v>
          </cell>
          <cell r="BG120">
            <v>643748.86</v>
          </cell>
          <cell r="BH120">
            <v>3174.65</v>
          </cell>
          <cell r="BI120">
            <v>3174.65</v>
          </cell>
          <cell r="BJ120">
            <v>0</v>
          </cell>
          <cell r="BK120">
            <v>0</v>
          </cell>
          <cell r="BL120">
            <v>0</v>
          </cell>
          <cell r="BM120">
            <v>0</v>
          </cell>
          <cell r="BN120">
            <v>0</v>
          </cell>
          <cell r="BO120">
            <v>629384.9</v>
          </cell>
          <cell r="BP120">
            <v>3362.47</v>
          </cell>
          <cell r="BQ120">
            <v>3362.47</v>
          </cell>
          <cell r="BR120">
            <v>0</v>
          </cell>
          <cell r="BS120">
            <v>0</v>
          </cell>
          <cell r="BT120">
            <v>0</v>
          </cell>
          <cell r="BU120">
            <v>0</v>
          </cell>
          <cell r="BV120">
            <v>0</v>
          </cell>
          <cell r="BW120">
            <v>614935.35</v>
          </cell>
          <cell r="BX120">
            <v>3537.98</v>
          </cell>
          <cell r="BY120">
            <v>3537.98</v>
          </cell>
          <cell r="BZ120">
            <v>0</v>
          </cell>
          <cell r="CA120">
            <v>0</v>
          </cell>
          <cell r="CB120">
            <v>0</v>
          </cell>
          <cell r="CC120">
            <v>0</v>
          </cell>
          <cell r="CD120">
            <v>0</v>
          </cell>
          <cell r="CE120">
            <v>600399.68999999994</v>
          </cell>
          <cell r="CF120">
            <v>3577.72</v>
          </cell>
          <cell r="CG120">
            <v>3577.72</v>
          </cell>
          <cell r="CH120">
            <v>0</v>
          </cell>
          <cell r="CI120">
            <v>0</v>
          </cell>
          <cell r="CJ120">
            <v>0</v>
          </cell>
          <cell r="CK120">
            <v>0</v>
          </cell>
          <cell r="CL120">
            <v>0</v>
          </cell>
          <cell r="CM120">
            <v>586147.52</v>
          </cell>
          <cell r="CN120">
            <v>3372.36</v>
          </cell>
          <cell r="CO120">
            <v>3372.36</v>
          </cell>
          <cell r="CP120">
            <v>0</v>
          </cell>
          <cell r="CQ120">
            <v>0</v>
          </cell>
          <cell r="CR120">
            <v>0</v>
          </cell>
          <cell r="CS120">
            <v>0</v>
          </cell>
          <cell r="CT120">
            <v>0</v>
          </cell>
          <cell r="CU120">
            <v>571440.31999999995</v>
          </cell>
          <cell r="CV120">
            <v>3405.16</v>
          </cell>
          <cell r="CW120">
            <v>3405.16</v>
          </cell>
          <cell r="CX120">
            <v>0</v>
          </cell>
          <cell r="CY120">
            <v>0</v>
          </cell>
          <cell r="CZ120">
            <v>0</v>
          </cell>
          <cell r="DA120">
            <v>0</v>
          </cell>
          <cell r="DB120">
            <v>0</v>
          </cell>
          <cell r="DC120">
            <v>556645.48</v>
          </cell>
          <cell r="DD120">
            <v>3545.76</v>
          </cell>
          <cell r="DE120">
            <v>3545.76</v>
          </cell>
          <cell r="DF120">
            <v>0</v>
          </cell>
          <cell r="DG120">
            <v>0</v>
          </cell>
          <cell r="DH120">
            <v>0</v>
          </cell>
          <cell r="DI120">
            <v>0</v>
          </cell>
          <cell r="DJ120">
            <v>0</v>
          </cell>
          <cell r="DY120" t="str">
            <v>normal/no action</v>
          </cell>
          <cell r="EA120" t="str">
            <v xml:space="preserve"> </v>
          </cell>
          <cell r="EB120" t="str">
            <v>normal/no action</v>
          </cell>
          <cell r="ED120" t="str">
            <v xml:space="preserve"> </v>
          </cell>
          <cell r="EE120" t="str">
            <v>normal/no action</v>
          </cell>
          <cell r="EG120" t="str">
            <v xml:space="preserve"> </v>
          </cell>
          <cell r="EH120" t="str">
            <v>normal/no action</v>
          </cell>
          <cell r="EJ120" t="str">
            <v xml:space="preserve"> </v>
          </cell>
          <cell r="EK120" t="str">
            <v>normal/no action</v>
          </cell>
          <cell r="EM120" t="str">
            <v xml:space="preserve"> </v>
          </cell>
          <cell r="EN120" t="str">
            <v>normal/no action</v>
          </cell>
          <cell r="EP120" t="str">
            <v xml:space="preserve"> </v>
          </cell>
          <cell r="EQ120" t="str">
            <v>normal/no action</v>
          </cell>
          <cell r="ES120" t="str">
            <v xml:space="preserve"> </v>
          </cell>
          <cell r="ET120" t="str">
            <v>normal/no action</v>
          </cell>
          <cell r="EV120" t="str">
            <v xml:space="preserve"> </v>
          </cell>
          <cell r="EW120" t="str">
            <v>normal/no action</v>
          </cell>
          <cell r="EY120" t="str">
            <v xml:space="preserve"> </v>
          </cell>
          <cell r="EZ120" t="str">
            <v>normal/no action</v>
          </cell>
          <cell r="FB120" t="str">
            <v xml:space="preserve"> </v>
          </cell>
          <cell r="FC120" t="str">
            <v>normal/no action</v>
          </cell>
          <cell r="FE120" t="str">
            <v xml:space="preserve"> </v>
          </cell>
          <cell r="FF120" t="str">
            <v>normal/no action</v>
          </cell>
          <cell r="FH120" t="str">
            <v xml:space="preserve"> </v>
          </cell>
          <cell r="FI120" t="str">
            <v>normal/no action</v>
          </cell>
          <cell r="FK120" t="str">
            <v xml:space="preserve"> </v>
          </cell>
        </row>
        <row r="121">
          <cell r="B121" t="str">
            <v>001-00000482-1</v>
          </cell>
          <cell r="C121" t="str">
            <v>h</v>
          </cell>
          <cell r="D121" t="str">
            <v xml:space="preserve">นางสาว เอมอร โสมนะพันธ์ </v>
          </cell>
          <cell r="E121" t="str">
            <v>normal/no action</v>
          </cell>
          <cell r="F121">
            <v>400</v>
          </cell>
          <cell r="H121">
            <v>35691</v>
          </cell>
          <cell r="I121">
            <v>5558400</v>
          </cell>
          <cell r="J121">
            <v>3335040</v>
          </cell>
          <cell r="K121">
            <v>1155820.8799999999</v>
          </cell>
          <cell r="L121">
            <v>3562.46</v>
          </cell>
          <cell r="M121">
            <v>3562.46</v>
          </cell>
          <cell r="N121">
            <v>3</v>
          </cell>
          <cell r="O121">
            <v>0</v>
          </cell>
          <cell r="P121">
            <v>0</v>
          </cell>
          <cell r="Q121">
            <v>0</v>
          </cell>
          <cell r="R121">
            <v>0</v>
          </cell>
          <cell r="S121">
            <v>1107645.8</v>
          </cell>
          <cell r="T121">
            <v>3641.58</v>
          </cell>
          <cell r="U121">
            <v>3641.58</v>
          </cell>
          <cell r="V121">
            <v>3</v>
          </cell>
          <cell r="W121">
            <v>0</v>
          </cell>
          <cell r="X121">
            <v>0</v>
          </cell>
          <cell r="Y121">
            <v>0</v>
          </cell>
          <cell r="Z121">
            <v>0</v>
          </cell>
          <cell r="AA121">
            <v>1059856.55</v>
          </cell>
          <cell r="AB121">
            <v>2613.35</v>
          </cell>
          <cell r="AC121">
            <v>2613.35</v>
          </cell>
          <cell r="AD121">
            <v>0</v>
          </cell>
          <cell r="AE121">
            <v>0</v>
          </cell>
          <cell r="AF121">
            <v>0</v>
          </cell>
          <cell r="AG121">
            <v>0</v>
          </cell>
          <cell r="AH121">
            <v>0</v>
          </cell>
          <cell r="AI121">
            <v>1011743.26</v>
          </cell>
          <cell r="AJ121">
            <v>2078.92</v>
          </cell>
          <cell r="AK121">
            <v>2078.92</v>
          </cell>
          <cell r="AL121">
            <v>3</v>
          </cell>
          <cell r="AM121">
            <v>0</v>
          </cell>
          <cell r="AN121">
            <v>0</v>
          </cell>
          <cell r="AO121">
            <v>0</v>
          </cell>
          <cell r="AP121">
            <v>0</v>
          </cell>
          <cell r="AQ121">
            <v>962472.13</v>
          </cell>
          <cell r="AR121">
            <v>2175.4499999999998</v>
          </cell>
          <cell r="AS121">
            <v>2175.4499999999998</v>
          </cell>
          <cell r="AT121">
            <v>0</v>
          </cell>
          <cell r="AU121">
            <v>0</v>
          </cell>
          <cell r="AV121">
            <v>0</v>
          </cell>
          <cell r="AW121">
            <v>0</v>
          </cell>
          <cell r="AX121">
            <v>0</v>
          </cell>
          <cell r="AY121">
            <v>912907.41</v>
          </cell>
          <cell r="AZ121">
            <v>2438.59</v>
          </cell>
          <cell r="BA121">
            <v>2438.59</v>
          </cell>
          <cell r="BB121">
            <v>0</v>
          </cell>
          <cell r="BC121">
            <v>0</v>
          </cell>
          <cell r="BD121">
            <v>0</v>
          </cell>
          <cell r="BE121">
            <v>0</v>
          </cell>
          <cell r="BF121">
            <v>0</v>
          </cell>
          <cell r="BG121">
            <v>863047.34</v>
          </cell>
          <cell r="BH121">
            <v>2482.7399999999998</v>
          </cell>
          <cell r="BI121">
            <v>2482.7399999999998</v>
          </cell>
          <cell r="BJ121">
            <v>0</v>
          </cell>
          <cell r="BK121">
            <v>0</v>
          </cell>
          <cell r="BL121">
            <v>0</v>
          </cell>
          <cell r="BM121">
            <v>0</v>
          </cell>
          <cell r="BN121">
            <v>0</v>
          </cell>
          <cell r="BO121">
            <v>812890.16</v>
          </cell>
          <cell r="BP121">
            <v>2672.52</v>
          </cell>
          <cell r="BQ121">
            <v>2672.52</v>
          </cell>
          <cell r="BR121">
            <v>0</v>
          </cell>
          <cell r="BS121">
            <v>0</v>
          </cell>
          <cell r="BT121">
            <v>0</v>
          </cell>
          <cell r="BU121">
            <v>0</v>
          </cell>
          <cell r="BV121">
            <v>0</v>
          </cell>
          <cell r="BW121">
            <v>764271.45</v>
          </cell>
          <cell r="BX121">
            <v>1099.29</v>
          </cell>
          <cell r="BY121">
            <v>1099.29</v>
          </cell>
          <cell r="BZ121">
            <v>0</v>
          </cell>
          <cell r="CA121">
            <v>0</v>
          </cell>
          <cell r="CB121">
            <v>0</v>
          </cell>
          <cell r="CC121">
            <v>0</v>
          </cell>
          <cell r="CD121">
            <v>0</v>
          </cell>
          <cell r="CE121">
            <v>713211.58</v>
          </cell>
          <cell r="CF121">
            <v>1465.5</v>
          </cell>
          <cell r="CG121">
            <v>1465.5</v>
          </cell>
          <cell r="CH121">
            <v>0</v>
          </cell>
          <cell r="CI121">
            <v>0</v>
          </cell>
          <cell r="CJ121">
            <v>0</v>
          </cell>
          <cell r="CK121">
            <v>0</v>
          </cell>
          <cell r="CL121">
            <v>0</v>
          </cell>
          <cell r="CM121">
            <v>663040.84</v>
          </cell>
          <cell r="CN121">
            <v>817.45</v>
          </cell>
          <cell r="CO121">
            <v>817.45</v>
          </cell>
          <cell r="CP121">
            <v>0</v>
          </cell>
          <cell r="CQ121">
            <v>0</v>
          </cell>
          <cell r="CR121">
            <v>0</v>
          </cell>
          <cell r="CS121">
            <v>0</v>
          </cell>
          <cell r="CT121">
            <v>0</v>
          </cell>
          <cell r="CU121">
            <v>611555.6</v>
          </cell>
          <cell r="CV121">
            <v>1005.3</v>
          </cell>
          <cell r="CW121">
            <v>1005.3</v>
          </cell>
          <cell r="CX121">
            <v>0</v>
          </cell>
          <cell r="CY121">
            <v>0</v>
          </cell>
          <cell r="CZ121">
            <v>0</v>
          </cell>
          <cell r="DA121">
            <v>0</v>
          </cell>
          <cell r="DB121">
            <v>0</v>
          </cell>
          <cell r="DC121">
            <v>560653.78</v>
          </cell>
          <cell r="DD121">
            <v>460.81</v>
          </cell>
          <cell r="DE121">
            <v>460.81</v>
          </cell>
          <cell r="DF121">
            <v>0</v>
          </cell>
          <cell r="DG121">
            <v>0</v>
          </cell>
          <cell r="DH121">
            <v>0</v>
          </cell>
          <cell r="DI121">
            <v>0</v>
          </cell>
          <cell r="DJ121">
            <v>0</v>
          </cell>
          <cell r="DY121" t="str">
            <v>normal/no action</v>
          </cell>
          <cell r="EA121" t="str">
            <v xml:space="preserve"> </v>
          </cell>
          <cell r="EB121" t="str">
            <v>normal/no action</v>
          </cell>
          <cell r="ED121" t="str">
            <v xml:space="preserve"> </v>
          </cell>
          <cell r="EE121" t="str">
            <v>normal/no action</v>
          </cell>
          <cell r="EG121" t="str">
            <v xml:space="preserve"> </v>
          </cell>
          <cell r="EH121" t="str">
            <v>normal/no action</v>
          </cell>
          <cell r="EJ121" t="str">
            <v xml:space="preserve"> </v>
          </cell>
          <cell r="EK121" t="str">
            <v>normal/no action</v>
          </cell>
          <cell r="EM121" t="str">
            <v xml:space="preserve"> </v>
          </cell>
          <cell r="EN121" t="str">
            <v>normal/no action</v>
          </cell>
          <cell r="EP121" t="str">
            <v xml:space="preserve"> </v>
          </cell>
          <cell r="EQ121" t="str">
            <v>normal/no action</v>
          </cell>
          <cell r="ES121" t="str">
            <v xml:space="preserve"> </v>
          </cell>
          <cell r="ET121" t="str">
            <v>normal/no action</v>
          </cell>
          <cell r="EV121" t="str">
            <v xml:space="preserve"> </v>
          </cell>
          <cell r="EW121" t="str">
            <v>normal/no action</v>
          </cell>
          <cell r="EY121" t="str">
            <v xml:space="preserve"> </v>
          </cell>
          <cell r="EZ121" t="str">
            <v>normal/no action</v>
          </cell>
          <cell r="FB121" t="str">
            <v xml:space="preserve"> </v>
          </cell>
          <cell r="FC121" t="str">
            <v>normal/no action</v>
          </cell>
          <cell r="FE121" t="str">
            <v xml:space="preserve"> </v>
          </cell>
          <cell r="FF121" t="str">
            <v>normal/no action</v>
          </cell>
          <cell r="FH121" t="str">
            <v xml:space="preserve"> </v>
          </cell>
          <cell r="FI121" t="str">
            <v>normal/no action</v>
          </cell>
          <cell r="FK121" t="str">
            <v xml:space="preserve"> </v>
          </cell>
        </row>
        <row r="122">
          <cell r="B122" t="str">
            <v>001-00000843-0</v>
          </cell>
          <cell r="C122" t="str">
            <v>h</v>
          </cell>
          <cell r="D122" t="str">
            <v xml:space="preserve">นาง โสภา ประทีปจิตต์ </v>
          </cell>
          <cell r="E122" t="str">
            <v>normal/no action</v>
          </cell>
          <cell r="H122">
            <v>37455</v>
          </cell>
          <cell r="I122">
            <v>1013000</v>
          </cell>
          <cell r="J122">
            <v>810400</v>
          </cell>
          <cell r="K122">
            <v>625059.21</v>
          </cell>
          <cell r="L122">
            <v>719.25</v>
          </cell>
          <cell r="M122">
            <v>719.25</v>
          </cell>
          <cell r="N122">
            <v>0</v>
          </cell>
          <cell r="O122">
            <v>17259.21</v>
          </cell>
          <cell r="P122">
            <v>719.25</v>
          </cell>
          <cell r="Q122">
            <v>0</v>
          </cell>
          <cell r="R122">
            <v>0</v>
          </cell>
          <cell r="S122">
            <v>620515.06999999995</v>
          </cell>
          <cell r="T122">
            <v>476.01</v>
          </cell>
          <cell r="U122">
            <v>476.01</v>
          </cell>
          <cell r="V122">
            <v>0</v>
          </cell>
          <cell r="W122">
            <v>12715.069999999949</v>
          </cell>
          <cell r="X122">
            <v>476.01</v>
          </cell>
          <cell r="Y122">
            <v>0</v>
          </cell>
          <cell r="Z122">
            <v>0</v>
          </cell>
          <cell r="AA122">
            <v>615347.15</v>
          </cell>
          <cell r="AB122">
            <v>590.05999999999995</v>
          </cell>
          <cell r="AC122">
            <v>590.05999999999995</v>
          </cell>
          <cell r="AD122">
            <v>0</v>
          </cell>
          <cell r="AE122">
            <v>0</v>
          </cell>
          <cell r="AF122">
            <v>0</v>
          </cell>
          <cell r="AG122">
            <v>0</v>
          </cell>
          <cell r="AH122">
            <v>0</v>
          </cell>
          <cell r="AI122">
            <v>610741.54</v>
          </cell>
          <cell r="AJ122">
            <v>351.39</v>
          </cell>
          <cell r="AK122">
            <v>351.39</v>
          </cell>
          <cell r="AL122">
            <v>0</v>
          </cell>
          <cell r="AM122">
            <v>0</v>
          </cell>
          <cell r="AN122">
            <v>0</v>
          </cell>
          <cell r="AO122">
            <v>0</v>
          </cell>
          <cell r="AP122">
            <v>0</v>
          </cell>
          <cell r="AQ122">
            <v>605755.4</v>
          </cell>
          <cell r="AR122">
            <v>348.52</v>
          </cell>
          <cell r="AS122">
            <v>348.52</v>
          </cell>
          <cell r="AT122">
            <v>0</v>
          </cell>
          <cell r="AU122">
            <v>0</v>
          </cell>
          <cell r="AV122">
            <v>0</v>
          </cell>
          <cell r="AW122">
            <v>0</v>
          </cell>
          <cell r="AX122">
            <v>0</v>
          </cell>
          <cell r="AY122">
            <v>600624.4</v>
          </cell>
          <cell r="AZ122">
            <v>575.94000000000005</v>
          </cell>
          <cell r="BA122">
            <v>575.94000000000005</v>
          </cell>
          <cell r="BB122">
            <v>0</v>
          </cell>
          <cell r="BC122">
            <v>0</v>
          </cell>
          <cell r="BD122">
            <v>0</v>
          </cell>
          <cell r="BE122">
            <v>0</v>
          </cell>
          <cell r="BF122">
            <v>0</v>
          </cell>
          <cell r="BG122">
            <v>595810.42000000004</v>
          </cell>
          <cell r="BH122">
            <v>342.8</v>
          </cell>
          <cell r="BI122">
            <v>342.8</v>
          </cell>
          <cell r="BJ122">
            <v>0</v>
          </cell>
          <cell r="BK122">
            <v>0</v>
          </cell>
          <cell r="BL122">
            <v>0</v>
          </cell>
          <cell r="BM122">
            <v>0</v>
          </cell>
          <cell r="BN122">
            <v>0</v>
          </cell>
          <cell r="BO122">
            <v>590738.38</v>
          </cell>
          <cell r="BP122">
            <v>453.17</v>
          </cell>
          <cell r="BQ122">
            <v>453.17</v>
          </cell>
          <cell r="BR122">
            <v>0</v>
          </cell>
          <cell r="BS122">
            <v>0</v>
          </cell>
          <cell r="BT122">
            <v>0</v>
          </cell>
          <cell r="BU122">
            <v>0</v>
          </cell>
          <cell r="BV122">
            <v>0</v>
          </cell>
          <cell r="BW122">
            <v>585637.15</v>
          </cell>
          <cell r="BX122">
            <v>561.57000000000005</v>
          </cell>
          <cell r="BY122">
            <v>561.57000000000005</v>
          </cell>
          <cell r="BZ122">
            <v>0</v>
          </cell>
          <cell r="CA122">
            <v>0</v>
          </cell>
          <cell r="CB122">
            <v>0</v>
          </cell>
          <cell r="CC122">
            <v>0</v>
          </cell>
          <cell r="CD122">
            <v>0</v>
          </cell>
          <cell r="CE122">
            <v>580731.19999999995</v>
          </cell>
          <cell r="CF122">
            <v>334.12</v>
          </cell>
          <cell r="CG122">
            <v>334.12</v>
          </cell>
          <cell r="CH122">
            <v>0</v>
          </cell>
          <cell r="CI122">
            <v>0</v>
          </cell>
          <cell r="CJ122">
            <v>0</v>
          </cell>
          <cell r="CK122">
            <v>0</v>
          </cell>
          <cell r="CL122">
            <v>0</v>
          </cell>
          <cell r="CM122">
            <v>575461.02</v>
          </cell>
          <cell r="CN122">
            <v>551.80999999999995</v>
          </cell>
          <cell r="CO122">
            <v>551.80999999999995</v>
          </cell>
          <cell r="CP122">
            <v>0</v>
          </cell>
          <cell r="CQ122">
            <v>0</v>
          </cell>
          <cell r="CR122">
            <v>0</v>
          </cell>
          <cell r="CS122">
            <v>0</v>
          </cell>
          <cell r="CT122">
            <v>0</v>
          </cell>
          <cell r="CU122">
            <v>570271.89</v>
          </cell>
          <cell r="CV122">
            <v>546.84</v>
          </cell>
          <cell r="CW122">
            <v>546.84</v>
          </cell>
          <cell r="CX122">
            <v>0</v>
          </cell>
          <cell r="CY122">
            <v>0</v>
          </cell>
          <cell r="CZ122">
            <v>0</v>
          </cell>
          <cell r="DA122">
            <v>0</v>
          </cell>
          <cell r="DB122">
            <v>0</v>
          </cell>
          <cell r="DC122">
            <v>565271.64</v>
          </cell>
          <cell r="DD122">
            <v>433.63</v>
          </cell>
          <cell r="DE122">
            <v>433.63</v>
          </cell>
          <cell r="DF122">
            <v>0</v>
          </cell>
          <cell r="DG122">
            <v>0</v>
          </cell>
          <cell r="DH122">
            <v>0</v>
          </cell>
          <cell r="DI122">
            <v>0</v>
          </cell>
          <cell r="DJ122">
            <v>0</v>
          </cell>
          <cell r="DY122" t="str">
            <v>normal/no action</v>
          </cell>
          <cell r="EA122" t="str">
            <v xml:space="preserve"> </v>
          </cell>
          <cell r="EB122" t="str">
            <v>normal/no action</v>
          </cell>
          <cell r="ED122" t="str">
            <v xml:space="preserve"> </v>
          </cell>
          <cell r="EE122" t="str">
            <v>normal/no action</v>
          </cell>
          <cell r="EG122" t="str">
            <v xml:space="preserve"> </v>
          </cell>
          <cell r="EH122" t="str">
            <v>normal/no action</v>
          </cell>
          <cell r="EJ122" t="str">
            <v xml:space="preserve"> </v>
          </cell>
          <cell r="EK122" t="str">
            <v>normal/no action</v>
          </cell>
          <cell r="EM122" t="str">
            <v xml:space="preserve"> </v>
          </cell>
          <cell r="EN122" t="str">
            <v>normal/no action</v>
          </cell>
          <cell r="EP122" t="str">
            <v xml:space="preserve"> </v>
          </cell>
          <cell r="EQ122" t="str">
            <v>normal/no action</v>
          </cell>
          <cell r="ES122" t="str">
            <v xml:space="preserve"> </v>
          </cell>
          <cell r="ET122" t="str">
            <v>normal/no action</v>
          </cell>
          <cell r="EV122" t="str">
            <v xml:space="preserve"> </v>
          </cell>
          <cell r="EW122" t="str">
            <v>normal/no action</v>
          </cell>
          <cell r="EY122" t="str">
            <v xml:space="preserve"> </v>
          </cell>
          <cell r="EZ122" t="str">
            <v>normal/no action</v>
          </cell>
          <cell r="FB122" t="str">
            <v xml:space="preserve"> </v>
          </cell>
          <cell r="FC122" t="str">
            <v>normal/no action</v>
          </cell>
          <cell r="FE122" t="str">
            <v xml:space="preserve"> </v>
          </cell>
          <cell r="FF122" t="str">
            <v>normal/no action</v>
          </cell>
          <cell r="FH122" t="str">
            <v xml:space="preserve"> </v>
          </cell>
          <cell r="FI122" t="str">
            <v>normal/no action</v>
          </cell>
          <cell r="FK122" t="str">
            <v xml:space="preserve"> </v>
          </cell>
        </row>
        <row r="123">
          <cell r="B123" t="str">
            <v>001-00000798-2</v>
          </cell>
          <cell r="C123" t="str">
            <v>h</v>
          </cell>
          <cell r="D123" t="str">
            <v xml:space="preserve">นายเดชา - นางปิยภรณ์ ศรีสร้อย </v>
          </cell>
          <cell r="E123" t="str">
            <v>normal/no action</v>
          </cell>
          <cell r="F123">
            <v>400</v>
          </cell>
          <cell r="H123">
            <v>37312</v>
          </cell>
          <cell r="I123">
            <v>749038.38627995597</v>
          </cell>
          <cell r="J123">
            <v>599230.70902396482</v>
          </cell>
          <cell r="K123">
            <v>600667.11</v>
          </cell>
          <cell r="L123">
            <v>691.18</v>
          </cell>
          <cell r="M123">
            <v>691.18</v>
          </cell>
          <cell r="N123">
            <v>0</v>
          </cell>
          <cell r="O123">
            <v>111667.11</v>
          </cell>
          <cell r="P123">
            <v>691.17999999999302</v>
          </cell>
          <cell r="Q123">
            <v>0</v>
          </cell>
          <cell r="R123">
            <v>0</v>
          </cell>
          <cell r="S123">
            <v>598468.59</v>
          </cell>
          <cell r="T123">
            <v>459.1</v>
          </cell>
          <cell r="U123">
            <v>459.1</v>
          </cell>
          <cell r="V123">
            <v>0</v>
          </cell>
          <cell r="W123">
            <v>109468.59</v>
          </cell>
          <cell r="X123">
            <v>459.10000000000582</v>
          </cell>
          <cell r="Y123">
            <v>0</v>
          </cell>
          <cell r="Z123">
            <v>0</v>
          </cell>
          <cell r="AA123">
            <v>595682.29</v>
          </cell>
          <cell r="AB123">
            <v>571.20000000000005</v>
          </cell>
          <cell r="AC123">
            <v>571.20000000000005</v>
          </cell>
          <cell r="AD123">
            <v>0</v>
          </cell>
          <cell r="AE123">
            <v>0</v>
          </cell>
          <cell r="AF123">
            <v>0</v>
          </cell>
          <cell r="AG123">
            <v>0</v>
          </cell>
          <cell r="AH123">
            <v>0</v>
          </cell>
          <cell r="AI123">
            <v>593452.22</v>
          </cell>
          <cell r="AJ123">
            <v>341.44</v>
          </cell>
          <cell r="AK123">
            <v>341.44</v>
          </cell>
          <cell r="AL123">
            <v>0</v>
          </cell>
          <cell r="AM123">
            <v>104452.22</v>
          </cell>
          <cell r="AN123">
            <v>341.44000000000233</v>
          </cell>
          <cell r="AO123">
            <v>0</v>
          </cell>
          <cell r="AP123">
            <v>0</v>
          </cell>
          <cell r="AQ123">
            <v>590866.6</v>
          </cell>
          <cell r="AR123">
            <v>339.95</v>
          </cell>
          <cell r="AS123">
            <v>339.95</v>
          </cell>
          <cell r="AT123">
            <v>0</v>
          </cell>
          <cell r="AU123">
            <v>0</v>
          </cell>
          <cell r="AV123">
            <v>0</v>
          </cell>
          <cell r="AW123">
            <v>0</v>
          </cell>
          <cell r="AX123">
            <v>0</v>
          </cell>
          <cell r="AY123">
            <v>588152.79</v>
          </cell>
          <cell r="AZ123">
            <v>563.98</v>
          </cell>
          <cell r="BA123">
            <v>563.98</v>
          </cell>
          <cell r="BB123">
            <v>0</v>
          </cell>
          <cell r="BC123">
            <v>0</v>
          </cell>
          <cell r="BD123">
            <v>0</v>
          </cell>
          <cell r="BE123">
            <v>0</v>
          </cell>
          <cell r="BF123">
            <v>0</v>
          </cell>
          <cell r="BG123">
            <v>585762.27</v>
          </cell>
          <cell r="BH123">
            <v>337.01</v>
          </cell>
          <cell r="BI123">
            <v>337.01</v>
          </cell>
          <cell r="BJ123">
            <v>0</v>
          </cell>
          <cell r="BK123">
            <v>0</v>
          </cell>
          <cell r="BL123">
            <v>0</v>
          </cell>
          <cell r="BM123">
            <v>0</v>
          </cell>
          <cell r="BN123">
            <v>0</v>
          </cell>
          <cell r="BO123">
            <v>583132.41</v>
          </cell>
          <cell r="BP123">
            <v>447.33</v>
          </cell>
          <cell r="BQ123">
            <v>447.33</v>
          </cell>
          <cell r="BR123">
            <v>0</v>
          </cell>
          <cell r="BS123">
            <v>0</v>
          </cell>
          <cell r="BT123">
            <v>0</v>
          </cell>
          <cell r="BU123">
            <v>0</v>
          </cell>
          <cell r="BV123">
            <v>0</v>
          </cell>
          <cell r="BW123">
            <v>580487.41</v>
          </cell>
          <cell r="BX123">
            <v>556.63</v>
          </cell>
          <cell r="BY123">
            <v>556.63</v>
          </cell>
          <cell r="BZ123">
            <v>0</v>
          </cell>
          <cell r="CA123">
            <v>0</v>
          </cell>
          <cell r="CB123">
            <v>0</v>
          </cell>
          <cell r="CC123">
            <v>0</v>
          </cell>
          <cell r="CD123">
            <v>0</v>
          </cell>
          <cell r="CE123">
            <v>578049.85</v>
          </cell>
          <cell r="CF123">
            <v>332.58</v>
          </cell>
          <cell r="CG123">
            <v>332.58</v>
          </cell>
          <cell r="CH123">
            <v>0</v>
          </cell>
          <cell r="CI123">
            <v>0</v>
          </cell>
          <cell r="CJ123">
            <v>0</v>
          </cell>
          <cell r="CK123">
            <v>0</v>
          </cell>
          <cell r="CL123">
            <v>0</v>
          </cell>
          <cell r="CM123">
            <v>575264.76</v>
          </cell>
          <cell r="CN123">
            <v>551.62</v>
          </cell>
          <cell r="CO123">
            <v>551.62</v>
          </cell>
          <cell r="CP123">
            <v>0</v>
          </cell>
          <cell r="CQ123">
            <v>0</v>
          </cell>
          <cell r="CR123">
            <v>0</v>
          </cell>
          <cell r="CS123">
            <v>0</v>
          </cell>
          <cell r="CT123">
            <v>0</v>
          </cell>
          <cell r="CU123">
            <v>575264.76</v>
          </cell>
          <cell r="CV123">
            <v>3861.36</v>
          </cell>
          <cell r="CW123">
            <v>3861.36</v>
          </cell>
          <cell r="CX123">
            <v>1</v>
          </cell>
          <cell r="CY123">
            <v>0</v>
          </cell>
          <cell r="CZ123">
            <v>0</v>
          </cell>
          <cell r="DA123">
            <v>0</v>
          </cell>
          <cell r="DB123">
            <v>0</v>
          </cell>
          <cell r="DC123">
            <v>572795.15</v>
          </cell>
          <cell r="DD123">
            <v>3734.93</v>
          </cell>
          <cell r="DE123">
            <v>3734.93</v>
          </cell>
          <cell r="DF123">
            <v>1</v>
          </cell>
          <cell r="DG123">
            <v>0</v>
          </cell>
          <cell r="DH123">
            <v>0</v>
          </cell>
          <cell r="DI123">
            <v>0</v>
          </cell>
          <cell r="DJ123">
            <v>0</v>
          </cell>
          <cell r="DY123" t="str">
            <v>normal/no action</v>
          </cell>
          <cell r="EA123" t="str">
            <v xml:space="preserve"> </v>
          </cell>
          <cell r="EB123" t="str">
            <v>normal/no action</v>
          </cell>
          <cell r="ED123" t="str">
            <v xml:space="preserve"> </v>
          </cell>
          <cell r="EE123" t="str">
            <v>normal/no action</v>
          </cell>
          <cell r="EG123" t="str">
            <v xml:space="preserve"> </v>
          </cell>
          <cell r="EH123" t="str">
            <v>normal/no action</v>
          </cell>
          <cell r="EJ123" t="str">
            <v xml:space="preserve"> </v>
          </cell>
          <cell r="EK123" t="str">
            <v>normal/no action</v>
          </cell>
          <cell r="EM123" t="str">
            <v xml:space="preserve"> </v>
          </cell>
          <cell r="EN123" t="str">
            <v>normal/no action</v>
          </cell>
          <cell r="EP123" t="str">
            <v xml:space="preserve"> </v>
          </cell>
          <cell r="EQ123" t="str">
            <v>normal/no action</v>
          </cell>
          <cell r="ES123" t="str">
            <v xml:space="preserve"> </v>
          </cell>
          <cell r="ET123" t="str">
            <v>normal/no action</v>
          </cell>
          <cell r="EV123" t="str">
            <v xml:space="preserve"> </v>
          </cell>
          <cell r="EW123" t="str">
            <v>normal/no action</v>
          </cell>
          <cell r="EY123" t="str">
            <v xml:space="preserve"> </v>
          </cell>
          <cell r="EZ123" t="str">
            <v>normal/no action</v>
          </cell>
          <cell r="FB123" t="str">
            <v xml:space="preserve"> </v>
          </cell>
          <cell r="FC123" t="str">
            <v>normal/no action</v>
          </cell>
          <cell r="FE123" t="str">
            <v xml:space="preserve"> </v>
          </cell>
          <cell r="FF123" t="str">
            <v>normal/no action</v>
          </cell>
          <cell r="FH123" t="str">
            <v xml:space="preserve"> </v>
          </cell>
          <cell r="FI123" t="str">
            <v>normal/no action</v>
          </cell>
          <cell r="FK123" t="str">
            <v xml:space="preserve"> </v>
          </cell>
        </row>
        <row r="124">
          <cell r="B124" t="str">
            <v>001-00000328-2</v>
          </cell>
          <cell r="C124" t="str">
            <v>h</v>
          </cell>
          <cell r="D124" t="str">
            <v xml:space="preserve">นาย ธวัช เมธากุลวัฒน์ </v>
          </cell>
          <cell r="E124" t="str">
            <v>normal/no action</v>
          </cell>
          <cell r="F124">
            <v>300</v>
          </cell>
          <cell r="H124">
            <v>35671</v>
          </cell>
          <cell r="I124">
            <v>1427000</v>
          </cell>
          <cell r="J124">
            <v>856200</v>
          </cell>
          <cell r="K124">
            <v>676913.96</v>
          </cell>
          <cell r="L124">
            <v>3894.57</v>
          </cell>
          <cell r="M124">
            <v>3894.57</v>
          </cell>
          <cell r="N124">
            <v>3</v>
          </cell>
          <cell r="O124">
            <v>0</v>
          </cell>
          <cell r="P124">
            <v>0</v>
          </cell>
          <cell r="Q124">
            <v>0</v>
          </cell>
          <cell r="R124">
            <v>0</v>
          </cell>
          <cell r="S124">
            <v>669364.9</v>
          </cell>
          <cell r="T124">
            <v>3713.6</v>
          </cell>
          <cell r="U124">
            <v>3713.6</v>
          </cell>
          <cell r="V124">
            <v>3</v>
          </cell>
          <cell r="W124">
            <v>0</v>
          </cell>
          <cell r="X124">
            <v>0</v>
          </cell>
          <cell r="Y124">
            <v>0</v>
          </cell>
          <cell r="Z124">
            <v>0</v>
          </cell>
          <cell r="AA124">
            <v>661491.12</v>
          </cell>
          <cell r="AB124">
            <v>3533.99</v>
          </cell>
          <cell r="AC124">
            <v>3533.99</v>
          </cell>
          <cell r="AD124">
            <v>7</v>
          </cell>
          <cell r="AE124">
            <v>0</v>
          </cell>
          <cell r="AF124">
            <v>0</v>
          </cell>
          <cell r="AG124">
            <v>0</v>
          </cell>
          <cell r="AH124">
            <v>0</v>
          </cell>
          <cell r="AI124">
            <v>653976.56999999995</v>
          </cell>
          <cell r="AJ124">
            <v>3225.09</v>
          </cell>
          <cell r="AK124">
            <v>3225.09</v>
          </cell>
          <cell r="AL124">
            <v>3</v>
          </cell>
          <cell r="AM124">
            <v>0</v>
          </cell>
          <cell r="AN124">
            <v>0</v>
          </cell>
          <cell r="AO124">
            <v>0</v>
          </cell>
          <cell r="AP124">
            <v>0</v>
          </cell>
          <cell r="AQ124">
            <v>645739.17000000004</v>
          </cell>
          <cell r="AR124">
            <v>3449.84</v>
          </cell>
          <cell r="AS124">
            <v>3449.84</v>
          </cell>
          <cell r="AT124">
            <v>8</v>
          </cell>
          <cell r="AU124">
            <v>0</v>
          </cell>
          <cell r="AV124">
            <v>0</v>
          </cell>
          <cell r="AW124">
            <v>0</v>
          </cell>
          <cell r="AX124">
            <v>0</v>
          </cell>
          <cell r="AY124">
            <v>637852.43999999994</v>
          </cell>
          <cell r="AZ124">
            <v>3407.7</v>
          </cell>
          <cell r="BA124">
            <v>3407.7</v>
          </cell>
          <cell r="BB124">
            <v>8</v>
          </cell>
          <cell r="BC124">
            <v>0</v>
          </cell>
          <cell r="BD124">
            <v>0</v>
          </cell>
          <cell r="BE124">
            <v>0</v>
          </cell>
          <cell r="BF124">
            <v>0</v>
          </cell>
          <cell r="BG124">
            <v>629653.34</v>
          </cell>
          <cell r="BH124">
            <v>3493.28</v>
          </cell>
          <cell r="BI124">
            <v>3493.28</v>
          </cell>
          <cell r="BJ124">
            <v>9</v>
          </cell>
          <cell r="BK124">
            <v>0</v>
          </cell>
          <cell r="BL124">
            <v>0</v>
          </cell>
          <cell r="BM124">
            <v>0</v>
          </cell>
          <cell r="BN124">
            <v>0</v>
          </cell>
          <cell r="BO124">
            <v>621664.14</v>
          </cell>
          <cell r="BP124">
            <v>3448.96</v>
          </cell>
          <cell r="BQ124">
            <v>3448.96</v>
          </cell>
          <cell r="BR124">
            <v>9</v>
          </cell>
          <cell r="BS124">
            <v>0</v>
          </cell>
          <cell r="BT124">
            <v>0</v>
          </cell>
          <cell r="BU124">
            <v>0</v>
          </cell>
          <cell r="BV124">
            <v>0</v>
          </cell>
          <cell r="BW124">
            <v>613624.06000000006</v>
          </cell>
          <cell r="BX124">
            <v>3404.35</v>
          </cell>
          <cell r="BY124">
            <v>3404.35</v>
          </cell>
          <cell r="BZ124">
            <v>9</v>
          </cell>
          <cell r="CA124">
            <v>0</v>
          </cell>
          <cell r="CB124">
            <v>0</v>
          </cell>
          <cell r="CC124">
            <v>0</v>
          </cell>
          <cell r="CD124">
            <v>0</v>
          </cell>
          <cell r="CE124">
            <v>605658.85</v>
          </cell>
          <cell r="CF124">
            <v>3111.26</v>
          </cell>
          <cell r="CG124">
            <v>3111.26</v>
          </cell>
          <cell r="CH124">
            <v>9</v>
          </cell>
          <cell r="CI124">
            <v>0</v>
          </cell>
          <cell r="CJ124">
            <v>0</v>
          </cell>
          <cell r="CK124">
            <v>0</v>
          </cell>
          <cell r="CL124">
            <v>0</v>
          </cell>
          <cell r="CM124">
            <v>597267.91</v>
          </cell>
          <cell r="CN124">
            <v>3313.61</v>
          </cell>
          <cell r="CO124">
            <v>3313.61</v>
          </cell>
          <cell r="CP124">
            <v>9</v>
          </cell>
          <cell r="CQ124">
            <v>0</v>
          </cell>
          <cell r="CR124">
            <v>0</v>
          </cell>
          <cell r="CS124">
            <v>0</v>
          </cell>
          <cell r="CT124">
            <v>0</v>
          </cell>
          <cell r="CU124">
            <v>588949.69999999995</v>
          </cell>
          <cell r="CV124">
            <v>3267.46</v>
          </cell>
          <cell r="CW124">
            <v>3267.46</v>
          </cell>
          <cell r="CX124">
            <v>10</v>
          </cell>
          <cell r="CY124">
            <v>0</v>
          </cell>
          <cell r="CZ124">
            <v>0</v>
          </cell>
          <cell r="DA124">
            <v>0</v>
          </cell>
          <cell r="DB124">
            <v>0</v>
          </cell>
          <cell r="DC124">
            <v>580943.26</v>
          </cell>
          <cell r="DD124">
            <v>2984.29</v>
          </cell>
          <cell r="DE124">
            <v>2984.29</v>
          </cell>
          <cell r="DF124">
            <v>10</v>
          </cell>
          <cell r="DG124">
            <v>0</v>
          </cell>
          <cell r="DH124">
            <v>0</v>
          </cell>
          <cell r="DI124">
            <v>0</v>
          </cell>
          <cell r="DJ124">
            <v>0</v>
          </cell>
          <cell r="DY124" t="str">
            <v>normal/no action</v>
          </cell>
          <cell r="EA124" t="str">
            <v xml:space="preserve"> </v>
          </cell>
          <cell r="EB124" t="str">
            <v>normal/no action</v>
          </cell>
          <cell r="ED124" t="str">
            <v xml:space="preserve"> </v>
          </cell>
          <cell r="EE124" t="str">
            <v>normal/no action</v>
          </cell>
          <cell r="EG124" t="str">
            <v xml:space="preserve"> </v>
          </cell>
          <cell r="EH124" t="str">
            <v>normal/no action</v>
          </cell>
          <cell r="EJ124" t="str">
            <v xml:space="preserve"> </v>
          </cell>
          <cell r="EK124" t="str">
            <v>ชั้นNotice0</v>
          </cell>
          <cell r="EM124" t="str">
            <v xml:space="preserve"> </v>
          </cell>
          <cell r="EN124" t="str">
            <v>normal/no action</v>
          </cell>
          <cell r="EP124" t="str">
            <v xml:space="preserve"> </v>
          </cell>
          <cell r="EQ124" t="str">
            <v>normal/no action</v>
          </cell>
          <cell r="ES124" t="str">
            <v xml:space="preserve"> </v>
          </cell>
          <cell r="ET124" t="str">
            <v>normal/no action</v>
          </cell>
          <cell r="EV124" t="str">
            <v xml:space="preserve"> </v>
          </cell>
          <cell r="EW124" t="str">
            <v>normal/no action</v>
          </cell>
          <cell r="EY124" t="str">
            <v xml:space="preserve"> </v>
          </cell>
          <cell r="EZ124" t="str">
            <v>normal/no action</v>
          </cell>
          <cell r="FB124" t="str">
            <v xml:space="preserve"> </v>
          </cell>
          <cell r="FC124" t="str">
            <v>normal/no action</v>
          </cell>
          <cell r="FE124" t="str">
            <v xml:space="preserve"> </v>
          </cell>
          <cell r="FF124" t="str">
            <v>normal/no action</v>
          </cell>
          <cell r="FH124" t="str">
            <v xml:space="preserve"> </v>
          </cell>
          <cell r="FI124" t="str">
            <v>normal/no action</v>
          </cell>
          <cell r="FK124" t="str">
            <v xml:space="preserve"> </v>
          </cell>
        </row>
        <row r="125">
          <cell r="B125" t="str">
            <v>001-00000828-5</v>
          </cell>
          <cell r="C125" t="str">
            <v>h</v>
          </cell>
          <cell r="D125" t="str">
            <v>นาย ประเสริฐ ด่านเจริญกุล / นางพิมพ์สิริ  ด่านเจริญกุล</v>
          </cell>
          <cell r="E125" t="str">
            <v>normal/no action</v>
          </cell>
          <cell r="F125">
            <v>100</v>
          </cell>
          <cell r="H125">
            <v>35812</v>
          </cell>
          <cell r="I125">
            <v>1005882.1483762292</v>
          </cell>
          <cell r="J125">
            <v>603529.28902573755</v>
          </cell>
          <cell r="K125">
            <v>596360.19999999995</v>
          </cell>
          <cell r="L125">
            <v>245.08</v>
          </cell>
          <cell r="M125">
            <v>245.08</v>
          </cell>
          <cell r="N125">
            <v>6</v>
          </cell>
          <cell r="O125">
            <v>290567.55274851597</v>
          </cell>
          <cell r="P125">
            <v>245.0800000000163</v>
          </cell>
          <cell r="Q125">
            <v>0</v>
          </cell>
          <cell r="R125">
            <v>0</v>
          </cell>
          <cell r="S125">
            <v>595036.4</v>
          </cell>
          <cell r="T125">
            <v>366.8</v>
          </cell>
          <cell r="U125">
            <v>366.8</v>
          </cell>
          <cell r="V125">
            <v>6</v>
          </cell>
          <cell r="W125">
            <v>289385.50665769231</v>
          </cell>
          <cell r="X125">
            <v>366.79999999998836</v>
          </cell>
          <cell r="Y125">
            <v>0</v>
          </cell>
          <cell r="Z125">
            <v>0</v>
          </cell>
          <cell r="AA125">
            <v>595036.4</v>
          </cell>
          <cell r="AB125">
            <v>3912.57</v>
          </cell>
          <cell r="AC125">
            <v>3912.57</v>
          </cell>
          <cell r="AD125">
            <v>2</v>
          </cell>
          <cell r="AE125">
            <v>289385.50665769231</v>
          </cell>
          <cell r="AF125">
            <v>3912.570000000007</v>
          </cell>
          <cell r="AG125">
            <v>0</v>
          </cell>
          <cell r="AH125">
            <v>0</v>
          </cell>
          <cell r="AI125">
            <v>592363.21</v>
          </cell>
          <cell r="AJ125">
            <v>365.16</v>
          </cell>
          <cell r="AK125">
            <v>365.16</v>
          </cell>
          <cell r="AL125">
            <v>7</v>
          </cell>
          <cell r="AM125">
            <v>287000.31949351623</v>
          </cell>
          <cell r="AN125">
            <v>365.15999999997439</v>
          </cell>
          <cell r="AO125">
            <v>0</v>
          </cell>
          <cell r="AP125">
            <v>0</v>
          </cell>
          <cell r="AQ125">
            <v>591014.77</v>
          </cell>
          <cell r="AR125">
            <v>364.32</v>
          </cell>
          <cell r="AS125">
            <v>364.32</v>
          </cell>
          <cell r="AT125">
            <v>1</v>
          </cell>
          <cell r="AU125">
            <v>285798.10371587274</v>
          </cell>
          <cell r="AV125">
            <v>364.32000000000698</v>
          </cell>
          <cell r="AW125">
            <v>0</v>
          </cell>
          <cell r="AX125">
            <v>0</v>
          </cell>
          <cell r="AY125">
            <v>589658.01</v>
          </cell>
          <cell r="AZ125">
            <v>484.65</v>
          </cell>
          <cell r="BA125">
            <v>484.65</v>
          </cell>
          <cell r="BB125">
            <v>1</v>
          </cell>
          <cell r="BC125">
            <v>284589.09903761215</v>
          </cell>
          <cell r="BD125">
            <v>484.65000000002328</v>
          </cell>
          <cell r="BE125">
            <v>0</v>
          </cell>
          <cell r="BF125">
            <v>0</v>
          </cell>
          <cell r="BG125">
            <v>588414.05000000005</v>
          </cell>
          <cell r="BH125">
            <v>362.72</v>
          </cell>
          <cell r="BI125">
            <v>362.72</v>
          </cell>
          <cell r="BJ125">
            <v>1</v>
          </cell>
          <cell r="BK125">
            <v>0</v>
          </cell>
          <cell r="BL125">
            <v>0</v>
          </cell>
          <cell r="BM125">
            <v>0</v>
          </cell>
          <cell r="BN125">
            <v>0</v>
          </cell>
          <cell r="BO125">
            <v>588414.05000000005</v>
          </cell>
          <cell r="BP125">
            <v>4110.84</v>
          </cell>
          <cell r="BQ125">
            <v>4110.84</v>
          </cell>
          <cell r="BR125">
            <v>2</v>
          </cell>
          <cell r="BS125">
            <v>0</v>
          </cell>
          <cell r="BT125">
            <v>0</v>
          </cell>
          <cell r="BU125">
            <v>0</v>
          </cell>
          <cell r="BV125">
            <v>0</v>
          </cell>
          <cell r="BW125">
            <v>586149.18000000005</v>
          </cell>
          <cell r="BX125">
            <v>120.44</v>
          </cell>
          <cell r="BY125">
            <v>120.44</v>
          </cell>
          <cell r="BZ125">
            <v>1</v>
          </cell>
          <cell r="CA125">
            <v>0</v>
          </cell>
          <cell r="CB125">
            <v>0</v>
          </cell>
          <cell r="CC125">
            <v>0</v>
          </cell>
          <cell r="CD125">
            <v>0</v>
          </cell>
          <cell r="CE125">
            <v>586149.18000000005</v>
          </cell>
          <cell r="CF125">
            <v>3733.69</v>
          </cell>
          <cell r="CG125">
            <v>3733.69</v>
          </cell>
          <cell r="CH125">
            <v>2</v>
          </cell>
          <cell r="CI125">
            <v>0</v>
          </cell>
          <cell r="CJ125">
            <v>0</v>
          </cell>
          <cell r="CK125">
            <v>0</v>
          </cell>
          <cell r="CL125">
            <v>0</v>
          </cell>
          <cell r="CM125">
            <v>586149.18000000005</v>
          </cell>
          <cell r="CN125">
            <v>2467.38</v>
          </cell>
          <cell r="CO125">
            <v>2467.38</v>
          </cell>
          <cell r="CP125">
            <v>2</v>
          </cell>
          <cell r="CQ125">
            <v>0</v>
          </cell>
          <cell r="CR125">
            <v>0</v>
          </cell>
          <cell r="CS125">
            <v>0</v>
          </cell>
          <cell r="CT125">
            <v>0</v>
          </cell>
          <cell r="CU125">
            <v>586149.18000000005</v>
          </cell>
          <cell r="CV125">
            <v>6080.63</v>
          </cell>
          <cell r="CW125">
            <v>6080.63</v>
          </cell>
          <cell r="CX125">
            <v>3</v>
          </cell>
          <cell r="CY125">
            <v>0</v>
          </cell>
          <cell r="CZ125">
            <v>0</v>
          </cell>
          <cell r="DA125">
            <v>0</v>
          </cell>
          <cell r="DB125">
            <v>0</v>
          </cell>
          <cell r="DC125">
            <v>585722.61</v>
          </cell>
          <cell r="DD125">
            <v>240.71</v>
          </cell>
          <cell r="DE125">
            <v>240.71</v>
          </cell>
          <cell r="DF125">
            <v>2</v>
          </cell>
          <cell r="DG125">
            <v>0</v>
          </cell>
          <cell r="DH125">
            <v>0</v>
          </cell>
          <cell r="DI125">
            <v>0</v>
          </cell>
          <cell r="DJ125">
            <v>0</v>
          </cell>
          <cell r="DY125" t="str">
            <v>normal/no action</v>
          </cell>
          <cell r="EA125" t="str">
            <v xml:space="preserve"> </v>
          </cell>
          <cell r="EB125" t="str">
            <v>normal/no action</v>
          </cell>
          <cell r="ED125" t="str">
            <v xml:space="preserve"> </v>
          </cell>
          <cell r="EE125" t="str">
            <v>normal/no action</v>
          </cell>
          <cell r="EG125" t="str">
            <v xml:space="preserve"> </v>
          </cell>
          <cell r="EH125" t="str">
            <v>normal/no action</v>
          </cell>
          <cell r="EJ125" t="str">
            <v xml:space="preserve"> </v>
          </cell>
          <cell r="EK125" t="str">
            <v>normal/no action</v>
          </cell>
          <cell r="EM125" t="str">
            <v xml:space="preserve"> </v>
          </cell>
          <cell r="EN125" t="str">
            <v>normal/no action</v>
          </cell>
          <cell r="EP125" t="str">
            <v>ผ่อนชำระปกติ (เป็นค่างวดค้างเก่า)</v>
          </cell>
          <cell r="EQ125" t="str">
            <v>normal/no action</v>
          </cell>
          <cell r="ES125" t="str">
            <v>ผ่อนชำระปกติ (เป็นค่างวดค้างเก่า)</v>
          </cell>
          <cell r="ET125" t="str">
            <v>normal/no action</v>
          </cell>
          <cell r="EV125" t="str">
            <v>ผ่อนชำระปกติ (เป็นค่างวดค้างเก่า)</v>
          </cell>
          <cell r="EW125" t="str">
            <v>normal/no action</v>
          </cell>
          <cell r="EY125" t="str">
            <v>ผ่อนชำระปกติ (เป็นค่างวดค้างเก่า)</v>
          </cell>
          <cell r="EZ125" t="str">
            <v>normal/no action</v>
          </cell>
          <cell r="FB125" t="str">
            <v>ผ่อนชำระปกติ (เป็นค่างวดค้างเก่า)</v>
          </cell>
          <cell r="FC125" t="str">
            <v>normal/no action</v>
          </cell>
          <cell r="FE125" t="str">
            <v>ผ่อนชำระปกติ (เป็นค่างวดค้างเก่า)</v>
          </cell>
          <cell r="FF125" t="str">
            <v>normal/no action</v>
          </cell>
          <cell r="FH125" t="str">
            <v>ผ่อนชำระปกติ (เป็นค่างวดค้างเก่า)</v>
          </cell>
          <cell r="FI125" t="str">
            <v>normal/no action</v>
          </cell>
          <cell r="FK125" t="str">
            <v>ผ่อนชำระปกติ (เป็นค่างวดค้างเก่า)</v>
          </cell>
        </row>
        <row r="126">
          <cell r="B126" t="str">
            <v>001-00000630-7</v>
          </cell>
          <cell r="C126" t="str">
            <v>h</v>
          </cell>
          <cell r="D126" t="str">
            <v>นางสาว จรีย์ วาจาเพชร / นายปิยบุตร  โปษยะลักษณ์</v>
          </cell>
          <cell r="E126" t="str">
            <v>normal/no action</v>
          </cell>
          <cell r="F126">
            <v>100</v>
          </cell>
          <cell r="H126">
            <v>36481</v>
          </cell>
          <cell r="I126">
            <v>870000</v>
          </cell>
          <cell r="J126">
            <v>522000</v>
          </cell>
          <cell r="K126">
            <v>609909.4</v>
          </cell>
          <cell r="L126">
            <v>3509.06</v>
          </cell>
          <cell r="M126">
            <v>3509.06</v>
          </cell>
          <cell r="N126">
            <v>4</v>
          </cell>
          <cell r="O126">
            <v>87909.4</v>
          </cell>
          <cell r="P126">
            <v>3509.06</v>
          </cell>
          <cell r="Q126">
            <v>0</v>
          </cell>
          <cell r="R126">
            <v>0</v>
          </cell>
          <cell r="S126">
            <v>609909.4</v>
          </cell>
          <cell r="T126">
            <v>7135.09</v>
          </cell>
          <cell r="U126">
            <v>7135.09</v>
          </cell>
          <cell r="V126">
            <v>5</v>
          </cell>
          <cell r="W126">
            <v>87909.4</v>
          </cell>
          <cell r="X126">
            <v>7135.09</v>
          </cell>
          <cell r="Y126">
            <v>0</v>
          </cell>
          <cell r="Z126">
            <v>0</v>
          </cell>
          <cell r="AA126">
            <v>609909.4</v>
          </cell>
          <cell r="AB126">
            <v>4527.1899999999996</v>
          </cell>
          <cell r="AC126">
            <v>4527.1899999999996</v>
          </cell>
          <cell r="AD126">
            <v>4</v>
          </cell>
          <cell r="AE126">
            <v>87909.4</v>
          </cell>
          <cell r="AF126">
            <v>4527.1899999999996</v>
          </cell>
          <cell r="AG126">
            <v>0</v>
          </cell>
          <cell r="AH126">
            <v>0</v>
          </cell>
          <cell r="AI126">
            <v>607360.81000000006</v>
          </cell>
          <cell r="AJ126">
            <v>698.88</v>
          </cell>
          <cell r="AK126">
            <v>698.88</v>
          </cell>
          <cell r="AL126">
            <v>6</v>
          </cell>
          <cell r="AM126">
            <v>85360.810000000056</v>
          </cell>
          <cell r="AN126">
            <v>698.88000000000466</v>
          </cell>
          <cell r="AO126">
            <v>0</v>
          </cell>
          <cell r="AP126">
            <v>0</v>
          </cell>
          <cell r="AQ126">
            <v>607360.81000000006</v>
          </cell>
          <cell r="AR126">
            <v>4193.28</v>
          </cell>
          <cell r="AS126">
            <v>4193.28</v>
          </cell>
          <cell r="AT126">
            <v>4</v>
          </cell>
          <cell r="AU126">
            <v>85360.810000000056</v>
          </cell>
          <cell r="AV126">
            <v>4193.28</v>
          </cell>
          <cell r="AW126">
            <v>0</v>
          </cell>
          <cell r="AX126">
            <v>0</v>
          </cell>
          <cell r="AY126">
            <v>601065.54</v>
          </cell>
          <cell r="AZ126">
            <v>2074.91</v>
          </cell>
          <cell r="BA126">
            <v>2074.91</v>
          </cell>
          <cell r="BB126">
            <v>3</v>
          </cell>
          <cell r="BC126">
            <v>79065.539999999994</v>
          </cell>
          <cell r="BD126">
            <v>2074.91</v>
          </cell>
          <cell r="BE126">
            <v>0</v>
          </cell>
          <cell r="BF126">
            <v>0</v>
          </cell>
          <cell r="BG126">
            <v>601065.54</v>
          </cell>
          <cell r="BH126">
            <v>5533.1</v>
          </cell>
          <cell r="BI126">
            <v>5533.1</v>
          </cell>
          <cell r="BJ126">
            <v>4</v>
          </cell>
          <cell r="BK126">
            <v>79065.539999999994</v>
          </cell>
          <cell r="BL126">
            <v>5533.1000000000058</v>
          </cell>
          <cell r="BM126">
            <v>0</v>
          </cell>
          <cell r="BN126">
            <v>0</v>
          </cell>
          <cell r="BO126">
            <v>599598.64</v>
          </cell>
          <cell r="BP126">
            <v>3564.74</v>
          </cell>
          <cell r="BQ126">
            <v>3564.74</v>
          </cell>
          <cell r="BR126">
            <v>4</v>
          </cell>
          <cell r="BS126">
            <v>77598.64</v>
          </cell>
          <cell r="BT126">
            <v>3564.7400000000052</v>
          </cell>
          <cell r="BU126">
            <v>0</v>
          </cell>
          <cell r="BV126">
            <v>0</v>
          </cell>
          <cell r="BW126">
            <v>595693.19999999995</v>
          </cell>
          <cell r="BX126">
            <v>1028.18</v>
          </cell>
          <cell r="BY126">
            <v>1028.18</v>
          </cell>
          <cell r="BZ126">
            <v>4</v>
          </cell>
          <cell r="CA126">
            <v>73693.2</v>
          </cell>
          <cell r="CB126">
            <v>1028.179999999993</v>
          </cell>
          <cell r="CC126">
            <v>0</v>
          </cell>
          <cell r="CD126">
            <v>0</v>
          </cell>
          <cell r="CE126">
            <v>591406.84</v>
          </cell>
          <cell r="CF126">
            <v>2722.1</v>
          </cell>
          <cell r="CG126">
            <v>2722.1</v>
          </cell>
          <cell r="CH126">
            <v>4</v>
          </cell>
          <cell r="CI126">
            <v>69406.84</v>
          </cell>
          <cell r="CJ126">
            <v>2722.1000000000058</v>
          </cell>
          <cell r="CK126">
            <v>0</v>
          </cell>
          <cell r="CL126">
            <v>0</v>
          </cell>
          <cell r="CM126">
            <v>588696.04</v>
          </cell>
          <cell r="CN126">
            <v>2935.42</v>
          </cell>
          <cell r="CO126">
            <v>2935.42</v>
          </cell>
          <cell r="CP126">
            <v>4</v>
          </cell>
          <cell r="CQ126">
            <v>0</v>
          </cell>
          <cell r="CR126">
            <v>0</v>
          </cell>
          <cell r="CS126">
            <v>0</v>
          </cell>
          <cell r="CT126">
            <v>0</v>
          </cell>
          <cell r="CU126">
            <v>588696.04</v>
          </cell>
          <cell r="CV126">
            <v>6322.44</v>
          </cell>
          <cell r="CW126">
            <v>6322.44</v>
          </cell>
          <cell r="CX126">
            <v>5</v>
          </cell>
          <cell r="CY126">
            <v>0</v>
          </cell>
          <cell r="CZ126">
            <v>0</v>
          </cell>
          <cell r="DA126">
            <v>0</v>
          </cell>
          <cell r="DB126">
            <v>0</v>
          </cell>
          <cell r="DC126">
            <v>588696.04</v>
          </cell>
          <cell r="DD126">
            <v>3822.36</v>
          </cell>
          <cell r="DE126">
            <v>3822.36</v>
          </cell>
          <cell r="DF126">
            <v>5</v>
          </cell>
          <cell r="DG126">
            <v>0</v>
          </cell>
          <cell r="DH126">
            <v>0</v>
          </cell>
          <cell r="DI126">
            <v>0</v>
          </cell>
          <cell r="DJ126">
            <v>0</v>
          </cell>
          <cell r="DY126" t="str">
            <v>normal/no action</v>
          </cell>
          <cell r="EA126" t="str">
            <v xml:space="preserve"> </v>
          </cell>
          <cell r="EB126" t="str">
            <v>normal/no action</v>
          </cell>
          <cell r="ED126" t="str">
            <v xml:space="preserve"> </v>
          </cell>
          <cell r="EE126" t="str">
            <v>normal/no action</v>
          </cell>
          <cell r="EG126" t="str">
            <v xml:space="preserve"> </v>
          </cell>
          <cell r="EH126" t="str">
            <v>normal/no action</v>
          </cell>
          <cell r="EJ126" t="str">
            <v xml:space="preserve"> </v>
          </cell>
          <cell r="EK126" t="str">
            <v>ชั้นNotice0</v>
          </cell>
          <cell r="EM126" t="str">
            <v xml:space="preserve"> </v>
          </cell>
          <cell r="EN126" t="str">
            <v>normal/no action</v>
          </cell>
          <cell r="EP126" t="str">
            <v xml:space="preserve"> </v>
          </cell>
          <cell r="EQ126" t="str">
            <v>normal/no action</v>
          </cell>
          <cell r="ES126" t="str">
            <v xml:space="preserve"> </v>
          </cell>
          <cell r="ET126" t="str">
            <v>normal/no action</v>
          </cell>
          <cell r="EV126" t="str">
            <v xml:space="preserve"> </v>
          </cell>
          <cell r="EW126" t="str">
            <v>normal/no action</v>
          </cell>
          <cell r="EY126" t="str">
            <v xml:space="preserve"> </v>
          </cell>
          <cell r="EZ126" t="str">
            <v>normal/no action</v>
          </cell>
          <cell r="FB126" t="str">
            <v xml:space="preserve"> </v>
          </cell>
          <cell r="FC126" t="str">
            <v>normal/no action</v>
          </cell>
          <cell r="FE126" t="str">
            <v xml:space="preserve"> </v>
          </cell>
          <cell r="FF126" t="str">
            <v>normal/no action</v>
          </cell>
          <cell r="FH126" t="str">
            <v xml:space="preserve"> </v>
          </cell>
          <cell r="FI126" t="str">
            <v>normal/no action</v>
          </cell>
          <cell r="FK126" t="str">
            <v xml:space="preserve"> </v>
          </cell>
        </row>
        <row r="127">
          <cell r="B127" t="str">
            <v>001-00000753-7</v>
          </cell>
          <cell r="C127" t="str">
            <v>h</v>
          </cell>
          <cell r="D127" t="str">
            <v>นางสาว มณี จิรเมธวรพงศ์ / น.ส.นงนุช  จิรเมธวรพงศ์</v>
          </cell>
          <cell r="E127" t="str">
            <v>normal/no action</v>
          </cell>
          <cell r="F127">
            <v>100</v>
          </cell>
          <cell r="H127">
            <v>35572</v>
          </cell>
          <cell r="I127">
            <v>1890000</v>
          </cell>
          <cell r="J127">
            <v>1134000</v>
          </cell>
          <cell r="K127">
            <v>715118.8</v>
          </cell>
          <cell r="L127">
            <v>4555.21</v>
          </cell>
          <cell r="M127">
            <v>4555.21</v>
          </cell>
          <cell r="N127">
            <v>1</v>
          </cell>
          <cell r="O127">
            <v>0</v>
          </cell>
          <cell r="P127">
            <v>0</v>
          </cell>
          <cell r="Q127">
            <v>0</v>
          </cell>
          <cell r="R127">
            <v>0</v>
          </cell>
          <cell r="S127">
            <v>705761.78</v>
          </cell>
          <cell r="T127">
            <v>3915.53</v>
          </cell>
          <cell r="U127">
            <v>3915.53</v>
          </cell>
          <cell r="V127">
            <v>1</v>
          </cell>
          <cell r="W127">
            <v>0</v>
          </cell>
          <cell r="X127">
            <v>0</v>
          </cell>
          <cell r="Y127">
            <v>0</v>
          </cell>
          <cell r="Z127">
            <v>0</v>
          </cell>
          <cell r="AA127">
            <v>695322.33</v>
          </cell>
          <cell r="AB127">
            <v>4000.48</v>
          </cell>
          <cell r="AC127">
            <v>4000.48</v>
          </cell>
          <cell r="AD127">
            <v>1</v>
          </cell>
          <cell r="AE127">
            <v>0</v>
          </cell>
          <cell r="AF127">
            <v>0</v>
          </cell>
          <cell r="AG127">
            <v>0</v>
          </cell>
          <cell r="AH127">
            <v>0</v>
          </cell>
          <cell r="AI127">
            <v>684822.81</v>
          </cell>
          <cell r="AJ127">
            <v>4362.22</v>
          </cell>
          <cell r="AK127">
            <v>4362.22</v>
          </cell>
          <cell r="AL127">
            <v>1</v>
          </cell>
          <cell r="AM127">
            <v>0</v>
          </cell>
          <cell r="AN127">
            <v>0</v>
          </cell>
          <cell r="AO127">
            <v>0</v>
          </cell>
          <cell r="AP127">
            <v>0</v>
          </cell>
          <cell r="AQ127">
            <v>674685.03</v>
          </cell>
          <cell r="AR127">
            <v>4159.0200000000004</v>
          </cell>
          <cell r="AS127">
            <v>4159.0200000000004</v>
          </cell>
          <cell r="AT127">
            <v>1</v>
          </cell>
          <cell r="AU127">
            <v>0</v>
          </cell>
          <cell r="AV127">
            <v>0</v>
          </cell>
          <cell r="AW127">
            <v>0</v>
          </cell>
          <cell r="AX127">
            <v>0</v>
          </cell>
          <cell r="AY127">
            <v>664759.94999999995</v>
          </cell>
          <cell r="AZ127">
            <v>3824.65</v>
          </cell>
          <cell r="BA127">
            <v>3824.65</v>
          </cell>
          <cell r="BB127">
            <v>1</v>
          </cell>
          <cell r="BC127">
            <v>0</v>
          </cell>
          <cell r="BD127">
            <v>0</v>
          </cell>
          <cell r="BE127">
            <v>0</v>
          </cell>
          <cell r="BF127">
            <v>0</v>
          </cell>
          <cell r="BG127">
            <v>654084.6</v>
          </cell>
          <cell r="BH127">
            <v>4032.03</v>
          </cell>
          <cell r="BI127">
            <v>4032.03</v>
          </cell>
          <cell r="BJ127">
            <v>1</v>
          </cell>
          <cell r="BK127">
            <v>0</v>
          </cell>
          <cell r="BL127">
            <v>0</v>
          </cell>
          <cell r="BM127">
            <v>0</v>
          </cell>
          <cell r="BN127">
            <v>0</v>
          </cell>
          <cell r="BO127">
            <v>643751.03</v>
          </cell>
          <cell r="BP127">
            <v>3968.33</v>
          </cell>
          <cell r="BQ127">
            <v>3968.33</v>
          </cell>
          <cell r="BR127">
            <v>1</v>
          </cell>
          <cell r="BS127">
            <v>0</v>
          </cell>
          <cell r="BT127">
            <v>0</v>
          </cell>
          <cell r="BU127">
            <v>0</v>
          </cell>
          <cell r="BV127">
            <v>0</v>
          </cell>
          <cell r="BW127">
            <v>633483.92000000004</v>
          </cell>
          <cell r="BX127">
            <v>3774.87</v>
          </cell>
          <cell r="BY127">
            <v>3774.87</v>
          </cell>
          <cell r="BZ127">
            <v>1</v>
          </cell>
          <cell r="CA127">
            <v>0</v>
          </cell>
          <cell r="CB127">
            <v>0</v>
          </cell>
          <cell r="CC127">
            <v>0</v>
          </cell>
          <cell r="CD127">
            <v>0</v>
          </cell>
          <cell r="CE127">
            <v>622758.79</v>
          </cell>
          <cell r="CF127">
            <v>3838.92</v>
          </cell>
          <cell r="CG127">
            <v>3838.92</v>
          </cell>
          <cell r="CH127">
            <v>1</v>
          </cell>
          <cell r="CI127">
            <v>0</v>
          </cell>
          <cell r="CJ127">
            <v>0</v>
          </cell>
          <cell r="CK127">
            <v>0</v>
          </cell>
          <cell r="CL127">
            <v>0</v>
          </cell>
          <cell r="CM127">
            <v>612097.71</v>
          </cell>
          <cell r="CN127">
            <v>3898.98</v>
          </cell>
          <cell r="CO127">
            <v>3898.98</v>
          </cell>
          <cell r="CP127">
            <v>1</v>
          </cell>
          <cell r="CQ127">
            <v>0</v>
          </cell>
          <cell r="CR127">
            <v>0</v>
          </cell>
          <cell r="CS127">
            <v>0</v>
          </cell>
          <cell r="CT127">
            <v>0</v>
          </cell>
          <cell r="CU127">
            <v>601496.68999999994</v>
          </cell>
          <cell r="CV127">
            <v>3707.85</v>
          </cell>
          <cell r="CW127">
            <v>3707.85</v>
          </cell>
          <cell r="CX127">
            <v>1</v>
          </cell>
          <cell r="CY127">
            <v>0</v>
          </cell>
          <cell r="CZ127">
            <v>0</v>
          </cell>
          <cell r="DA127">
            <v>0</v>
          </cell>
          <cell r="DB127">
            <v>0</v>
          </cell>
          <cell r="DC127">
            <v>590704.54</v>
          </cell>
          <cell r="DD127">
            <v>3762.71</v>
          </cell>
          <cell r="DE127">
            <v>3762.71</v>
          </cell>
          <cell r="DF127">
            <v>1</v>
          </cell>
          <cell r="DG127">
            <v>0</v>
          </cell>
          <cell r="DH127">
            <v>0</v>
          </cell>
          <cell r="DI127">
            <v>0</v>
          </cell>
          <cell r="DJ127">
            <v>0</v>
          </cell>
          <cell r="DY127" t="str">
            <v>normal/no action</v>
          </cell>
          <cell r="EA127" t="str">
            <v xml:space="preserve"> </v>
          </cell>
          <cell r="EB127" t="str">
            <v>normal/no action</v>
          </cell>
          <cell r="ED127" t="str">
            <v xml:space="preserve"> </v>
          </cell>
          <cell r="EE127" t="str">
            <v>normal/no action</v>
          </cell>
          <cell r="EG127" t="str">
            <v xml:space="preserve"> </v>
          </cell>
          <cell r="EH127" t="str">
            <v>normal/no action</v>
          </cell>
          <cell r="EJ127" t="str">
            <v xml:space="preserve"> </v>
          </cell>
          <cell r="EK127" t="str">
            <v>normal/no action</v>
          </cell>
          <cell r="EM127" t="str">
            <v xml:space="preserve"> </v>
          </cell>
          <cell r="EN127" t="str">
            <v>normal/no action</v>
          </cell>
          <cell r="EP127" t="str">
            <v xml:space="preserve"> </v>
          </cell>
          <cell r="EQ127" t="str">
            <v>normal/no action</v>
          </cell>
          <cell r="ES127" t="str">
            <v xml:space="preserve"> </v>
          </cell>
          <cell r="ET127" t="str">
            <v>normal/no action</v>
          </cell>
          <cell r="EV127" t="str">
            <v xml:space="preserve"> </v>
          </cell>
          <cell r="EW127" t="str">
            <v>normal/no action</v>
          </cell>
          <cell r="EY127" t="str">
            <v xml:space="preserve"> </v>
          </cell>
          <cell r="EZ127" t="str">
            <v>normal/no action</v>
          </cell>
          <cell r="FB127" t="str">
            <v xml:space="preserve"> </v>
          </cell>
          <cell r="FC127" t="str">
            <v>normal/no action</v>
          </cell>
          <cell r="FE127" t="str">
            <v xml:space="preserve"> </v>
          </cell>
          <cell r="FF127" t="str">
            <v>normal/no action</v>
          </cell>
          <cell r="FH127" t="str">
            <v xml:space="preserve"> </v>
          </cell>
          <cell r="FI127" t="str">
            <v>normal/no action</v>
          </cell>
          <cell r="FK127" t="str">
            <v xml:space="preserve"> </v>
          </cell>
        </row>
        <row r="128">
          <cell r="B128" t="str">
            <v>001-00000414-9</v>
          </cell>
          <cell r="C128" t="str">
            <v>h</v>
          </cell>
          <cell r="D128" t="str">
            <v>นาย เอนก แช่มช้อย / สุภาภรณ์  แช่มช้อย</v>
          </cell>
          <cell r="E128" t="str">
            <v>normal/no action</v>
          </cell>
          <cell r="F128">
            <v>300</v>
          </cell>
          <cell r="H128">
            <v>34792</v>
          </cell>
          <cell r="I128">
            <v>1360000</v>
          </cell>
          <cell r="J128">
            <v>816000</v>
          </cell>
          <cell r="K128">
            <v>677634.73</v>
          </cell>
          <cell r="L128">
            <v>751.9</v>
          </cell>
          <cell r="M128">
            <v>751.9</v>
          </cell>
          <cell r="N128">
            <v>1</v>
          </cell>
          <cell r="O128">
            <v>0</v>
          </cell>
          <cell r="P128">
            <v>0</v>
          </cell>
          <cell r="Q128">
            <v>0</v>
          </cell>
          <cell r="R128">
            <v>0</v>
          </cell>
          <cell r="S128">
            <v>677634.73</v>
          </cell>
          <cell r="T128">
            <v>8521.49</v>
          </cell>
          <cell r="U128">
            <v>8521.49</v>
          </cell>
          <cell r="V128">
            <v>2</v>
          </cell>
          <cell r="W128">
            <v>0</v>
          </cell>
          <cell r="X128">
            <v>0</v>
          </cell>
          <cell r="Y128">
            <v>0</v>
          </cell>
          <cell r="Z128">
            <v>0</v>
          </cell>
          <cell r="AA128">
            <v>675654.96</v>
          </cell>
          <cell r="AB128">
            <v>7746.89</v>
          </cell>
          <cell r="AC128">
            <v>7746.89</v>
          </cell>
          <cell r="AD128">
            <v>3</v>
          </cell>
          <cell r="AE128">
            <v>0</v>
          </cell>
          <cell r="AF128">
            <v>0</v>
          </cell>
          <cell r="AG128">
            <v>0</v>
          </cell>
          <cell r="AH128">
            <v>0</v>
          </cell>
          <cell r="AI128">
            <v>673401.85</v>
          </cell>
          <cell r="AJ128">
            <v>7721.06</v>
          </cell>
          <cell r="AK128">
            <v>7721.06</v>
          </cell>
          <cell r="AL128">
            <v>2</v>
          </cell>
          <cell r="AM128">
            <v>0</v>
          </cell>
          <cell r="AN128">
            <v>0</v>
          </cell>
          <cell r="AO128">
            <v>0</v>
          </cell>
          <cell r="AP128">
            <v>0</v>
          </cell>
          <cell r="AQ128">
            <v>670873.85</v>
          </cell>
          <cell r="AR128">
            <v>7692.08</v>
          </cell>
          <cell r="AS128">
            <v>7692.08</v>
          </cell>
          <cell r="AT128">
            <v>4</v>
          </cell>
          <cell r="AU128">
            <v>0</v>
          </cell>
          <cell r="AV128">
            <v>0</v>
          </cell>
          <cell r="AW128">
            <v>0</v>
          </cell>
          <cell r="AX128">
            <v>0</v>
          </cell>
          <cell r="AY128">
            <v>668317.79</v>
          </cell>
          <cell r="AZ128">
            <v>7909.96</v>
          </cell>
          <cell r="BA128">
            <v>7909.96</v>
          </cell>
          <cell r="BB128">
            <v>4</v>
          </cell>
          <cell r="BC128">
            <v>0</v>
          </cell>
          <cell r="BD128">
            <v>0</v>
          </cell>
          <cell r="BE128">
            <v>0</v>
          </cell>
          <cell r="BF128">
            <v>0</v>
          </cell>
          <cell r="BG128">
            <v>665980.56000000006</v>
          </cell>
          <cell r="BH128">
            <v>7635.97</v>
          </cell>
          <cell r="BI128">
            <v>7635.97</v>
          </cell>
          <cell r="BJ128">
            <v>4</v>
          </cell>
          <cell r="BK128">
            <v>0</v>
          </cell>
          <cell r="BL128">
            <v>0</v>
          </cell>
          <cell r="BM128">
            <v>0</v>
          </cell>
          <cell r="BN128">
            <v>0</v>
          </cell>
          <cell r="BO128">
            <v>663370.19999999995</v>
          </cell>
          <cell r="BP128">
            <v>7851.4</v>
          </cell>
          <cell r="BQ128">
            <v>7851.4</v>
          </cell>
          <cell r="BR128">
            <v>4</v>
          </cell>
          <cell r="BS128">
            <v>0</v>
          </cell>
          <cell r="BT128">
            <v>0</v>
          </cell>
          <cell r="BU128">
            <v>0</v>
          </cell>
          <cell r="BV128">
            <v>0</v>
          </cell>
          <cell r="BW128">
            <v>660730.89</v>
          </cell>
          <cell r="BX128">
            <v>8064.54</v>
          </cell>
          <cell r="BY128">
            <v>8064.54</v>
          </cell>
          <cell r="BZ128">
            <v>4</v>
          </cell>
          <cell r="CA128">
            <v>0</v>
          </cell>
          <cell r="CB128">
            <v>0</v>
          </cell>
          <cell r="CC128">
            <v>0</v>
          </cell>
          <cell r="CD128">
            <v>0</v>
          </cell>
          <cell r="CE128">
            <v>625614.68999999994</v>
          </cell>
          <cell r="CF128">
            <v>462.78</v>
          </cell>
          <cell r="CG128">
            <v>462.78</v>
          </cell>
          <cell r="CH128">
            <v>0</v>
          </cell>
          <cell r="CI128">
            <v>0</v>
          </cell>
          <cell r="CJ128">
            <v>0</v>
          </cell>
          <cell r="CK128">
            <v>0</v>
          </cell>
          <cell r="CL128">
            <v>0</v>
          </cell>
          <cell r="CM128">
            <v>625614.68999999994</v>
          </cell>
          <cell r="CN128">
            <v>6401.84</v>
          </cell>
          <cell r="CO128">
            <v>6401.84</v>
          </cell>
          <cell r="CP128">
            <v>0</v>
          </cell>
          <cell r="CQ128">
            <v>0</v>
          </cell>
          <cell r="CR128">
            <v>0</v>
          </cell>
          <cell r="CS128">
            <v>0</v>
          </cell>
          <cell r="CT128">
            <v>0</v>
          </cell>
          <cell r="CU128">
            <v>620476.61</v>
          </cell>
          <cell r="CV128">
            <v>5890.28</v>
          </cell>
          <cell r="CW128">
            <v>5890.28</v>
          </cell>
          <cell r="CX128">
            <v>1</v>
          </cell>
          <cell r="CY128">
            <v>0</v>
          </cell>
          <cell r="CZ128">
            <v>0</v>
          </cell>
          <cell r="DA128">
            <v>0</v>
          </cell>
          <cell r="DB128">
            <v>0</v>
          </cell>
          <cell r="DC128">
            <v>615366.89</v>
          </cell>
          <cell r="DD128">
            <v>5487.72</v>
          </cell>
          <cell r="DE128">
            <v>5487.72</v>
          </cell>
          <cell r="DF128">
            <v>1</v>
          </cell>
          <cell r="DG128">
            <v>0</v>
          </cell>
          <cell r="DH128">
            <v>0</v>
          </cell>
          <cell r="DI128">
            <v>0</v>
          </cell>
          <cell r="DJ128">
            <v>0</v>
          </cell>
          <cell r="DY128" t="str">
            <v>normal/no action</v>
          </cell>
          <cell r="EA128" t="str">
            <v xml:space="preserve"> </v>
          </cell>
          <cell r="EB128" t="str">
            <v>normal/no action</v>
          </cell>
          <cell r="ED128" t="str">
            <v xml:space="preserve"> </v>
          </cell>
          <cell r="EE128" t="str">
            <v>normal/no action</v>
          </cell>
          <cell r="EG128" t="str">
            <v xml:space="preserve"> </v>
          </cell>
          <cell r="EH128" t="str">
            <v>normal/no action</v>
          </cell>
          <cell r="EJ128" t="str">
            <v xml:space="preserve"> </v>
          </cell>
          <cell r="EK128" t="str">
            <v>ชั้นNotice0</v>
          </cell>
          <cell r="EM128" t="str">
            <v xml:space="preserve"> </v>
          </cell>
          <cell r="EN128" t="str">
            <v>normal/no action</v>
          </cell>
          <cell r="EP128" t="str">
            <v>ผ่อนชำระปกติ (เป็นค่างวดค้างเก่า)</v>
          </cell>
          <cell r="EQ128" t="str">
            <v>normal/no action</v>
          </cell>
          <cell r="ES128" t="str">
            <v>ผ่อนชำระปกติ (เป็นค่างวดค้างเก่า)</v>
          </cell>
          <cell r="ET128" t="str">
            <v>normal/no action</v>
          </cell>
          <cell r="EV128" t="str">
            <v>ผ่อนชำระปกติ (เป็นค่างวดค้างเก่า)</v>
          </cell>
          <cell r="EW128" t="str">
            <v>normal/no action</v>
          </cell>
          <cell r="EY128" t="str">
            <v>ผ่อนชำระปกติ (เป็นค่างวดค้างเก่า)</v>
          </cell>
          <cell r="EZ128" t="str">
            <v>normal/no action</v>
          </cell>
          <cell r="FB128" t="str">
            <v>ผ่อนชำระปกติ (เป็นค่างวดค้างเก่า)</v>
          </cell>
          <cell r="FC128" t="str">
            <v>normal/no action</v>
          </cell>
          <cell r="FE128" t="str">
            <v>ผ่อนชำระปกติ (เป็นค่างวดค้างเก่า)</v>
          </cell>
          <cell r="FF128" t="str">
            <v>normal/no action</v>
          </cell>
          <cell r="FH128" t="str">
            <v>ผ่อนชำระปกติ (เป็นค่างวดค้างเก่า)</v>
          </cell>
          <cell r="FI128" t="str">
            <v>normal/no action</v>
          </cell>
          <cell r="FK128" t="str">
            <v>ผ่อนชำระปกติ (เป็นค่างวดค้างเก่า)</v>
          </cell>
        </row>
        <row r="129">
          <cell r="B129" t="str">
            <v>001-00000552-8</v>
          </cell>
          <cell r="C129" t="str">
            <v>h</v>
          </cell>
          <cell r="D129" t="str">
            <v>นาย ทวีวัฒน์ วุฒิกุล -  นางธิดารัตน์  เกษมสุวรรณ</v>
          </cell>
          <cell r="E129" t="str">
            <v>normal/no action</v>
          </cell>
          <cell r="F129">
            <v>400</v>
          </cell>
          <cell r="H129">
            <v>35142</v>
          </cell>
          <cell r="I129">
            <v>2655000</v>
          </cell>
          <cell r="J129">
            <v>1593000</v>
          </cell>
          <cell r="K129">
            <v>874980.85</v>
          </cell>
          <cell r="L129">
            <v>2696.86</v>
          </cell>
          <cell r="M129">
            <v>2696.86</v>
          </cell>
          <cell r="N129">
            <v>0</v>
          </cell>
          <cell r="O129">
            <v>0</v>
          </cell>
          <cell r="P129">
            <v>0</v>
          </cell>
          <cell r="Q129">
            <v>0</v>
          </cell>
          <cell r="R129">
            <v>0</v>
          </cell>
          <cell r="S129">
            <v>855135.2</v>
          </cell>
          <cell r="T129">
            <v>3338.54</v>
          </cell>
          <cell r="U129">
            <v>3338.54</v>
          </cell>
          <cell r="V129">
            <v>0</v>
          </cell>
          <cell r="W129">
            <v>0</v>
          </cell>
          <cell r="X129">
            <v>0</v>
          </cell>
          <cell r="Y129">
            <v>0</v>
          </cell>
          <cell r="Z129">
            <v>0</v>
          </cell>
          <cell r="AA129">
            <v>835355.15</v>
          </cell>
          <cell r="AB129">
            <v>3432.97</v>
          </cell>
          <cell r="AC129">
            <v>3432.97</v>
          </cell>
          <cell r="AD129">
            <v>0</v>
          </cell>
          <cell r="AE129">
            <v>0</v>
          </cell>
          <cell r="AF129">
            <v>0</v>
          </cell>
          <cell r="AG129">
            <v>0</v>
          </cell>
          <cell r="AH129">
            <v>0</v>
          </cell>
          <cell r="AI129">
            <v>815804.6</v>
          </cell>
          <cell r="AJ129">
            <v>3520.25</v>
          </cell>
          <cell r="AK129">
            <v>3520.25</v>
          </cell>
          <cell r="AL129">
            <v>0</v>
          </cell>
          <cell r="AM129">
            <v>0</v>
          </cell>
          <cell r="AN129">
            <v>0</v>
          </cell>
          <cell r="AO129">
            <v>0</v>
          </cell>
          <cell r="AP129">
            <v>0</v>
          </cell>
          <cell r="AQ129">
            <v>795798.27</v>
          </cell>
          <cell r="AR129">
            <v>3760.96</v>
          </cell>
          <cell r="AS129">
            <v>3760.96</v>
          </cell>
          <cell r="AT129">
            <v>0</v>
          </cell>
          <cell r="AU129">
            <v>0</v>
          </cell>
          <cell r="AV129">
            <v>0</v>
          </cell>
          <cell r="AW129">
            <v>0</v>
          </cell>
          <cell r="AX129">
            <v>0</v>
          </cell>
          <cell r="AY129">
            <v>776494.43</v>
          </cell>
          <cell r="AZ129">
            <v>3350.63</v>
          </cell>
          <cell r="BA129">
            <v>3350.63</v>
          </cell>
          <cell r="BB129">
            <v>0</v>
          </cell>
          <cell r="BC129">
            <v>0</v>
          </cell>
          <cell r="BD129">
            <v>0</v>
          </cell>
          <cell r="BE129">
            <v>0</v>
          </cell>
          <cell r="BF129">
            <v>0</v>
          </cell>
          <cell r="BG129">
            <v>756261.94</v>
          </cell>
          <cell r="BH129">
            <v>3574.11</v>
          </cell>
          <cell r="BI129">
            <v>3574.11</v>
          </cell>
          <cell r="BJ129">
            <v>0</v>
          </cell>
          <cell r="BK129">
            <v>0</v>
          </cell>
          <cell r="BL129">
            <v>0</v>
          </cell>
          <cell r="BM129">
            <v>0</v>
          </cell>
          <cell r="BN129">
            <v>0</v>
          </cell>
          <cell r="BO129">
            <v>737000.81</v>
          </cell>
          <cell r="BP129">
            <v>2877.33</v>
          </cell>
          <cell r="BQ129">
            <v>2877.33</v>
          </cell>
          <cell r="BR129">
            <v>0</v>
          </cell>
          <cell r="BS129">
            <v>0</v>
          </cell>
          <cell r="BT129">
            <v>0</v>
          </cell>
          <cell r="BU129">
            <v>0</v>
          </cell>
          <cell r="BV129">
            <v>0</v>
          </cell>
          <cell r="BW129">
            <v>716541.09</v>
          </cell>
          <cell r="BX129">
            <v>3239.16</v>
          </cell>
          <cell r="BY129">
            <v>3239.16</v>
          </cell>
          <cell r="BZ129">
            <v>0</v>
          </cell>
          <cell r="CA129">
            <v>0</v>
          </cell>
          <cell r="CB129">
            <v>0</v>
          </cell>
          <cell r="CC129">
            <v>0</v>
          </cell>
          <cell r="CD129">
            <v>0</v>
          </cell>
          <cell r="CE129">
            <v>696994.3</v>
          </cell>
          <cell r="CF129">
            <v>2434.71</v>
          </cell>
          <cell r="CG129">
            <v>2434.71</v>
          </cell>
          <cell r="CH129">
            <v>0</v>
          </cell>
          <cell r="CI129">
            <v>0</v>
          </cell>
          <cell r="CJ129">
            <v>0</v>
          </cell>
          <cell r="CK129">
            <v>0</v>
          </cell>
          <cell r="CL129">
            <v>0</v>
          </cell>
          <cell r="CM129">
            <v>676447.63</v>
          </cell>
          <cell r="CN129">
            <v>2640.93</v>
          </cell>
          <cell r="CO129">
            <v>2640.93</v>
          </cell>
          <cell r="CP129">
            <v>0</v>
          </cell>
          <cell r="CQ129">
            <v>0</v>
          </cell>
          <cell r="CR129">
            <v>0</v>
          </cell>
          <cell r="CS129">
            <v>0</v>
          </cell>
          <cell r="CT129">
            <v>0</v>
          </cell>
          <cell r="CU129">
            <v>655500.53</v>
          </cell>
          <cell r="CV129">
            <v>2963.22</v>
          </cell>
          <cell r="CW129">
            <v>2963.22</v>
          </cell>
          <cell r="CX129">
            <v>0</v>
          </cell>
          <cell r="CY129">
            <v>0</v>
          </cell>
          <cell r="CZ129">
            <v>0</v>
          </cell>
          <cell r="DA129">
            <v>0</v>
          </cell>
          <cell r="DB129">
            <v>0</v>
          </cell>
          <cell r="DC129">
            <v>635514.74</v>
          </cell>
          <cell r="DD129">
            <v>2350.5300000000002</v>
          </cell>
          <cell r="DE129">
            <v>2350.5300000000002</v>
          </cell>
          <cell r="DF129">
            <v>0</v>
          </cell>
          <cell r="DG129">
            <v>0</v>
          </cell>
          <cell r="DH129">
            <v>0</v>
          </cell>
          <cell r="DI129">
            <v>0</v>
          </cell>
          <cell r="DJ129">
            <v>0</v>
          </cell>
          <cell r="DY129" t="str">
            <v>normal/no action</v>
          </cell>
          <cell r="EA129" t="str">
            <v xml:space="preserve"> </v>
          </cell>
          <cell r="EB129" t="str">
            <v>normal/no action</v>
          </cell>
          <cell r="ED129" t="str">
            <v xml:space="preserve"> </v>
          </cell>
          <cell r="EE129" t="str">
            <v>normal/no action</v>
          </cell>
          <cell r="EG129" t="str">
            <v xml:space="preserve"> </v>
          </cell>
          <cell r="EH129" t="str">
            <v>normal/no action</v>
          </cell>
          <cell r="EJ129" t="str">
            <v xml:space="preserve"> </v>
          </cell>
          <cell r="EK129" t="str">
            <v>normal/no action</v>
          </cell>
          <cell r="EM129" t="str">
            <v xml:space="preserve"> </v>
          </cell>
          <cell r="EN129" t="str">
            <v>normal/no action</v>
          </cell>
          <cell r="EP129" t="str">
            <v xml:space="preserve"> </v>
          </cell>
          <cell r="EQ129" t="str">
            <v>normal/no action</v>
          </cell>
          <cell r="ES129" t="str">
            <v xml:space="preserve"> </v>
          </cell>
          <cell r="ET129" t="str">
            <v>normal/no action</v>
          </cell>
          <cell r="EV129" t="str">
            <v xml:space="preserve"> </v>
          </cell>
          <cell r="EW129" t="str">
            <v>normal/no action</v>
          </cell>
          <cell r="EY129" t="str">
            <v xml:space="preserve"> </v>
          </cell>
          <cell r="EZ129" t="str">
            <v>normal/no action</v>
          </cell>
          <cell r="FB129" t="str">
            <v xml:space="preserve"> </v>
          </cell>
          <cell r="FC129" t="str">
            <v>normal/no action</v>
          </cell>
          <cell r="FE129" t="str">
            <v xml:space="preserve"> </v>
          </cell>
          <cell r="FF129" t="str">
            <v>normal/no action</v>
          </cell>
          <cell r="FH129" t="str">
            <v xml:space="preserve"> </v>
          </cell>
          <cell r="FI129" t="str">
            <v>normal/no action</v>
          </cell>
          <cell r="FK129" t="str">
            <v xml:space="preserve"> </v>
          </cell>
        </row>
        <row r="130">
          <cell r="B130" t="str">
            <v>001-00000612-1</v>
          </cell>
          <cell r="C130" t="str">
            <v>h</v>
          </cell>
          <cell r="D130" t="str">
            <v xml:space="preserve">นาย ไกรสร สุทัศน์ ณ อยุธยา </v>
          </cell>
          <cell r="E130" t="str">
            <v>normal/no action</v>
          </cell>
          <cell r="F130">
            <v>100</v>
          </cell>
          <cell r="H130">
            <v>34683</v>
          </cell>
          <cell r="I130">
            <v>1536450</v>
          </cell>
          <cell r="J130">
            <v>921870</v>
          </cell>
          <cell r="K130">
            <v>637755.06999999995</v>
          </cell>
          <cell r="L130">
            <v>7216.25</v>
          </cell>
          <cell r="M130">
            <v>7216.25</v>
          </cell>
          <cell r="N130">
            <v>5</v>
          </cell>
          <cell r="O130">
            <v>0</v>
          </cell>
          <cell r="P130">
            <v>0</v>
          </cell>
          <cell r="Q130">
            <v>0</v>
          </cell>
          <cell r="R130">
            <v>0</v>
          </cell>
          <cell r="S130">
            <v>637755.06999999995</v>
          </cell>
          <cell r="T130">
            <v>11007.84</v>
          </cell>
          <cell r="U130">
            <v>11007.84</v>
          </cell>
          <cell r="V130">
            <v>6</v>
          </cell>
          <cell r="W130">
            <v>0</v>
          </cell>
          <cell r="X130">
            <v>0</v>
          </cell>
          <cell r="Y130">
            <v>0</v>
          </cell>
          <cell r="Z130">
            <v>0</v>
          </cell>
          <cell r="AA130">
            <v>637755.06999999995</v>
          </cell>
          <cell r="AB130">
            <v>14554.81</v>
          </cell>
          <cell r="AC130">
            <v>14554.81</v>
          </cell>
          <cell r="AD130">
            <v>8</v>
          </cell>
          <cell r="AE130">
            <v>0</v>
          </cell>
          <cell r="AF130">
            <v>0</v>
          </cell>
          <cell r="AG130">
            <v>0</v>
          </cell>
          <cell r="AH130">
            <v>0</v>
          </cell>
          <cell r="AI130">
            <v>637755.06999999995</v>
          </cell>
          <cell r="AJ130">
            <v>18346.400000000001</v>
          </cell>
          <cell r="AK130">
            <v>18346.400000000001</v>
          </cell>
          <cell r="AL130">
            <v>8</v>
          </cell>
          <cell r="AM130">
            <v>0</v>
          </cell>
          <cell r="AN130">
            <v>0</v>
          </cell>
          <cell r="AO130">
            <v>0</v>
          </cell>
          <cell r="AP130">
            <v>0</v>
          </cell>
          <cell r="AQ130">
            <v>637755.06999999995</v>
          </cell>
          <cell r="AR130">
            <v>22015.68</v>
          </cell>
          <cell r="AS130">
            <v>22015.68</v>
          </cell>
          <cell r="AT130">
            <v>10</v>
          </cell>
          <cell r="AU130">
            <v>0</v>
          </cell>
          <cell r="AV130">
            <v>0</v>
          </cell>
          <cell r="AW130">
            <v>0</v>
          </cell>
          <cell r="AX130">
            <v>0</v>
          </cell>
          <cell r="AY130">
            <v>637755.06999999995</v>
          </cell>
          <cell r="AZ130">
            <v>25807.27</v>
          </cell>
          <cell r="BA130">
            <v>25807.27</v>
          </cell>
          <cell r="BB130">
            <v>11</v>
          </cell>
          <cell r="BC130">
            <v>0</v>
          </cell>
          <cell r="BD130">
            <v>0</v>
          </cell>
          <cell r="BE130">
            <v>0</v>
          </cell>
          <cell r="BF130">
            <v>0</v>
          </cell>
          <cell r="BG130">
            <v>637755.06999999995</v>
          </cell>
          <cell r="BH130">
            <v>29476.55</v>
          </cell>
          <cell r="BI130">
            <v>27104.590474999997</v>
          </cell>
          <cell r="BJ130">
            <v>12</v>
          </cell>
          <cell r="BK130">
            <v>0</v>
          </cell>
          <cell r="BL130">
            <v>0</v>
          </cell>
          <cell r="BM130">
            <v>0</v>
          </cell>
          <cell r="BN130">
            <v>0</v>
          </cell>
          <cell r="BO130">
            <v>637755.06999999995</v>
          </cell>
          <cell r="BP130">
            <v>33268.14</v>
          </cell>
          <cell r="BQ130">
            <v>27104.590474999997</v>
          </cell>
          <cell r="BR130">
            <v>13</v>
          </cell>
          <cell r="BS130">
            <v>0</v>
          </cell>
          <cell r="BT130">
            <v>0</v>
          </cell>
          <cell r="BU130">
            <v>23175.069999999949</v>
          </cell>
          <cell r="BV130">
            <v>27104.590474999997</v>
          </cell>
          <cell r="BW130">
            <v>637755.06999999995</v>
          </cell>
          <cell r="BX130">
            <v>37059.72</v>
          </cell>
          <cell r="BY130">
            <v>27104.590474999997</v>
          </cell>
          <cell r="BZ130">
            <v>14</v>
          </cell>
          <cell r="CA130">
            <v>0</v>
          </cell>
          <cell r="CB130">
            <v>0</v>
          </cell>
          <cell r="CC130">
            <v>23175.069999999949</v>
          </cell>
          <cell r="CD130">
            <v>27104.590474999997</v>
          </cell>
          <cell r="CE130">
            <v>637755.06999999995</v>
          </cell>
          <cell r="CF130">
            <v>978.47</v>
          </cell>
          <cell r="CG130">
            <v>978.47</v>
          </cell>
          <cell r="CH130">
            <v>12</v>
          </cell>
          <cell r="CI130">
            <v>0</v>
          </cell>
          <cell r="CJ130">
            <v>0</v>
          </cell>
          <cell r="CK130">
            <v>0</v>
          </cell>
          <cell r="CL130">
            <v>0</v>
          </cell>
          <cell r="CM130">
            <v>637755.06999999995</v>
          </cell>
          <cell r="CN130">
            <v>4770.0600000000004</v>
          </cell>
          <cell r="CO130">
            <v>4770.0600000000004</v>
          </cell>
          <cell r="CP130">
            <v>12</v>
          </cell>
          <cell r="CQ130">
            <v>0</v>
          </cell>
          <cell r="CR130">
            <v>0</v>
          </cell>
          <cell r="CS130">
            <v>0</v>
          </cell>
          <cell r="CT130">
            <v>0</v>
          </cell>
          <cell r="CU130">
            <v>637755.06999999995</v>
          </cell>
          <cell r="CV130">
            <v>8439.34</v>
          </cell>
          <cell r="CW130">
            <v>8439.34</v>
          </cell>
          <cell r="CX130">
            <v>14</v>
          </cell>
          <cell r="CY130">
            <v>0</v>
          </cell>
          <cell r="CZ130">
            <v>0</v>
          </cell>
          <cell r="DA130">
            <v>23175.069999999949</v>
          </cell>
          <cell r="DB130">
            <v>8439.34</v>
          </cell>
          <cell r="DC130">
            <v>637755.06999999995</v>
          </cell>
          <cell r="DD130">
            <v>12230.93</v>
          </cell>
          <cell r="DE130">
            <v>12230.93</v>
          </cell>
          <cell r="DF130">
            <v>15</v>
          </cell>
          <cell r="DG130">
            <v>0</v>
          </cell>
          <cell r="DH130">
            <v>0</v>
          </cell>
          <cell r="DI130">
            <v>23175.069999999949</v>
          </cell>
          <cell r="DJ130">
            <v>12230.93</v>
          </cell>
          <cell r="DY130" t="str">
            <v>normal/no action</v>
          </cell>
          <cell r="EA130" t="str">
            <v xml:space="preserve"> </v>
          </cell>
          <cell r="EB130" t="str">
            <v>normal/no action</v>
          </cell>
          <cell r="ED130" t="str">
            <v xml:space="preserve"> </v>
          </cell>
          <cell r="EE130" t="str">
            <v>normal/no action</v>
          </cell>
          <cell r="EG130" t="str">
            <v xml:space="preserve"> </v>
          </cell>
          <cell r="EH130" t="str">
            <v>normal/no action</v>
          </cell>
          <cell r="EJ130" t="str">
            <v xml:space="preserve"> </v>
          </cell>
          <cell r="EK130" t="str">
            <v>ชั้นNotice0</v>
          </cell>
          <cell r="EM130" t="str">
            <v xml:space="preserve"> </v>
          </cell>
          <cell r="EN130" t="str">
            <v>ชั้นปรับโครงสร้างหนี้</v>
          </cell>
          <cell r="EP130" t="str">
            <v>ผ่อนชำระปกติ (เป็นค่างวดค้างเก่า)</v>
          </cell>
          <cell r="EQ130" t="str">
            <v>ชั้นปรับโครงสร้างหนี้</v>
          </cell>
          <cell r="ES130" t="str">
            <v>ผ่อนชำระปกติ (เป็นค่างวดค้างเก่า)</v>
          </cell>
          <cell r="ET130" t="str">
            <v>ชั้นปรับโครงสร้างหนี้</v>
          </cell>
          <cell r="EV130" t="str">
            <v>ผ่อนชำระปกติ (เป็นค่างวดค้างเก่า)</v>
          </cell>
          <cell r="EW130" t="str">
            <v>ชั้นปรับโครงสร้างหนี้</v>
          </cell>
          <cell r="EY130" t="str">
            <v>ผ่อนชำระปกติ (เป็นค่างวดค้างเก่า)</v>
          </cell>
          <cell r="EZ130" t="str">
            <v>normal/no action</v>
          </cell>
          <cell r="FB130" t="str">
            <v>ผ่อนชำระปกติ (เป็นค่างวดค้างเก่า)</v>
          </cell>
          <cell r="FC130" t="str">
            <v>normal/no action</v>
          </cell>
          <cell r="FE130" t="str">
            <v>ผ่อนชำระปกติ (เป็นค่างวดค้างเก่า)</v>
          </cell>
          <cell r="FF130" t="str">
            <v>normal/no action</v>
          </cell>
          <cell r="FH130" t="str">
            <v>ผ่อนชำระปกติ (เป็นค่างวดค้างเก่า)</v>
          </cell>
          <cell r="FI130" t="str">
            <v>normal/no action</v>
          </cell>
          <cell r="FK130" t="str">
            <v>ผ่อนชำระปกติ (เป็นค่างวดค้างเก่า)</v>
          </cell>
        </row>
        <row r="131">
          <cell r="B131" t="str">
            <v>001-00000880-7</v>
          </cell>
          <cell r="C131" t="str">
            <v>h</v>
          </cell>
          <cell r="D131" t="str">
            <v>นาง นิยม นาคสนั่น - นางสาวอตินาฏ นาคสนั่น</v>
          </cell>
          <cell r="E131" t="str">
            <v>normal/no action</v>
          </cell>
          <cell r="H131">
            <v>37657</v>
          </cell>
          <cell r="I131">
            <v>853000</v>
          </cell>
          <cell r="J131">
            <v>682400</v>
          </cell>
          <cell r="K131">
            <v>677978.13</v>
          </cell>
          <cell r="L131">
            <v>3640.65</v>
          </cell>
          <cell r="M131">
            <v>3640.65</v>
          </cell>
          <cell r="N131">
            <v>1</v>
          </cell>
          <cell r="O131">
            <v>166178.13</v>
          </cell>
          <cell r="P131">
            <v>3640.6499999999942</v>
          </cell>
          <cell r="Q131">
            <v>0</v>
          </cell>
          <cell r="R131">
            <v>0</v>
          </cell>
          <cell r="S131">
            <v>675638.87</v>
          </cell>
          <cell r="T131">
            <v>3498.51</v>
          </cell>
          <cell r="U131">
            <v>3498.51</v>
          </cell>
          <cell r="V131">
            <v>1</v>
          </cell>
          <cell r="W131">
            <v>163838.87</v>
          </cell>
          <cell r="X131">
            <v>3498.5100000000093</v>
          </cell>
          <cell r="Y131">
            <v>0</v>
          </cell>
          <cell r="Z131">
            <v>0</v>
          </cell>
          <cell r="AA131">
            <v>672896.53</v>
          </cell>
          <cell r="AB131">
            <v>3484.31</v>
          </cell>
          <cell r="AC131">
            <v>3484.31</v>
          </cell>
          <cell r="AD131">
            <v>0</v>
          </cell>
          <cell r="AE131">
            <v>0</v>
          </cell>
          <cell r="AF131">
            <v>0</v>
          </cell>
          <cell r="AG131">
            <v>0</v>
          </cell>
          <cell r="AH131">
            <v>0</v>
          </cell>
          <cell r="AI131">
            <v>670138.93999999994</v>
          </cell>
          <cell r="AJ131">
            <v>3727.07</v>
          </cell>
          <cell r="AK131">
            <v>3727.07</v>
          </cell>
          <cell r="AL131">
            <v>1</v>
          </cell>
          <cell r="AM131">
            <v>0</v>
          </cell>
          <cell r="AN131">
            <v>0</v>
          </cell>
          <cell r="AO131">
            <v>0</v>
          </cell>
          <cell r="AP131">
            <v>0</v>
          </cell>
          <cell r="AQ131">
            <v>667494.53</v>
          </cell>
          <cell r="AR131">
            <v>3712.37</v>
          </cell>
          <cell r="AS131">
            <v>3712.37</v>
          </cell>
          <cell r="AT131">
            <v>0</v>
          </cell>
          <cell r="AU131">
            <v>0</v>
          </cell>
          <cell r="AV131">
            <v>0</v>
          </cell>
          <cell r="AW131">
            <v>0</v>
          </cell>
          <cell r="AX131">
            <v>0</v>
          </cell>
          <cell r="AY131">
            <v>665346.96</v>
          </cell>
          <cell r="AZ131">
            <v>3317.62</v>
          </cell>
          <cell r="BA131">
            <v>3317.62</v>
          </cell>
          <cell r="BB131">
            <v>0</v>
          </cell>
          <cell r="BC131">
            <v>0</v>
          </cell>
          <cell r="BD131">
            <v>0</v>
          </cell>
          <cell r="BE131">
            <v>0</v>
          </cell>
          <cell r="BF131">
            <v>0</v>
          </cell>
          <cell r="BG131">
            <v>662419.78</v>
          </cell>
          <cell r="BH131">
            <v>3557.11</v>
          </cell>
          <cell r="BI131">
            <v>3557.11</v>
          </cell>
          <cell r="BJ131">
            <v>0</v>
          </cell>
          <cell r="BK131">
            <v>0</v>
          </cell>
          <cell r="BL131">
            <v>0</v>
          </cell>
          <cell r="BM131">
            <v>0</v>
          </cell>
          <cell r="BN131">
            <v>0</v>
          </cell>
          <cell r="BO131">
            <v>660112.09</v>
          </cell>
          <cell r="BP131">
            <v>3291.52</v>
          </cell>
          <cell r="BQ131">
            <v>3291.52</v>
          </cell>
          <cell r="BR131">
            <v>0</v>
          </cell>
          <cell r="BS131">
            <v>0</v>
          </cell>
          <cell r="BT131">
            <v>0</v>
          </cell>
          <cell r="BU131">
            <v>0</v>
          </cell>
          <cell r="BV131">
            <v>0</v>
          </cell>
          <cell r="BW131">
            <v>657536.59</v>
          </cell>
          <cell r="BX131">
            <v>3278.68</v>
          </cell>
          <cell r="BY131">
            <v>3278.68</v>
          </cell>
          <cell r="BZ131">
            <v>0</v>
          </cell>
          <cell r="CA131">
            <v>0</v>
          </cell>
          <cell r="CB131">
            <v>0</v>
          </cell>
          <cell r="CC131">
            <v>0</v>
          </cell>
          <cell r="CD131">
            <v>0</v>
          </cell>
          <cell r="CE131">
            <v>654945.78</v>
          </cell>
          <cell r="CF131">
            <v>3140.15</v>
          </cell>
          <cell r="CG131">
            <v>3140.15</v>
          </cell>
          <cell r="CH131">
            <v>0</v>
          </cell>
          <cell r="CI131">
            <v>0</v>
          </cell>
          <cell r="CJ131">
            <v>0</v>
          </cell>
          <cell r="CK131">
            <v>0</v>
          </cell>
          <cell r="CL131">
            <v>0</v>
          </cell>
          <cell r="CM131">
            <v>652088.35</v>
          </cell>
          <cell r="CN131">
            <v>3376.57</v>
          </cell>
          <cell r="CO131">
            <v>3376.57</v>
          </cell>
          <cell r="CP131">
            <v>0</v>
          </cell>
          <cell r="CQ131">
            <v>0</v>
          </cell>
          <cell r="CR131">
            <v>0</v>
          </cell>
          <cell r="CS131">
            <v>0</v>
          </cell>
          <cell r="CT131">
            <v>0</v>
          </cell>
          <cell r="CU131">
            <v>649340.09</v>
          </cell>
          <cell r="CV131">
            <v>3362.33</v>
          </cell>
          <cell r="CW131">
            <v>3362.33</v>
          </cell>
          <cell r="CX131">
            <v>0</v>
          </cell>
          <cell r="CY131">
            <v>0</v>
          </cell>
          <cell r="CZ131">
            <v>0</v>
          </cell>
          <cell r="DA131">
            <v>0</v>
          </cell>
          <cell r="DB131">
            <v>0</v>
          </cell>
          <cell r="DC131">
            <v>642826.94999999995</v>
          </cell>
          <cell r="DD131">
            <v>3698.46</v>
          </cell>
          <cell r="DE131">
            <v>3698.46</v>
          </cell>
          <cell r="DF131">
            <v>0</v>
          </cell>
          <cell r="DG131">
            <v>0</v>
          </cell>
          <cell r="DH131">
            <v>0</v>
          </cell>
          <cell r="DI131">
            <v>0</v>
          </cell>
          <cell r="DJ131">
            <v>0</v>
          </cell>
          <cell r="DY131" t="str">
            <v>normal/no action</v>
          </cell>
          <cell r="EA131" t="str">
            <v xml:space="preserve"> </v>
          </cell>
          <cell r="EB131" t="str">
            <v>normal/no action</v>
          </cell>
          <cell r="ED131" t="str">
            <v xml:space="preserve"> </v>
          </cell>
          <cell r="EE131" t="str">
            <v>normal/no action</v>
          </cell>
          <cell r="EG131" t="str">
            <v xml:space="preserve"> </v>
          </cell>
          <cell r="EH131" t="str">
            <v>normal/no action</v>
          </cell>
          <cell r="EJ131" t="str">
            <v xml:space="preserve"> </v>
          </cell>
          <cell r="EK131" t="str">
            <v>normal/no action</v>
          </cell>
          <cell r="EM131" t="str">
            <v xml:space="preserve"> </v>
          </cell>
          <cell r="EN131" t="str">
            <v>normal/no action</v>
          </cell>
          <cell r="EP131" t="str">
            <v xml:space="preserve"> </v>
          </cell>
          <cell r="EQ131" t="str">
            <v>normal/no action</v>
          </cell>
          <cell r="ES131" t="str">
            <v xml:space="preserve"> </v>
          </cell>
          <cell r="ET131" t="str">
            <v>normal/no action</v>
          </cell>
          <cell r="EV131" t="str">
            <v xml:space="preserve"> </v>
          </cell>
          <cell r="EW131" t="str">
            <v>normal/no action</v>
          </cell>
          <cell r="EY131" t="str">
            <v xml:space="preserve"> </v>
          </cell>
          <cell r="EZ131" t="str">
            <v>normal/no action</v>
          </cell>
          <cell r="FB131" t="str">
            <v xml:space="preserve"> </v>
          </cell>
          <cell r="FC131" t="str">
            <v>normal/no action</v>
          </cell>
          <cell r="FE131" t="str">
            <v xml:space="preserve"> </v>
          </cell>
          <cell r="FF131" t="str">
            <v>normal/no action</v>
          </cell>
          <cell r="FH131" t="str">
            <v xml:space="preserve"> </v>
          </cell>
          <cell r="FI131" t="str">
            <v>normal/no action</v>
          </cell>
          <cell r="FK131" t="str">
            <v xml:space="preserve"> </v>
          </cell>
        </row>
        <row r="132">
          <cell r="B132" t="str">
            <v>001-00000002-5</v>
          </cell>
          <cell r="C132" t="str">
            <v>b</v>
          </cell>
          <cell r="D132" t="str">
            <v xml:space="preserve">ห้างหุ้นส่วนจำกัด กรุงเทพสุโขทัย </v>
          </cell>
          <cell r="E132" t="str">
            <v>normal/no action</v>
          </cell>
          <cell r="F132">
            <v>200</v>
          </cell>
          <cell r="H132">
            <v>35291</v>
          </cell>
          <cell r="I132">
            <v>7242442</v>
          </cell>
          <cell r="J132">
            <v>4345465.2</v>
          </cell>
          <cell r="K132">
            <v>1303800.97</v>
          </cell>
          <cell r="L132">
            <v>785.85</v>
          </cell>
          <cell r="M132">
            <v>785.85</v>
          </cell>
          <cell r="N132">
            <v>0</v>
          </cell>
          <cell r="O132">
            <v>0</v>
          </cell>
          <cell r="P132">
            <v>0</v>
          </cell>
          <cell r="Q132">
            <v>0</v>
          </cell>
          <cell r="R132">
            <v>0</v>
          </cell>
          <cell r="S132">
            <v>1303800.97</v>
          </cell>
          <cell r="T132">
            <v>12966.57</v>
          </cell>
          <cell r="U132">
            <v>12966.57</v>
          </cell>
          <cell r="V132">
            <v>1</v>
          </cell>
          <cell r="W132">
            <v>0</v>
          </cell>
          <cell r="X132">
            <v>0</v>
          </cell>
          <cell r="Y132">
            <v>0</v>
          </cell>
          <cell r="Z132">
            <v>0</v>
          </cell>
          <cell r="AA132">
            <v>1255910.46</v>
          </cell>
          <cell r="AB132">
            <v>10597.81</v>
          </cell>
          <cell r="AC132">
            <v>10597.81</v>
          </cell>
          <cell r="AD132">
            <v>1</v>
          </cell>
          <cell r="AE132">
            <v>0</v>
          </cell>
          <cell r="AF132">
            <v>0</v>
          </cell>
          <cell r="AG132">
            <v>0</v>
          </cell>
          <cell r="AH132">
            <v>0</v>
          </cell>
          <cell r="AI132">
            <v>1205258.27</v>
          </cell>
          <cell r="AJ132">
            <v>11260.09</v>
          </cell>
          <cell r="AK132">
            <v>11260.09</v>
          </cell>
          <cell r="AL132">
            <v>1</v>
          </cell>
          <cell r="AM132">
            <v>0</v>
          </cell>
          <cell r="AN132">
            <v>0</v>
          </cell>
          <cell r="AO132">
            <v>0</v>
          </cell>
          <cell r="AP132">
            <v>0</v>
          </cell>
          <cell r="AQ132">
            <v>1154905.1299999999</v>
          </cell>
          <cell r="AR132">
            <v>10789.66</v>
          </cell>
          <cell r="AS132">
            <v>10789.66</v>
          </cell>
          <cell r="AT132">
            <v>1</v>
          </cell>
          <cell r="AU132">
            <v>0</v>
          </cell>
          <cell r="AV132">
            <v>0</v>
          </cell>
          <cell r="AW132">
            <v>0</v>
          </cell>
          <cell r="AX132">
            <v>0</v>
          </cell>
          <cell r="AY132">
            <v>1104096.74</v>
          </cell>
          <cell r="AZ132">
            <v>10647.72</v>
          </cell>
          <cell r="BA132">
            <v>10647.72</v>
          </cell>
          <cell r="BB132">
            <v>1</v>
          </cell>
          <cell r="BC132">
            <v>0</v>
          </cell>
          <cell r="BD132">
            <v>0</v>
          </cell>
          <cell r="BE132">
            <v>0</v>
          </cell>
          <cell r="BF132">
            <v>0</v>
          </cell>
          <cell r="BG132">
            <v>998836.62</v>
          </cell>
          <cell r="BH132">
            <v>218.92</v>
          </cell>
          <cell r="BI132">
            <v>218.92</v>
          </cell>
          <cell r="BJ132">
            <v>0</v>
          </cell>
          <cell r="BK132">
            <v>0</v>
          </cell>
          <cell r="BL132">
            <v>0</v>
          </cell>
          <cell r="BM132">
            <v>0</v>
          </cell>
          <cell r="BN132">
            <v>0</v>
          </cell>
          <cell r="BO132">
            <v>998836.62</v>
          </cell>
          <cell r="BP132">
            <v>7005.53</v>
          </cell>
          <cell r="BQ132">
            <v>7005.53</v>
          </cell>
          <cell r="BR132">
            <v>0</v>
          </cell>
          <cell r="BS132">
            <v>0</v>
          </cell>
          <cell r="BT132">
            <v>0</v>
          </cell>
          <cell r="BU132">
            <v>0</v>
          </cell>
          <cell r="BV132">
            <v>0</v>
          </cell>
          <cell r="BW132">
            <v>889372.51</v>
          </cell>
          <cell r="BX132">
            <v>389.86</v>
          </cell>
          <cell r="BY132">
            <v>389.86</v>
          </cell>
          <cell r="BZ132">
            <v>0</v>
          </cell>
          <cell r="CA132">
            <v>0</v>
          </cell>
          <cell r="CB132">
            <v>0</v>
          </cell>
          <cell r="CC132">
            <v>0</v>
          </cell>
          <cell r="CD132">
            <v>0</v>
          </cell>
          <cell r="CE132">
            <v>834165.37</v>
          </cell>
          <cell r="CF132">
            <v>182.83</v>
          </cell>
          <cell r="CG132">
            <v>182.83</v>
          </cell>
          <cell r="CH132">
            <v>0</v>
          </cell>
          <cell r="CI132">
            <v>0</v>
          </cell>
          <cell r="CJ132">
            <v>0</v>
          </cell>
          <cell r="CK132">
            <v>0</v>
          </cell>
          <cell r="CL132">
            <v>0</v>
          </cell>
          <cell r="CM132">
            <v>834165.37</v>
          </cell>
          <cell r="CN132">
            <v>5850.59</v>
          </cell>
          <cell r="CO132">
            <v>5850.59</v>
          </cell>
          <cell r="CP132">
            <v>0</v>
          </cell>
          <cell r="CQ132">
            <v>0</v>
          </cell>
          <cell r="CR132">
            <v>0</v>
          </cell>
          <cell r="CS132">
            <v>0</v>
          </cell>
          <cell r="CT132">
            <v>0</v>
          </cell>
          <cell r="CU132">
            <v>722465.93</v>
          </cell>
          <cell r="CV132">
            <v>158.35</v>
          </cell>
          <cell r="CW132">
            <v>158.35</v>
          </cell>
          <cell r="CX132">
            <v>0</v>
          </cell>
          <cell r="CY132">
            <v>0</v>
          </cell>
          <cell r="CZ132">
            <v>0</v>
          </cell>
          <cell r="DA132">
            <v>0</v>
          </cell>
          <cell r="DB132">
            <v>0</v>
          </cell>
          <cell r="DC132">
            <v>665966.39</v>
          </cell>
          <cell r="DD132">
            <v>291.93</v>
          </cell>
          <cell r="DE132">
            <v>291.93</v>
          </cell>
          <cell r="DF132">
            <v>0</v>
          </cell>
          <cell r="DG132">
            <v>0</v>
          </cell>
          <cell r="DH132">
            <v>0</v>
          </cell>
          <cell r="DI132">
            <v>0</v>
          </cell>
          <cell r="DJ132">
            <v>0</v>
          </cell>
          <cell r="DY132" t="str">
            <v>normal/no action</v>
          </cell>
          <cell r="EA132" t="str">
            <v xml:space="preserve"> </v>
          </cell>
          <cell r="EB132" t="str">
            <v>normal/no action</v>
          </cell>
          <cell r="ED132" t="str">
            <v xml:space="preserve"> </v>
          </cell>
          <cell r="EE132" t="str">
            <v>normal/no action</v>
          </cell>
          <cell r="EG132" t="str">
            <v xml:space="preserve"> </v>
          </cell>
          <cell r="EH132" t="str">
            <v>normal/no action</v>
          </cell>
          <cell r="EJ132" t="str">
            <v xml:space="preserve"> </v>
          </cell>
          <cell r="EK132" t="str">
            <v>normal/no action</v>
          </cell>
          <cell r="EM132" t="str">
            <v xml:space="preserve"> </v>
          </cell>
          <cell r="EN132" t="str">
            <v>normal/no action</v>
          </cell>
          <cell r="EP132" t="str">
            <v xml:space="preserve"> </v>
          </cell>
          <cell r="EQ132" t="str">
            <v>normal/no action</v>
          </cell>
          <cell r="ES132" t="str">
            <v xml:space="preserve"> </v>
          </cell>
          <cell r="ET132" t="str">
            <v>normal/no action</v>
          </cell>
          <cell r="EV132" t="str">
            <v xml:space="preserve"> </v>
          </cell>
          <cell r="EW132" t="str">
            <v>normal/no action</v>
          </cell>
          <cell r="EY132" t="str">
            <v xml:space="preserve"> </v>
          </cell>
          <cell r="EZ132" t="str">
            <v>normal/no action</v>
          </cell>
          <cell r="FB132" t="str">
            <v xml:space="preserve"> </v>
          </cell>
          <cell r="FC132" t="str">
            <v>normal/no action</v>
          </cell>
          <cell r="FE132" t="str">
            <v xml:space="preserve"> </v>
          </cell>
          <cell r="FF132" t="str">
            <v>normal/no action</v>
          </cell>
          <cell r="FH132" t="str">
            <v xml:space="preserve"> </v>
          </cell>
          <cell r="FI132" t="str">
            <v>normal/no action</v>
          </cell>
          <cell r="FK132" t="str">
            <v xml:space="preserve"> </v>
          </cell>
        </row>
        <row r="133">
          <cell r="B133" t="str">
            <v>001-00000930-0</v>
          </cell>
          <cell r="C133" t="str">
            <v>h</v>
          </cell>
          <cell r="D133" t="str">
            <v>นาย กอบโชค ไวทยะวณิช ,พล.ต.สุทธิ  สิงหรัตน , นางแววมณี  สิงหรัตน</v>
          </cell>
          <cell r="E133" t="str">
            <v>normal/no action</v>
          </cell>
          <cell r="H133">
            <v>38040</v>
          </cell>
          <cell r="I133">
            <v>1868000</v>
          </cell>
          <cell r="J133">
            <v>1494400</v>
          </cell>
          <cell r="AQ133">
            <v>700000</v>
          </cell>
          <cell r="AR133">
            <v>1989.53</v>
          </cell>
          <cell r="AS133">
            <v>1989.53</v>
          </cell>
          <cell r="AT133">
            <v>0</v>
          </cell>
          <cell r="AU133">
            <v>0</v>
          </cell>
          <cell r="AV133">
            <v>0</v>
          </cell>
          <cell r="AW133">
            <v>0</v>
          </cell>
          <cell r="AX133">
            <v>0</v>
          </cell>
          <cell r="AY133">
            <v>697631.25</v>
          </cell>
          <cell r="AZ133">
            <v>1525.23</v>
          </cell>
          <cell r="BA133">
            <v>1525.23</v>
          </cell>
          <cell r="BB133">
            <v>0</v>
          </cell>
          <cell r="BC133">
            <v>0</v>
          </cell>
          <cell r="BD133">
            <v>0</v>
          </cell>
          <cell r="BE133">
            <v>0</v>
          </cell>
          <cell r="BF133">
            <v>0</v>
          </cell>
          <cell r="BG133">
            <v>694185.26</v>
          </cell>
          <cell r="BH133">
            <v>2048.89</v>
          </cell>
          <cell r="BI133">
            <v>2048.89</v>
          </cell>
          <cell r="BJ133">
            <v>0</v>
          </cell>
          <cell r="BK133">
            <v>0</v>
          </cell>
          <cell r="BL133">
            <v>0</v>
          </cell>
          <cell r="BM133">
            <v>0</v>
          </cell>
          <cell r="BN133">
            <v>0</v>
          </cell>
          <cell r="BO133">
            <v>691565.34</v>
          </cell>
          <cell r="BP133">
            <v>1814.36</v>
          </cell>
          <cell r="BQ133">
            <v>1814.36</v>
          </cell>
          <cell r="BR133">
            <v>0</v>
          </cell>
          <cell r="BS133">
            <v>0</v>
          </cell>
          <cell r="BT133">
            <v>0</v>
          </cell>
          <cell r="BU133">
            <v>0</v>
          </cell>
          <cell r="BV133">
            <v>0</v>
          </cell>
          <cell r="BW133">
            <v>688860.08</v>
          </cell>
          <cell r="BX133">
            <v>1656.66</v>
          </cell>
          <cell r="BY133">
            <v>1656.66</v>
          </cell>
          <cell r="BZ133">
            <v>0</v>
          </cell>
          <cell r="CA133">
            <v>0</v>
          </cell>
          <cell r="CB133">
            <v>0</v>
          </cell>
          <cell r="CC133">
            <v>0</v>
          </cell>
          <cell r="CD133">
            <v>0</v>
          </cell>
          <cell r="CE133">
            <v>685241.44</v>
          </cell>
          <cell r="CF133">
            <v>2322.13</v>
          </cell>
          <cell r="CG133">
            <v>2322.13</v>
          </cell>
          <cell r="CH133">
            <v>0</v>
          </cell>
          <cell r="CI133">
            <v>0</v>
          </cell>
          <cell r="CJ133">
            <v>0</v>
          </cell>
          <cell r="CK133">
            <v>0</v>
          </cell>
          <cell r="CL133">
            <v>0</v>
          </cell>
          <cell r="CM133">
            <v>683187.55</v>
          </cell>
          <cell r="CN133">
            <v>1493.65</v>
          </cell>
          <cell r="CO133">
            <v>1493.65</v>
          </cell>
          <cell r="CP133">
            <v>0</v>
          </cell>
          <cell r="CQ133">
            <v>0</v>
          </cell>
          <cell r="CR133">
            <v>0</v>
          </cell>
          <cell r="CS133">
            <v>0</v>
          </cell>
          <cell r="CT133">
            <v>0</v>
          </cell>
          <cell r="CU133">
            <v>679257.16</v>
          </cell>
          <cell r="CV133">
            <v>2450.36</v>
          </cell>
          <cell r="CW133">
            <v>2450.36</v>
          </cell>
          <cell r="CX133">
            <v>0</v>
          </cell>
          <cell r="CY133">
            <v>0</v>
          </cell>
          <cell r="CZ133">
            <v>0</v>
          </cell>
          <cell r="DA133">
            <v>0</v>
          </cell>
          <cell r="DB133">
            <v>0</v>
          </cell>
          <cell r="DC133">
            <v>676433.26</v>
          </cell>
          <cell r="DD133">
            <v>2366.21</v>
          </cell>
          <cell r="DE133">
            <v>2366.21</v>
          </cell>
          <cell r="DF133">
            <v>0</v>
          </cell>
          <cell r="DG133">
            <v>0</v>
          </cell>
          <cell r="DH133">
            <v>0</v>
          </cell>
          <cell r="DI133">
            <v>0</v>
          </cell>
          <cell r="DJ133">
            <v>0</v>
          </cell>
          <cell r="EK133" t="str">
            <v>normal/no action</v>
          </cell>
          <cell r="EN133" t="str">
            <v>normal/no action</v>
          </cell>
          <cell r="EQ133" t="str">
            <v>normal/no action</v>
          </cell>
          <cell r="ET133" t="str">
            <v>normal/no action</v>
          </cell>
          <cell r="EW133" t="str">
            <v>normal/no action</v>
          </cell>
          <cell r="EZ133" t="str">
            <v>normal/no action</v>
          </cell>
          <cell r="FC133" t="str">
            <v>normal/no action</v>
          </cell>
          <cell r="FF133" t="str">
            <v>normal/no action</v>
          </cell>
          <cell r="FI133" t="str">
            <v>normal/no action</v>
          </cell>
        </row>
        <row r="134">
          <cell r="B134" t="str">
            <v>001-00000341-9</v>
          </cell>
          <cell r="C134" t="str">
            <v>h</v>
          </cell>
          <cell r="D134" t="str">
            <v xml:space="preserve">นาย จตุพร รัตนิน </v>
          </cell>
          <cell r="E134" t="str">
            <v>normal/no action</v>
          </cell>
          <cell r="F134">
            <v>300</v>
          </cell>
          <cell r="H134">
            <v>35166</v>
          </cell>
          <cell r="I134">
            <v>8700000</v>
          </cell>
          <cell r="J134">
            <v>5220000</v>
          </cell>
          <cell r="K134">
            <v>1436150.94</v>
          </cell>
          <cell r="L134">
            <v>6492.19</v>
          </cell>
          <cell r="M134">
            <v>6492.19</v>
          </cell>
          <cell r="N134">
            <v>1</v>
          </cell>
          <cell r="O134">
            <v>0</v>
          </cell>
          <cell r="P134">
            <v>0</v>
          </cell>
          <cell r="Q134">
            <v>0</v>
          </cell>
          <cell r="R134">
            <v>0</v>
          </cell>
          <cell r="S134">
            <v>1375003.93</v>
          </cell>
          <cell r="T134">
            <v>6498.31</v>
          </cell>
          <cell r="U134">
            <v>6498.31</v>
          </cell>
          <cell r="V134">
            <v>1</v>
          </cell>
          <cell r="W134">
            <v>0</v>
          </cell>
          <cell r="X134">
            <v>0</v>
          </cell>
          <cell r="Y134">
            <v>0</v>
          </cell>
          <cell r="Z134">
            <v>0</v>
          </cell>
          <cell r="AA134">
            <v>1314045.06</v>
          </cell>
          <cell r="AB134">
            <v>5400.19</v>
          </cell>
          <cell r="AC134">
            <v>5400.19</v>
          </cell>
          <cell r="AD134">
            <v>0</v>
          </cell>
          <cell r="AE134">
            <v>0</v>
          </cell>
          <cell r="AF134">
            <v>0</v>
          </cell>
          <cell r="AG134">
            <v>0</v>
          </cell>
          <cell r="AH134">
            <v>0</v>
          </cell>
          <cell r="AI134">
            <v>1251335.31</v>
          </cell>
          <cell r="AJ134">
            <v>6170.97</v>
          </cell>
          <cell r="AK134">
            <v>6170.97</v>
          </cell>
          <cell r="AL134">
            <v>1</v>
          </cell>
          <cell r="AM134">
            <v>0</v>
          </cell>
          <cell r="AN134">
            <v>0</v>
          </cell>
          <cell r="AO134">
            <v>0</v>
          </cell>
          <cell r="AP134">
            <v>0</v>
          </cell>
          <cell r="AQ134">
            <v>1189563.27</v>
          </cell>
          <cell r="AR134">
            <v>5377.48</v>
          </cell>
          <cell r="AS134">
            <v>5377.48</v>
          </cell>
          <cell r="AT134">
            <v>0</v>
          </cell>
          <cell r="AU134">
            <v>0</v>
          </cell>
          <cell r="AV134">
            <v>0</v>
          </cell>
          <cell r="AW134">
            <v>0</v>
          </cell>
          <cell r="AX134">
            <v>0</v>
          </cell>
          <cell r="AY134">
            <v>1127385.06</v>
          </cell>
          <cell r="AZ134">
            <v>4864.74</v>
          </cell>
          <cell r="BA134">
            <v>4864.74</v>
          </cell>
          <cell r="BB134">
            <v>0</v>
          </cell>
          <cell r="BC134">
            <v>0</v>
          </cell>
          <cell r="BD134">
            <v>0</v>
          </cell>
          <cell r="BE134">
            <v>0</v>
          </cell>
          <cell r="BF134">
            <v>0</v>
          </cell>
          <cell r="BG134">
            <v>1064798</v>
          </cell>
          <cell r="BH134">
            <v>4157.09</v>
          </cell>
          <cell r="BI134">
            <v>4157.09</v>
          </cell>
          <cell r="BJ134">
            <v>0</v>
          </cell>
          <cell r="BK134">
            <v>0</v>
          </cell>
          <cell r="BL134">
            <v>0</v>
          </cell>
          <cell r="BM134">
            <v>0</v>
          </cell>
          <cell r="BN134">
            <v>0</v>
          </cell>
          <cell r="BO134">
            <v>1000486.65</v>
          </cell>
          <cell r="BP134">
            <v>4933.91</v>
          </cell>
          <cell r="BQ134">
            <v>4933.91</v>
          </cell>
          <cell r="BR134">
            <v>0</v>
          </cell>
          <cell r="BS134">
            <v>0</v>
          </cell>
          <cell r="BT134">
            <v>0</v>
          </cell>
          <cell r="BU134">
            <v>0</v>
          </cell>
          <cell r="BV134">
            <v>0</v>
          </cell>
          <cell r="BW134">
            <v>937065.2</v>
          </cell>
          <cell r="BX134">
            <v>4428.6000000000004</v>
          </cell>
          <cell r="BY134">
            <v>4428.6000000000004</v>
          </cell>
          <cell r="BZ134">
            <v>0</v>
          </cell>
          <cell r="CA134">
            <v>0</v>
          </cell>
          <cell r="CB134">
            <v>0</v>
          </cell>
          <cell r="CC134">
            <v>0</v>
          </cell>
          <cell r="CD134">
            <v>0</v>
          </cell>
          <cell r="CE134">
            <v>873226.73</v>
          </cell>
          <cell r="CF134">
            <v>3768.03</v>
          </cell>
          <cell r="CG134">
            <v>3768.03</v>
          </cell>
          <cell r="CH134">
            <v>0</v>
          </cell>
          <cell r="CI134">
            <v>0</v>
          </cell>
          <cell r="CJ134">
            <v>0</v>
          </cell>
          <cell r="CK134">
            <v>0</v>
          </cell>
          <cell r="CL134">
            <v>0</v>
          </cell>
          <cell r="CM134">
            <v>808250.77</v>
          </cell>
          <cell r="CN134">
            <v>3985.89</v>
          </cell>
          <cell r="CO134">
            <v>3985.89</v>
          </cell>
          <cell r="CP134">
            <v>0</v>
          </cell>
          <cell r="CQ134">
            <v>0</v>
          </cell>
          <cell r="CR134">
            <v>0</v>
          </cell>
          <cell r="CS134">
            <v>0</v>
          </cell>
          <cell r="CT134">
            <v>0</v>
          </cell>
          <cell r="CU134">
            <v>743565.29</v>
          </cell>
          <cell r="CV134">
            <v>3361.32</v>
          </cell>
          <cell r="CW134">
            <v>3361.32</v>
          </cell>
          <cell r="CX134">
            <v>0</v>
          </cell>
          <cell r="CY134">
            <v>0</v>
          </cell>
          <cell r="CZ134">
            <v>0</v>
          </cell>
          <cell r="DA134">
            <v>0</v>
          </cell>
          <cell r="DB134">
            <v>0</v>
          </cell>
          <cell r="DC134">
            <v>678148.91</v>
          </cell>
          <cell r="DD134">
            <v>3204.95</v>
          </cell>
          <cell r="DE134">
            <v>3204.95</v>
          </cell>
          <cell r="DF134">
            <v>0</v>
          </cell>
          <cell r="DG134">
            <v>0</v>
          </cell>
          <cell r="DH134">
            <v>0</v>
          </cell>
          <cell r="DI134">
            <v>0</v>
          </cell>
          <cell r="DJ134">
            <v>0</v>
          </cell>
          <cell r="DY134" t="str">
            <v>normal/no action</v>
          </cell>
          <cell r="EA134" t="str">
            <v xml:space="preserve"> </v>
          </cell>
          <cell r="EB134" t="str">
            <v>normal/no action</v>
          </cell>
          <cell r="ED134" t="str">
            <v xml:space="preserve"> </v>
          </cell>
          <cell r="EE134" t="str">
            <v>normal/no action</v>
          </cell>
          <cell r="EG134" t="str">
            <v xml:space="preserve"> </v>
          </cell>
          <cell r="EH134" t="str">
            <v>normal/no action</v>
          </cell>
          <cell r="EJ134" t="str">
            <v xml:space="preserve"> </v>
          </cell>
          <cell r="EK134" t="str">
            <v>normal/no action</v>
          </cell>
          <cell r="EM134" t="str">
            <v xml:space="preserve"> </v>
          </cell>
          <cell r="EN134" t="str">
            <v>normal/no action</v>
          </cell>
          <cell r="EP134" t="str">
            <v xml:space="preserve"> </v>
          </cell>
          <cell r="EQ134" t="str">
            <v>normal/no action</v>
          </cell>
          <cell r="ES134" t="str">
            <v xml:space="preserve"> </v>
          </cell>
          <cell r="ET134" t="str">
            <v>normal/no action</v>
          </cell>
          <cell r="EV134" t="str">
            <v xml:space="preserve"> </v>
          </cell>
          <cell r="EW134" t="str">
            <v>normal/no action</v>
          </cell>
          <cell r="EY134" t="str">
            <v xml:space="preserve"> </v>
          </cell>
          <cell r="EZ134" t="str">
            <v>normal/no action</v>
          </cell>
          <cell r="FB134" t="str">
            <v xml:space="preserve"> </v>
          </cell>
          <cell r="FC134" t="str">
            <v>normal/no action</v>
          </cell>
          <cell r="FE134" t="str">
            <v xml:space="preserve"> </v>
          </cell>
          <cell r="FF134" t="str">
            <v>normal/no action</v>
          </cell>
          <cell r="FH134" t="str">
            <v xml:space="preserve"> </v>
          </cell>
          <cell r="FI134" t="str">
            <v>normal/no action</v>
          </cell>
          <cell r="FK134" t="str">
            <v xml:space="preserve"> </v>
          </cell>
        </row>
        <row r="135">
          <cell r="B135" t="str">
            <v>001-00000310-4</v>
          </cell>
          <cell r="C135" t="str">
            <v>h</v>
          </cell>
          <cell r="D135" t="str">
            <v>นาย ชลธี เภาธะทัต -  นางเรืองรวี   เภาธะทัต</v>
          </cell>
          <cell r="E135" t="str">
            <v>normal/no action</v>
          </cell>
          <cell r="F135">
            <v>300</v>
          </cell>
          <cell r="H135">
            <v>35524</v>
          </cell>
          <cell r="I135">
            <v>2120000</v>
          </cell>
          <cell r="J135">
            <v>1272000</v>
          </cell>
          <cell r="K135">
            <v>862713.47</v>
          </cell>
          <cell r="L135">
            <v>4077.21</v>
          </cell>
          <cell r="M135">
            <v>4077.21</v>
          </cell>
          <cell r="N135">
            <v>5</v>
          </cell>
          <cell r="O135">
            <v>0</v>
          </cell>
          <cell r="P135">
            <v>0</v>
          </cell>
          <cell r="Q135">
            <v>0</v>
          </cell>
          <cell r="R135">
            <v>0</v>
          </cell>
          <cell r="S135">
            <v>847272.46</v>
          </cell>
          <cell r="T135">
            <v>2959.65</v>
          </cell>
          <cell r="U135">
            <v>2959.65</v>
          </cell>
          <cell r="V135">
            <v>5</v>
          </cell>
          <cell r="W135">
            <v>0</v>
          </cell>
          <cell r="X135">
            <v>0</v>
          </cell>
          <cell r="Y135">
            <v>0</v>
          </cell>
          <cell r="Z135">
            <v>0</v>
          </cell>
          <cell r="AA135">
            <v>828928.5</v>
          </cell>
          <cell r="AB135">
            <v>4258.1899999999996</v>
          </cell>
          <cell r="AC135">
            <v>4258.1899999999996</v>
          </cell>
          <cell r="AD135">
            <v>4</v>
          </cell>
          <cell r="AE135">
            <v>0</v>
          </cell>
          <cell r="AF135">
            <v>0</v>
          </cell>
          <cell r="AG135">
            <v>0</v>
          </cell>
          <cell r="AH135">
            <v>0</v>
          </cell>
          <cell r="AI135">
            <v>812549.31</v>
          </cell>
          <cell r="AJ135">
            <v>3840.13</v>
          </cell>
          <cell r="AK135">
            <v>3840.13</v>
          </cell>
          <cell r="AL135">
            <v>5</v>
          </cell>
          <cell r="AM135">
            <v>0</v>
          </cell>
          <cell r="AN135">
            <v>0</v>
          </cell>
          <cell r="AO135">
            <v>0</v>
          </cell>
          <cell r="AP135">
            <v>0</v>
          </cell>
          <cell r="AQ135">
            <v>796226.03</v>
          </cell>
          <cell r="AR135">
            <v>3108.55</v>
          </cell>
          <cell r="AS135">
            <v>3108.55</v>
          </cell>
          <cell r="AT135">
            <v>4</v>
          </cell>
          <cell r="AU135">
            <v>0</v>
          </cell>
          <cell r="AV135">
            <v>0</v>
          </cell>
          <cell r="AW135">
            <v>0</v>
          </cell>
          <cell r="AX135">
            <v>0</v>
          </cell>
          <cell r="AY135">
            <v>780115.92</v>
          </cell>
          <cell r="AZ135">
            <v>2244.17</v>
          </cell>
          <cell r="BA135">
            <v>2244.17</v>
          </cell>
          <cell r="BB135">
            <v>4</v>
          </cell>
          <cell r="BC135">
            <v>0</v>
          </cell>
          <cell r="BD135">
            <v>0</v>
          </cell>
          <cell r="BE135">
            <v>0</v>
          </cell>
          <cell r="BF135">
            <v>0</v>
          </cell>
          <cell r="BG135">
            <v>761963.07</v>
          </cell>
          <cell r="BH135">
            <v>3131.36</v>
          </cell>
          <cell r="BI135">
            <v>3131.36</v>
          </cell>
          <cell r="BJ135">
            <v>4</v>
          </cell>
          <cell r="BK135">
            <v>0</v>
          </cell>
          <cell r="BL135">
            <v>0</v>
          </cell>
          <cell r="BM135">
            <v>0</v>
          </cell>
          <cell r="BN135">
            <v>0</v>
          </cell>
          <cell r="BO135">
            <v>747165.19</v>
          </cell>
          <cell r="BP135">
            <v>767.64</v>
          </cell>
          <cell r="BQ135">
            <v>767.64</v>
          </cell>
          <cell r="BR135">
            <v>4</v>
          </cell>
          <cell r="BS135">
            <v>0</v>
          </cell>
          <cell r="BT135">
            <v>0</v>
          </cell>
          <cell r="BU135">
            <v>0</v>
          </cell>
          <cell r="BV135">
            <v>0</v>
          </cell>
          <cell r="BW135">
            <v>730538.23</v>
          </cell>
          <cell r="BX135">
            <v>1200.8800000000001</v>
          </cell>
          <cell r="BY135">
            <v>1200.8800000000001</v>
          </cell>
          <cell r="BZ135">
            <v>4</v>
          </cell>
          <cell r="CA135">
            <v>0</v>
          </cell>
          <cell r="CB135">
            <v>0</v>
          </cell>
          <cell r="CC135">
            <v>0</v>
          </cell>
          <cell r="CD135">
            <v>0</v>
          </cell>
          <cell r="CE135">
            <v>730538.23</v>
          </cell>
          <cell r="CF135">
            <v>5704.2</v>
          </cell>
          <cell r="CG135">
            <v>5704.2</v>
          </cell>
          <cell r="CH135">
            <v>5</v>
          </cell>
          <cell r="CI135">
            <v>0</v>
          </cell>
          <cell r="CJ135">
            <v>0</v>
          </cell>
          <cell r="CK135">
            <v>0</v>
          </cell>
          <cell r="CL135">
            <v>0</v>
          </cell>
          <cell r="CM135">
            <v>714992.98</v>
          </cell>
          <cell r="CN135">
            <v>3819.83</v>
          </cell>
          <cell r="CO135">
            <v>3819.83</v>
          </cell>
          <cell r="CP135">
            <v>5</v>
          </cell>
          <cell r="CQ135">
            <v>0</v>
          </cell>
          <cell r="CR135">
            <v>0</v>
          </cell>
          <cell r="CS135">
            <v>0</v>
          </cell>
          <cell r="CT135">
            <v>0</v>
          </cell>
          <cell r="CU135">
            <v>698135.06</v>
          </cell>
          <cell r="CV135">
            <v>3012.5</v>
          </cell>
          <cell r="CW135">
            <v>3012.5</v>
          </cell>
          <cell r="CX135">
            <v>5</v>
          </cell>
          <cell r="CY135">
            <v>0</v>
          </cell>
          <cell r="CZ135">
            <v>0</v>
          </cell>
          <cell r="DA135">
            <v>0</v>
          </cell>
          <cell r="DB135">
            <v>0</v>
          </cell>
          <cell r="DC135">
            <v>681873.16</v>
          </cell>
          <cell r="DD135">
            <v>1681.33</v>
          </cell>
          <cell r="DE135">
            <v>1681.33</v>
          </cell>
          <cell r="DF135">
            <v>5</v>
          </cell>
          <cell r="DG135">
            <v>0</v>
          </cell>
          <cell r="DH135">
            <v>0</v>
          </cell>
          <cell r="DI135">
            <v>0</v>
          </cell>
          <cell r="DJ135">
            <v>0</v>
          </cell>
          <cell r="DY135" t="str">
            <v>normal/no action</v>
          </cell>
          <cell r="EA135" t="str">
            <v xml:space="preserve"> </v>
          </cell>
          <cell r="EB135" t="str">
            <v>normal/no action</v>
          </cell>
          <cell r="ED135" t="str">
            <v xml:space="preserve"> </v>
          </cell>
          <cell r="EE135" t="str">
            <v>normal/no action</v>
          </cell>
          <cell r="EG135" t="str">
            <v xml:space="preserve"> </v>
          </cell>
          <cell r="EH135" t="str">
            <v>normal/no action</v>
          </cell>
          <cell r="EJ135" t="str">
            <v xml:space="preserve"> </v>
          </cell>
          <cell r="EK135" t="str">
            <v>ชั้นNotice0</v>
          </cell>
          <cell r="EM135" t="str">
            <v xml:space="preserve"> </v>
          </cell>
          <cell r="EN135" t="str">
            <v>normal/no action</v>
          </cell>
          <cell r="EP135" t="str">
            <v>ผ่อนชำระปกติ (เป็นค่างวดค้างเก่า)</v>
          </cell>
          <cell r="EQ135" t="str">
            <v>normal/no action</v>
          </cell>
          <cell r="ES135" t="str">
            <v>ผ่อนชำระปกติ (เป็นค่างวดค้างเก่า)</v>
          </cell>
          <cell r="ET135" t="str">
            <v>normal/no action</v>
          </cell>
          <cell r="EV135" t="str">
            <v>ผ่อนชำระปกติ (เป็นค่างวดค้างเก่า)</v>
          </cell>
          <cell r="EW135" t="str">
            <v>normal/no action</v>
          </cell>
          <cell r="EY135" t="str">
            <v>ผ่อนชำระปกติ (เป็นค่างวดค้างเก่า)</v>
          </cell>
          <cell r="EZ135" t="str">
            <v>normal/no action</v>
          </cell>
          <cell r="FB135" t="str">
            <v>ผ่อนชำระปกติ (เป็นค่างวดค้างเก่า)</v>
          </cell>
          <cell r="FC135" t="str">
            <v>normal/no action</v>
          </cell>
          <cell r="FE135" t="str">
            <v>ผ่อนชำระปกติ (เป็นค่างวดค้างเก่า)</v>
          </cell>
          <cell r="FF135" t="str">
            <v>normal/no action</v>
          </cell>
          <cell r="FH135" t="str">
            <v>ผ่อนชำระปกติ (เป็นค่างวดค้างเก่า)</v>
          </cell>
          <cell r="FI135" t="str">
            <v>normal/no action</v>
          </cell>
          <cell r="FK135" t="str">
            <v>ผ่อนชำระปกติ (เป็นค่างวดค้างเก่า)</v>
          </cell>
        </row>
        <row r="136">
          <cell r="B136" t="str">
            <v>001-00000367-3</v>
          </cell>
          <cell r="C136" t="str">
            <v>h</v>
          </cell>
          <cell r="D136" t="str">
            <v xml:space="preserve">นาง พิตราภรณ์ บุณยรัตพันธุ์ </v>
          </cell>
          <cell r="E136" t="str">
            <v>normal/no action</v>
          </cell>
          <cell r="F136">
            <v>300</v>
          </cell>
          <cell r="H136">
            <v>35587</v>
          </cell>
          <cell r="I136">
            <v>1800000</v>
          </cell>
          <cell r="J136">
            <v>1080000</v>
          </cell>
          <cell r="K136">
            <v>739229.44</v>
          </cell>
          <cell r="L136">
            <v>484.85</v>
          </cell>
          <cell r="M136">
            <v>484.85</v>
          </cell>
          <cell r="N136">
            <v>4</v>
          </cell>
          <cell r="O136">
            <v>0</v>
          </cell>
          <cell r="P136">
            <v>0</v>
          </cell>
          <cell r="Q136">
            <v>0</v>
          </cell>
          <cell r="R136">
            <v>0</v>
          </cell>
          <cell r="S136">
            <v>734896.13</v>
          </cell>
          <cell r="T136">
            <v>321.33999999999997</v>
          </cell>
          <cell r="U136">
            <v>321.33999999999997</v>
          </cell>
          <cell r="V136">
            <v>4</v>
          </cell>
          <cell r="W136">
            <v>0</v>
          </cell>
          <cell r="X136">
            <v>0</v>
          </cell>
          <cell r="Y136">
            <v>0</v>
          </cell>
          <cell r="Z136">
            <v>0</v>
          </cell>
          <cell r="AA136">
            <v>730145.51</v>
          </cell>
          <cell r="AB136">
            <v>399.08</v>
          </cell>
          <cell r="AC136">
            <v>399.08</v>
          </cell>
          <cell r="AD136">
            <v>8</v>
          </cell>
          <cell r="AE136">
            <v>0</v>
          </cell>
          <cell r="AF136">
            <v>0</v>
          </cell>
          <cell r="AG136">
            <v>0</v>
          </cell>
          <cell r="AH136">
            <v>0</v>
          </cell>
          <cell r="AI136">
            <v>725779.44</v>
          </cell>
          <cell r="AJ136">
            <v>238.02</v>
          </cell>
          <cell r="AK136">
            <v>238.02</v>
          </cell>
          <cell r="AL136">
            <v>4</v>
          </cell>
          <cell r="AM136">
            <v>0</v>
          </cell>
          <cell r="AN136">
            <v>0</v>
          </cell>
          <cell r="AO136">
            <v>0</v>
          </cell>
          <cell r="AP136">
            <v>0</v>
          </cell>
          <cell r="AQ136">
            <v>721159.6</v>
          </cell>
          <cell r="AR136">
            <v>236.5</v>
          </cell>
          <cell r="AS136">
            <v>236.5</v>
          </cell>
          <cell r="AT136">
            <v>9</v>
          </cell>
          <cell r="AU136">
            <v>0</v>
          </cell>
          <cell r="AV136">
            <v>0</v>
          </cell>
          <cell r="AW136">
            <v>0</v>
          </cell>
          <cell r="AX136">
            <v>0</v>
          </cell>
          <cell r="AY136">
            <v>716445.77</v>
          </cell>
          <cell r="AZ136">
            <v>391.59</v>
          </cell>
          <cell r="BA136">
            <v>391.59</v>
          </cell>
          <cell r="BB136">
            <v>9</v>
          </cell>
          <cell r="BC136">
            <v>0</v>
          </cell>
          <cell r="BD136">
            <v>0</v>
          </cell>
          <cell r="BE136">
            <v>0</v>
          </cell>
          <cell r="BF136">
            <v>0</v>
          </cell>
          <cell r="BG136">
            <v>711951.95</v>
          </cell>
          <cell r="BH136">
            <v>233.48</v>
          </cell>
          <cell r="BI136">
            <v>233.48</v>
          </cell>
          <cell r="BJ136">
            <v>1</v>
          </cell>
          <cell r="BK136">
            <v>0</v>
          </cell>
          <cell r="BL136">
            <v>0</v>
          </cell>
          <cell r="BM136">
            <v>0</v>
          </cell>
          <cell r="BN136">
            <v>0</v>
          </cell>
          <cell r="BO136">
            <v>707286.76</v>
          </cell>
          <cell r="BP136">
            <v>309.27</v>
          </cell>
          <cell r="BQ136">
            <v>309.27</v>
          </cell>
          <cell r="BR136">
            <v>1</v>
          </cell>
          <cell r="BS136">
            <v>0</v>
          </cell>
          <cell r="BT136">
            <v>0</v>
          </cell>
          <cell r="BU136">
            <v>0</v>
          </cell>
          <cell r="BV136">
            <v>0</v>
          </cell>
          <cell r="BW136">
            <v>702606.27</v>
          </cell>
          <cell r="BX136">
            <v>384.03</v>
          </cell>
          <cell r="BY136">
            <v>384.03</v>
          </cell>
          <cell r="BZ136">
            <v>1</v>
          </cell>
          <cell r="CA136">
            <v>0</v>
          </cell>
          <cell r="CB136">
            <v>0</v>
          </cell>
          <cell r="CC136">
            <v>0</v>
          </cell>
          <cell r="CD136">
            <v>0</v>
          </cell>
          <cell r="CE136">
            <v>698064.04</v>
          </cell>
          <cell r="CF136">
            <v>228.93</v>
          </cell>
          <cell r="CG136">
            <v>228.93</v>
          </cell>
          <cell r="CH136">
            <v>1</v>
          </cell>
          <cell r="CI136">
            <v>0</v>
          </cell>
          <cell r="CJ136">
            <v>0</v>
          </cell>
          <cell r="CK136">
            <v>0</v>
          </cell>
          <cell r="CL136">
            <v>0</v>
          </cell>
          <cell r="CM136">
            <v>693277</v>
          </cell>
          <cell r="CN136">
            <v>378.93</v>
          </cell>
          <cell r="CO136">
            <v>378.93</v>
          </cell>
          <cell r="CP136">
            <v>1</v>
          </cell>
          <cell r="CQ136">
            <v>0</v>
          </cell>
          <cell r="CR136">
            <v>0</v>
          </cell>
          <cell r="CS136">
            <v>0</v>
          </cell>
          <cell r="CT136">
            <v>0</v>
          </cell>
          <cell r="CU136">
            <v>688550.57</v>
          </cell>
          <cell r="CV136">
            <v>376.34</v>
          </cell>
          <cell r="CW136">
            <v>376.34</v>
          </cell>
          <cell r="CX136">
            <v>1</v>
          </cell>
          <cell r="CY136">
            <v>0</v>
          </cell>
          <cell r="CZ136">
            <v>0</v>
          </cell>
          <cell r="DA136">
            <v>0</v>
          </cell>
          <cell r="DB136">
            <v>0</v>
          </cell>
          <cell r="DC136">
            <v>683959.17</v>
          </cell>
          <cell r="DD136">
            <v>299.07</v>
          </cell>
          <cell r="DE136">
            <v>299.07</v>
          </cell>
          <cell r="DF136">
            <v>1</v>
          </cell>
          <cell r="DG136">
            <v>0</v>
          </cell>
          <cell r="DH136">
            <v>0</v>
          </cell>
          <cell r="DI136">
            <v>0</v>
          </cell>
          <cell r="DJ136">
            <v>0</v>
          </cell>
          <cell r="DY136" t="str">
            <v>normal/no action</v>
          </cell>
          <cell r="EA136" t="str">
            <v xml:space="preserve"> </v>
          </cell>
          <cell r="EB136" t="str">
            <v>normal/no action</v>
          </cell>
          <cell r="ED136" t="str">
            <v xml:space="preserve"> </v>
          </cell>
          <cell r="EE136" t="str">
            <v>normal/no action</v>
          </cell>
          <cell r="EG136" t="str">
            <v xml:space="preserve"> </v>
          </cell>
          <cell r="EH136" t="str">
            <v>normal/no action</v>
          </cell>
          <cell r="EJ136" t="str">
            <v xml:space="preserve"> </v>
          </cell>
          <cell r="EK136" t="str">
            <v>ชั้นNotice0</v>
          </cell>
          <cell r="EM136" t="str">
            <v xml:space="preserve"> </v>
          </cell>
          <cell r="EN136" t="str">
            <v>normal/no action</v>
          </cell>
          <cell r="EP136" t="str">
            <v xml:space="preserve"> </v>
          </cell>
          <cell r="EQ136" t="str">
            <v>normal/no action</v>
          </cell>
          <cell r="ES136" t="str">
            <v xml:space="preserve"> </v>
          </cell>
          <cell r="ET136" t="str">
            <v>normal/no action</v>
          </cell>
          <cell r="EV136" t="str">
            <v xml:space="preserve"> </v>
          </cell>
          <cell r="EW136" t="str">
            <v>normal/no action</v>
          </cell>
          <cell r="EY136" t="str">
            <v xml:space="preserve"> </v>
          </cell>
          <cell r="EZ136" t="str">
            <v>normal/no action</v>
          </cell>
          <cell r="FB136" t="str">
            <v xml:space="preserve"> </v>
          </cell>
          <cell r="FC136" t="str">
            <v>normal/no action</v>
          </cell>
          <cell r="FE136" t="str">
            <v xml:space="preserve"> </v>
          </cell>
          <cell r="FF136" t="str">
            <v>normal/no action</v>
          </cell>
          <cell r="FH136" t="str">
            <v xml:space="preserve"> </v>
          </cell>
          <cell r="FI136" t="str">
            <v>normal/no action</v>
          </cell>
          <cell r="FK136" t="str">
            <v xml:space="preserve"> </v>
          </cell>
        </row>
        <row r="137">
          <cell r="B137" t="str">
            <v>001-00000756-4</v>
          </cell>
          <cell r="C137" t="str">
            <v>h</v>
          </cell>
          <cell r="D137" t="str">
            <v xml:space="preserve">นาย เรืองฤทธิ์ รุ่งเรืองวัฒน์ </v>
          </cell>
          <cell r="E137" t="str">
            <v>normal/no action</v>
          </cell>
          <cell r="F137">
            <v>300</v>
          </cell>
          <cell r="H137">
            <v>35184</v>
          </cell>
          <cell r="I137">
            <v>2667600</v>
          </cell>
          <cell r="J137">
            <v>1600560</v>
          </cell>
          <cell r="K137">
            <v>945099.97</v>
          </cell>
          <cell r="L137">
            <v>582.6</v>
          </cell>
          <cell r="M137">
            <v>582.6</v>
          </cell>
          <cell r="N137">
            <v>4</v>
          </cell>
          <cell r="O137">
            <v>0</v>
          </cell>
          <cell r="P137">
            <v>0</v>
          </cell>
          <cell r="Q137">
            <v>0</v>
          </cell>
          <cell r="R137">
            <v>0</v>
          </cell>
          <cell r="S137">
            <v>924820.13</v>
          </cell>
          <cell r="T137">
            <v>570.09</v>
          </cell>
          <cell r="U137">
            <v>570.09</v>
          </cell>
          <cell r="V137">
            <v>4</v>
          </cell>
          <cell r="W137">
            <v>0</v>
          </cell>
          <cell r="X137">
            <v>0</v>
          </cell>
          <cell r="Y137">
            <v>0</v>
          </cell>
          <cell r="Z137">
            <v>0</v>
          </cell>
          <cell r="AA137">
            <v>924820.13</v>
          </cell>
          <cell r="AB137">
            <v>6081</v>
          </cell>
          <cell r="AC137">
            <v>6081</v>
          </cell>
          <cell r="AD137">
            <v>1</v>
          </cell>
          <cell r="AE137">
            <v>0</v>
          </cell>
          <cell r="AF137">
            <v>0</v>
          </cell>
          <cell r="AG137">
            <v>0</v>
          </cell>
          <cell r="AH137">
            <v>0</v>
          </cell>
          <cell r="AI137">
            <v>883675.35</v>
          </cell>
          <cell r="AJ137">
            <v>363.15</v>
          </cell>
          <cell r="AK137">
            <v>363.15</v>
          </cell>
          <cell r="AL137">
            <v>5</v>
          </cell>
          <cell r="AM137">
            <v>0</v>
          </cell>
          <cell r="AN137">
            <v>0</v>
          </cell>
          <cell r="AO137">
            <v>0</v>
          </cell>
          <cell r="AP137">
            <v>0</v>
          </cell>
          <cell r="AQ137">
            <v>883675.35</v>
          </cell>
          <cell r="AR137">
            <v>5810.47</v>
          </cell>
          <cell r="AS137">
            <v>5810.47</v>
          </cell>
          <cell r="AT137">
            <v>1</v>
          </cell>
          <cell r="AU137">
            <v>0</v>
          </cell>
          <cell r="AV137">
            <v>0</v>
          </cell>
          <cell r="AW137">
            <v>0</v>
          </cell>
          <cell r="AX137">
            <v>0</v>
          </cell>
          <cell r="AY137">
            <v>863004.24</v>
          </cell>
          <cell r="AZ137">
            <v>5674.55</v>
          </cell>
          <cell r="BA137">
            <v>5674.55</v>
          </cell>
          <cell r="BB137">
            <v>1</v>
          </cell>
          <cell r="BC137">
            <v>0</v>
          </cell>
          <cell r="BD137">
            <v>0</v>
          </cell>
          <cell r="BE137">
            <v>0</v>
          </cell>
          <cell r="BF137">
            <v>0</v>
          </cell>
          <cell r="BG137">
            <v>820920.06</v>
          </cell>
          <cell r="BH137">
            <v>337.36</v>
          </cell>
          <cell r="BI137">
            <v>337.36</v>
          </cell>
          <cell r="BJ137">
            <v>0</v>
          </cell>
          <cell r="BK137">
            <v>0</v>
          </cell>
          <cell r="BL137">
            <v>0</v>
          </cell>
          <cell r="BM137">
            <v>0</v>
          </cell>
          <cell r="BN137">
            <v>0</v>
          </cell>
          <cell r="BO137">
            <v>799680.52</v>
          </cell>
          <cell r="BP137">
            <v>492.96</v>
          </cell>
          <cell r="BQ137">
            <v>492.96</v>
          </cell>
          <cell r="BR137">
            <v>0</v>
          </cell>
          <cell r="BS137">
            <v>0</v>
          </cell>
          <cell r="BT137">
            <v>0</v>
          </cell>
          <cell r="BU137">
            <v>0</v>
          </cell>
          <cell r="BV137">
            <v>0</v>
          </cell>
          <cell r="BW137">
            <v>778145.75</v>
          </cell>
          <cell r="BX137">
            <v>799.47</v>
          </cell>
          <cell r="BY137">
            <v>799.47</v>
          </cell>
          <cell r="BZ137">
            <v>0</v>
          </cell>
          <cell r="CA137">
            <v>0</v>
          </cell>
          <cell r="CB137">
            <v>0</v>
          </cell>
          <cell r="CC137">
            <v>0</v>
          </cell>
          <cell r="CD137">
            <v>0</v>
          </cell>
          <cell r="CE137">
            <v>778145.75</v>
          </cell>
          <cell r="CF137">
            <v>5596.26</v>
          </cell>
          <cell r="CG137">
            <v>5596.26</v>
          </cell>
          <cell r="CH137">
            <v>1</v>
          </cell>
          <cell r="CI137">
            <v>0</v>
          </cell>
          <cell r="CJ137">
            <v>0</v>
          </cell>
          <cell r="CK137">
            <v>0</v>
          </cell>
          <cell r="CL137">
            <v>0</v>
          </cell>
          <cell r="CM137">
            <v>757282.12</v>
          </cell>
          <cell r="CN137">
            <v>4979.3900000000003</v>
          </cell>
          <cell r="CO137">
            <v>4979.3900000000003</v>
          </cell>
          <cell r="CP137">
            <v>1</v>
          </cell>
          <cell r="CQ137">
            <v>0</v>
          </cell>
          <cell r="CR137">
            <v>0</v>
          </cell>
          <cell r="CS137">
            <v>0</v>
          </cell>
          <cell r="CT137">
            <v>0</v>
          </cell>
          <cell r="CU137">
            <v>713879.7</v>
          </cell>
          <cell r="CV137">
            <v>293.38</v>
          </cell>
          <cell r="CW137">
            <v>293.38</v>
          </cell>
          <cell r="CX137">
            <v>0</v>
          </cell>
          <cell r="CY137">
            <v>0</v>
          </cell>
          <cell r="CZ137">
            <v>0</v>
          </cell>
          <cell r="DA137">
            <v>0</v>
          </cell>
          <cell r="DB137">
            <v>0</v>
          </cell>
          <cell r="DC137">
            <v>691980.33</v>
          </cell>
          <cell r="DD137">
            <v>426.57</v>
          </cell>
          <cell r="DE137">
            <v>426.57</v>
          </cell>
          <cell r="DF137">
            <v>0</v>
          </cell>
          <cell r="DG137">
            <v>0</v>
          </cell>
          <cell r="DH137">
            <v>0</v>
          </cell>
          <cell r="DI137">
            <v>0</v>
          </cell>
          <cell r="DJ137">
            <v>0</v>
          </cell>
          <cell r="DY137" t="str">
            <v>normal/no action</v>
          </cell>
          <cell r="EA137" t="str">
            <v xml:space="preserve"> </v>
          </cell>
          <cell r="EB137" t="str">
            <v>normal/no action</v>
          </cell>
          <cell r="ED137" t="str">
            <v xml:space="preserve"> </v>
          </cell>
          <cell r="EE137" t="str">
            <v>normal/no action</v>
          </cell>
          <cell r="EG137" t="str">
            <v xml:space="preserve"> </v>
          </cell>
          <cell r="EH137" t="str">
            <v>normal/no action</v>
          </cell>
          <cell r="EJ137" t="str">
            <v xml:space="preserve"> </v>
          </cell>
          <cell r="EK137" t="str">
            <v>normal/no action</v>
          </cell>
          <cell r="EM137" t="str">
            <v xml:space="preserve"> </v>
          </cell>
          <cell r="EN137" t="str">
            <v>normal/no action</v>
          </cell>
          <cell r="EP137" t="str">
            <v xml:space="preserve"> </v>
          </cell>
          <cell r="EQ137" t="str">
            <v>normal/no action</v>
          </cell>
          <cell r="ES137" t="str">
            <v xml:space="preserve"> </v>
          </cell>
          <cell r="ET137" t="str">
            <v>normal/no action</v>
          </cell>
          <cell r="EV137" t="str">
            <v xml:space="preserve"> </v>
          </cell>
          <cell r="EW137" t="str">
            <v>normal/no action</v>
          </cell>
          <cell r="EY137" t="str">
            <v xml:space="preserve"> </v>
          </cell>
          <cell r="EZ137" t="str">
            <v>normal/no action</v>
          </cell>
          <cell r="FB137" t="str">
            <v xml:space="preserve"> </v>
          </cell>
          <cell r="FC137" t="str">
            <v>normal/no action</v>
          </cell>
          <cell r="FE137" t="str">
            <v xml:space="preserve"> </v>
          </cell>
          <cell r="FF137" t="str">
            <v>normal/no action</v>
          </cell>
          <cell r="FH137" t="str">
            <v xml:space="preserve"> </v>
          </cell>
          <cell r="FI137" t="str">
            <v>normal/no action</v>
          </cell>
          <cell r="FK137" t="str">
            <v xml:space="preserve"> </v>
          </cell>
        </row>
        <row r="138">
          <cell r="B138" t="str">
            <v>001-00000739-1</v>
          </cell>
          <cell r="C138" t="str">
            <v>h</v>
          </cell>
          <cell r="D138" t="str">
            <v xml:space="preserve">นาง อรุณี ศรีมณฑล </v>
          </cell>
          <cell r="E138" t="str">
            <v>normal/no action</v>
          </cell>
          <cell r="F138">
            <v>100</v>
          </cell>
          <cell r="H138">
            <v>35846</v>
          </cell>
          <cell r="I138">
            <v>1983750</v>
          </cell>
          <cell r="J138">
            <v>1190250</v>
          </cell>
          <cell r="K138">
            <v>873588.69</v>
          </cell>
          <cell r="L138">
            <v>1005.23</v>
          </cell>
          <cell r="M138">
            <v>1005.23</v>
          </cell>
          <cell r="N138">
            <v>1</v>
          </cell>
          <cell r="O138">
            <v>0</v>
          </cell>
          <cell r="P138">
            <v>0</v>
          </cell>
          <cell r="Q138">
            <v>0</v>
          </cell>
          <cell r="R138">
            <v>0</v>
          </cell>
          <cell r="S138">
            <v>860117.43</v>
          </cell>
          <cell r="T138">
            <v>659.82</v>
          </cell>
          <cell r="U138">
            <v>659.82</v>
          </cell>
          <cell r="V138">
            <v>1</v>
          </cell>
          <cell r="W138">
            <v>0</v>
          </cell>
          <cell r="X138">
            <v>0</v>
          </cell>
          <cell r="Y138">
            <v>0</v>
          </cell>
          <cell r="Z138">
            <v>0</v>
          </cell>
          <cell r="AA138">
            <v>845736.15</v>
          </cell>
          <cell r="AB138">
            <v>810.98</v>
          </cell>
          <cell r="AC138">
            <v>810.98</v>
          </cell>
          <cell r="AD138">
            <v>3</v>
          </cell>
          <cell r="AE138">
            <v>0</v>
          </cell>
          <cell r="AF138">
            <v>0</v>
          </cell>
          <cell r="AG138">
            <v>0</v>
          </cell>
          <cell r="AH138">
            <v>0</v>
          </cell>
          <cell r="AI138">
            <v>832088.62</v>
          </cell>
          <cell r="AJ138">
            <v>478.74</v>
          </cell>
          <cell r="AK138">
            <v>478.74</v>
          </cell>
          <cell r="AL138">
            <v>1</v>
          </cell>
          <cell r="AM138">
            <v>0</v>
          </cell>
          <cell r="AN138">
            <v>0</v>
          </cell>
          <cell r="AO138">
            <v>0</v>
          </cell>
          <cell r="AP138">
            <v>0</v>
          </cell>
          <cell r="AQ138">
            <v>817875.98</v>
          </cell>
          <cell r="AR138">
            <v>470.56</v>
          </cell>
          <cell r="AS138">
            <v>470.56</v>
          </cell>
          <cell r="AT138">
            <v>3</v>
          </cell>
          <cell r="AU138">
            <v>0</v>
          </cell>
          <cell r="AV138">
            <v>0</v>
          </cell>
          <cell r="AW138">
            <v>0</v>
          </cell>
          <cell r="AX138">
            <v>0</v>
          </cell>
          <cell r="AY138">
            <v>803424.72</v>
          </cell>
          <cell r="AZ138">
            <v>770.41</v>
          </cell>
          <cell r="BA138">
            <v>770.41</v>
          </cell>
          <cell r="BB138">
            <v>3</v>
          </cell>
          <cell r="BC138">
            <v>0</v>
          </cell>
          <cell r="BD138">
            <v>0</v>
          </cell>
          <cell r="BE138">
            <v>0</v>
          </cell>
          <cell r="BF138">
            <v>0</v>
          </cell>
          <cell r="BG138">
            <v>789355.33</v>
          </cell>
          <cell r="BH138">
            <v>454.15</v>
          </cell>
          <cell r="BI138">
            <v>454.15</v>
          </cell>
          <cell r="BJ138">
            <v>3</v>
          </cell>
          <cell r="BK138">
            <v>0</v>
          </cell>
          <cell r="BL138">
            <v>0</v>
          </cell>
          <cell r="BM138">
            <v>0</v>
          </cell>
          <cell r="BN138">
            <v>0</v>
          </cell>
          <cell r="BO138">
            <v>773696.82</v>
          </cell>
          <cell r="BP138">
            <v>593.52</v>
          </cell>
          <cell r="BQ138">
            <v>593.52</v>
          </cell>
          <cell r="BR138">
            <v>3</v>
          </cell>
          <cell r="BS138">
            <v>0</v>
          </cell>
          <cell r="BT138">
            <v>0</v>
          </cell>
          <cell r="BU138">
            <v>0</v>
          </cell>
          <cell r="BV138">
            <v>0</v>
          </cell>
          <cell r="BW138">
            <v>757948.22</v>
          </cell>
          <cell r="BX138">
            <v>726.8</v>
          </cell>
          <cell r="BY138">
            <v>726.8</v>
          </cell>
          <cell r="BZ138">
            <v>3</v>
          </cell>
          <cell r="CA138">
            <v>0</v>
          </cell>
          <cell r="CB138">
            <v>0</v>
          </cell>
          <cell r="CC138">
            <v>0</v>
          </cell>
          <cell r="CD138">
            <v>0</v>
          </cell>
          <cell r="CE138">
            <v>742399.74</v>
          </cell>
          <cell r="CF138">
            <v>427.13</v>
          </cell>
          <cell r="CG138">
            <v>427.13</v>
          </cell>
          <cell r="CH138">
            <v>3</v>
          </cell>
          <cell r="CI138">
            <v>0</v>
          </cell>
          <cell r="CJ138">
            <v>0</v>
          </cell>
          <cell r="CK138">
            <v>0</v>
          </cell>
          <cell r="CL138">
            <v>0</v>
          </cell>
          <cell r="CM138">
            <v>726328.7</v>
          </cell>
          <cell r="CN138">
            <v>696.48</v>
          </cell>
          <cell r="CO138">
            <v>696.48</v>
          </cell>
          <cell r="CP138">
            <v>3</v>
          </cell>
          <cell r="CQ138">
            <v>0</v>
          </cell>
          <cell r="CR138">
            <v>0</v>
          </cell>
          <cell r="CS138">
            <v>0</v>
          </cell>
          <cell r="CT138">
            <v>0</v>
          </cell>
          <cell r="CU138">
            <v>710307.58</v>
          </cell>
          <cell r="CV138">
            <v>681.12</v>
          </cell>
          <cell r="CW138">
            <v>681.12</v>
          </cell>
          <cell r="CX138">
            <v>3</v>
          </cell>
          <cell r="CY138">
            <v>0</v>
          </cell>
          <cell r="CZ138">
            <v>0</v>
          </cell>
          <cell r="DA138">
            <v>0</v>
          </cell>
          <cell r="DB138">
            <v>0</v>
          </cell>
          <cell r="DC138">
            <v>694466.73</v>
          </cell>
          <cell r="DD138">
            <v>532.74</v>
          </cell>
          <cell r="DE138">
            <v>532.74</v>
          </cell>
          <cell r="DF138">
            <v>3</v>
          </cell>
          <cell r="DG138">
            <v>0</v>
          </cell>
          <cell r="DH138">
            <v>0</v>
          </cell>
          <cell r="DI138">
            <v>0</v>
          </cell>
          <cell r="DJ138">
            <v>0</v>
          </cell>
          <cell r="DY138" t="str">
            <v>normal/no action</v>
          </cell>
          <cell r="EA138" t="str">
            <v xml:space="preserve"> </v>
          </cell>
          <cell r="EB138" t="str">
            <v>normal/no action</v>
          </cell>
          <cell r="ED138" t="str">
            <v xml:space="preserve"> </v>
          </cell>
          <cell r="EE138" t="str">
            <v>normal/no action</v>
          </cell>
          <cell r="EG138" t="str">
            <v xml:space="preserve"> </v>
          </cell>
          <cell r="EH138" t="str">
            <v>normal/no action</v>
          </cell>
          <cell r="EJ138" t="str">
            <v xml:space="preserve"> </v>
          </cell>
          <cell r="EK138" t="str">
            <v>ชั้นNotice0</v>
          </cell>
          <cell r="EM138" t="str">
            <v xml:space="preserve"> </v>
          </cell>
          <cell r="EN138" t="str">
            <v>normal/no action</v>
          </cell>
          <cell r="EP138" t="str">
            <v>ผ่อนชำระปกติ (เป็นค่างวดค้างเก่า)</v>
          </cell>
          <cell r="EQ138" t="str">
            <v>normal/no action</v>
          </cell>
          <cell r="ES138" t="str">
            <v>ผ่อนชำระปกติ (เป็นค่างวดค้างเก่า)</v>
          </cell>
          <cell r="ET138" t="str">
            <v>normal/no action</v>
          </cell>
          <cell r="EV138" t="str">
            <v>ผ่อนชำระปกติ (เป็นค่างวดค้างเก่า)</v>
          </cell>
          <cell r="EW138" t="str">
            <v>normal/no action</v>
          </cell>
          <cell r="EY138" t="str">
            <v>ผ่อนชำระปกติ (เป็นค่างวดค้างเก่า)</v>
          </cell>
          <cell r="EZ138" t="str">
            <v>normal/no action</v>
          </cell>
          <cell r="FB138" t="str">
            <v>ผ่อนชำระปกติ (เป็นค่างวดค้างเก่า)</v>
          </cell>
          <cell r="FC138" t="str">
            <v>normal/no action</v>
          </cell>
          <cell r="FE138" t="str">
            <v>ผ่อนชำระปกติ (เป็นค่างวดค้างเก่า)</v>
          </cell>
          <cell r="FF138" t="str">
            <v>normal/no action</v>
          </cell>
          <cell r="FH138" t="str">
            <v>ผ่อนชำระปกติ (เป็นค่างวดค้างเก่า)</v>
          </cell>
          <cell r="FI138" t="str">
            <v>normal/no action</v>
          </cell>
          <cell r="FK138" t="str">
            <v>ผ่อนชำระปกติ (เป็นค่างวดค้างเก่า)</v>
          </cell>
        </row>
        <row r="139">
          <cell r="B139" t="str">
            <v>001-00000829-4</v>
          </cell>
          <cell r="C139" t="str">
            <v>h</v>
          </cell>
          <cell r="D139" t="str">
            <v>นาย ประเสริฐ ด่านเจริญกุล / นางพิมพ์สิริ  ด่านเจริญกุล</v>
          </cell>
          <cell r="E139" t="str">
            <v>normal/no action</v>
          </cell>
          <cell r="F139">
            <v>100</v>
          </cell>
          <cell r="H139">
            <v>35812</v>
          </cell>
          <cell r="I139">
            <v>1194117.8516237705</v>
          </cell>
          <cell r="J139">
            <v>716470.71097426233</v>
          </cell>
          <cell r="K139">
            <v>702480.36</v>
          </cell>
          <cell r="L139">
            <v>269.44</v>
          </cell>
          <cell r="M139">
            <v>269.44</v>
          </cell>
          <cell r="N139">
            <v>13</v>
          </cell>
          <cell r="O139">
            <v>342273.00725148403</v>
          </cell>
          <cell r="P139">
            <v>269.44000000000233</v>
          </cell>
          <cell r="Q139">
            <v>462342.12483432266</v>
          </cell>
          <cell r="R139">
            <v>269.44000000000233</v>
          </cell>
          <cell r="S139">
            <v>701522.03</v>
          </cell>
          <cell r="T139">
            <v>403.62</v>
          </cell>
          <cell r="U139">
            <v>403.62</v>
          </cell>
          <cell r="V139">
            <v>13</v>
          </cell>
          <cell r="W139">
            <v>341172.92334230785</v>
          </cell>
          <cell r="X139">
            <v>403.61999999999534</v>
          </cell>
          <cell r="Y139">
            <v>461289.29222820525</v>
          </cell>
          <cell r="Z139">
            <v>403.61999999999534</v>
          </cell>
          <cell r="AA139">
            <v>701522.03</v>
          </cell>
          <cell r="AB139">
            <v>4305.24</v>
          </cell>
          <cell r="AC139">
            <v>4305.24</v>
          </cell>
          <cell r="AD139">
            <v>4</v>
          </cell>
          <cell r="AE139">
            <v>341172.92334230785</v>
          </cell>
          <cell r="AF139">
            <v>4305.2399999999907</v>
          </cell>
          <cell r="AG139">
            <v>0</v>
          </cell>
          <cell r="AH139">
            <v>0</v>
          </cell>
          <cell r="AI139">
            <v>699587.81</v>
          </cell>
          <cell r="AJ139">
            <v>402.5</v>
          </cell>
          <cell r="AK139">
            <v>402.5</v>
          </cell>
          <cell r="AL139">
            <v>14</v>
          </cell>
          <cell r="AM139">
            <v>338950.70050648384</v>
          </cell>
          <cell r="AN139">
            <v>402.5</v>
          </cell>
          <cell r="AO139">
            <v>459163.0703376559</v>
          </cell>
          <cell r="AP139">
            <v>402.5</v>
          </cell>
          <cell r="AQ139">
            <v>698612.83</v>
          </cell>
          <cell r="AR139">
            <v>401.94</v>
          </cell>
          <cell r="AS139">
            <v>401.94</v>
          </cell>
          <cell r="AT139">
            <v>3</v>
          </cell>
          <cell r="AU139">
            <v>337829.49628412735</v>
          </cell>
          <cell r="AV139">
            <v>401.94000000000233</v>
          </cell>
          <cell r="AW139">
            <v>0</v>
          </cell>
          <cell r="AX139">
            <v>0</v>
          </cell>
          <cell r="AY139">
            <v>697632.24</v>
          </cell>
          <cell r="AZ139">
            <v>535.16999999999996</v>
          </cell>
          <cell r="BA139">
            <v>535.16999999999996</v>
          </cell>
          <cell r="BB139">
            <v>3</v>
          </cell>
          <cell r="BC139">
            <v>336701.15096238785</v>
          </cell>
          <cell r="BD139">
            <v>535.1699999999837</v>
          </cell>
          <cell r="BE139">
            <v>0</v>
          </cell>
          <cell r="BF139">
            <v>0</v>
          </cell>
          <cell r="BG139">
            <v>696779.81</v>
          </cell>
          <cell r="BH139">
            <v>400.89</v>
          </cell>
          <cell r="BI139">
            <v>400.89</v>
          </cell>
          <cell r="BJ139">
            <v>3</v>
          </cell>
          <cell r="BK139">
            <v>0</v>
          </cell>
          <cell r="BL139">
            <v>0</v>
          </cell>
          <cell r="BM139">
            <v>0</v>
          </cell>
          <cell r="BN139">
            <v>0</v>
          </cell>
          <cell r="BO139">
            <v>696779.81</v>
          </cell>
          <cell r="BP139">
            <v>4543.3900000000003</v>
          </cell>
          <cell r="BQ139">
            <v>4543.3900000000003</v>
          </cell>
          <cell r="BR139">
            <v>4</v>
          </cell>
          <cell r="BS139">
            <v>0</v>
          </cell>
          <cell r="BT139">
            <v>0</v>
          </cell>
          <cell r="BU139">
            <v>0</v>
          </cell>
          <cell r="BV139">
            <v>0</v>
          </cell>
          <cell r="BW139">
            <v>695331.78</v>
          </cell>
          <cell r="BX139">
            <v>133.35</v>
          </cell>
          <cell r="BY139">
            <v>133.35</v>
          </cell>
          <cell r="BZ139">
            <v>3</v>
          </cell>
          <cell r="CA139">
            <v>0</v>
          </cell>
          <cell r="CB139">
            <v>0</v>
          </cell>
          <cell r="CC139">
            <v>0</v>
          </cell>
          <cell r="CD139">
            <v>0</v>
          </cell>
          <cell r="CE139">
            <v>695331.78</v>
          </cell>
          <cell r="CF139">
            <v>4133.8900000000003</v>
          </cell>
          <cell r="CG139">
            <v>4133.8900000000003</v>
          </cell>
          <cell r="CH139">
            <v>4</v>
          </cell>
          <cell r="CI139">
            <v>0</v>
          </cell>
          <cell r="CJ139">
            <v>0</v>
          </cell>
          <cell r="CK139">
            <v>0</v>
          </cell>
          <cell r="CL139">
            <v>0</v>
          </cell>
          <cell r="CM139">
            <v>695331.78</v>
          </cell>
          <cell r="CN139">
            <v>3267.78</v>
          </cell>
          <cell r="CO139">
            <v>3267.78</v>
          </cell>
          <cell r="CP139">
            <v>4</v>
          </cell>
          <cell r="CQ139">
            <v>0</v>
          </cell>
          <cell r="CR139">
            <v>0</v>
          </cell>
          <cell r="CS139">
            <v>0</v>
          </cell>
          <cell r="CT139">
            <v>0</v>
          </cell>
          <cell r="CU139">
            <v>695331.78</v>
          </cell>
          <cell r="CV139">
            <v>7268.32</v>
          </cell>
          <cell r="CW139">
            <v>7268.32</v>
          </cell>
          <cell r="CX139">
            <v>5</v>
          </cell>
          <cell r="CY139">
            <v>0</v>
          </cell>
          <cell r="CZ139">
            <v>0</v>
          </cell>
          <cell r="DA139">
            <v>0</v>
          </cell>
          <cell r="DB139">
            <v>0</v>
          </cell>
          <cell r="DC139">
            <v>695331.78</v>
          </cell>
          <cell r="DD139">
            <v>6402.21</v>
          </cell>
          <cell r="DE139">
            <v>6402.21</v>
          </cell>
          <cell r="DF139">
            <v>5</v>
          </cell>
          <cell r="DG139">
            <v>0</v>
          </cell>
          <cell r="DH139">
            <v>0</v>
          </cell>
          <cell r="DI139">
            <v>0</v>
          </cell>
          <cell r="DJ139">
            <v>0</v>
          </cell>
          <cell r="DY139" t="str">
            <v>normal/no action</v>
          </cell>
          <cell r="EA139" t="str">
            <v xml:space="preserve"> </v>
          </cell>
          <cell r="EB139" t="str">
            <v>normal/no action</v>
          </cell>
          <cell r="ED139" t="str">
            <v xml:space="preserve"> </v>
          </cell>
          <cell r="EE139" t="str">
            <v>normal/no action</v>
          </cell>
          <cell r="EG139" t="str">
            <v xml:space="preserve"> </v>
          </cell>
          <cell r="EH139" t="str">
            <v>normal/no action</v>
          </cell>
          <cell r="EJ139" t="str">
            <v xml:space="preserve"> </v>
          </cell>
          <cell r="EK139" t="str">
            <v>normal/no action</v>
          </cell>
          <cell r="EM139" t="str">
            <v xml:space="preserve"> </v>
          </cell>
          <cell r="EN139" t="str">
            <v>normal/no action</v>
          </cell>
          <cell r="EP139" t="str">
            <v>ผ่อนชำระปกติ (เป็นค่างวดค้างเก่า)</v>
          </cell>
          <cell r="EQ139" t="str">
            <v>normal/no action</v>
          </cell>
          <cell r="ES139" t="str">
            <v>ผ่อนชำระปกติ (เป็นค่างวดค้างเก่า)</v>
          </cell>
          <cell r="ET139" t="str">
            <v>normal/no action</v>
          </cell>
          <cell r="EV139" t="str">
            <v>ผ่อนชำระปกติ (เป็นค่างวดค้างเก่า)</v>
          </cell>
          <cell r="EW139" t="str">
            <v>normal/no action</v>
          </cell>
          <cell r="EY139" t="str">
            <v>ผ่อนชำระปกติ (เป็นค่างวดค้างเก่า)</v>
          </cell>
          <cell r="EZ139" t="str">
            <v>normal/no action</v>
          </cell>
          <cell r="FB139" t="str">
            <v>ผ่อนชำระปกติ (เป็นค่างวดค้างเก่า)</v>
          </cell>
          <cell r="FC139" t="str">
            <v>normal/no action</v>
          </cell>
          <cell r="FE139" t="str">
            <v>ผ่อนชำระปกติ (เป็นค่างวดค้างเก่า)</v>
          </cell>
          <cell r="FF139" t="str">
            <v>normal/no action</v>
          </cell>
          <cell r="FH139" t="str">
            <v>ผ่อนชำระปกติ (เป็นค่างวดค้างเก่า)</v>
          </cell>
          <cell r="FI139" t="str">
            <v>normal/no action</v>
          </cell>
          <cell r="FK139" t="str">
            <v>ผ่อนชำระปกติ (เป็นค่างวดค้างเก่า)</v>
          </cell>
        </row>
        <row r="140">
          <cell r="B140" t="str">
            <v>001-00000574-6</v>
          </cell>
          <cell r="C140" t="str">
            <v>h</v>
          </cell>
          <cell r="D140" t="str">
            <v>นาย วินัย ดำขำ / น.ส.วรรณา  นิพนธ์</v>
          </cell>
          <cell r="E140" t="str">
            <v>normal/no action</v>
          </cell>
          <cell r="F140">
            <v>400</v>
          </cell>
          <cell r="H140">
            <v>36339</v>
          </cell>
          <cell r="I140">
            <v>1300000</v>
          </cell>
          <cell r="J140">
            <v>780000</v>
          </cell>
          <cell r="K140">
            <v>775001.06</v>
          </cell>
          <cell r="L140">
            <v>148.63</v>
          </cell>
          <cell r="M140">
            <v>148.63</v>
          </cell>
          <cell r="N140">
            <v>9</v>
          </cell>
          <cell r="O140">
            <v>0</v>
          </cell>
          <cell r="P140">
            <v>0</v>
          </cell>
          <cell r="Q140">
            <v>0</v>
          </cell>
          <cell r="R140">
            <v>0</v>
          </cell>
          <cell r="S140">
            <v>775001.06</v>
          </cell>
          <cell r="T140">
            <v>4756.17</v>
          </cell>
          <cell r="U140">
            <v>4756.17</v>
          </cell>
          <cell r="V140">
            <v>10</v>
          </cell>
          <cell r="W140">
            <v>0</v>
          </cell>
          <cell r="X140">
            <v>0</v>
          </cell>
          <cell r="Y140">
            <v>0</v>
          </cell>
          <cell r="Z140">
            <v>0</v>
          </cell>
          <cell r="AA140">
            <v>775001.06</v>
          </cell>
          <cell r="AB140">
            <v>9066.4500000000007</v>
          </cell>
          <cell r="AC140">
            <v>9066.4500000000007</v>
          </cell>
          <cell r="AD140">
            <v>4</v>
          </cell>
          <cell r="AE140">
            <v>0</v>
          </cell>
          <cell r="AF140">
            <v>4067.5100000000566</v>
          </cell>
          <cell r="AG140">
            <v>0</v>
          </cell>
          <cell r="AH140">
            <v>0</v>
          </cell>
          <cell r="AI140">
            <v>775001.06</v>
          </cell>
          <cell r="AJ140">
            <v>13673.99</v>
          </cell>
          <cell r="AK140">
            <v>13673.99</v>
          </cell>
          <cell r="AL140">
            <v>12</v>
          </cell>
          <cell r="AM140">
            <v>0</v>
          </cell>
          <cell r="AN140">
            <v>8675.0500000000557</v>
          </cell>
          <cell r="AO140">
            <v>0</v>
          </cell>
          <cell r="AP140">
            <v>0</v>
          </cell>
          <cell r="AQ140">
            <v>761496.29</v>
          </cell>
          <cell r="AR140">
            <v>1314.36</v>
          </cell>
          <cell r="AS140">
            <v>1314.36</v>
          </cell>
          <cell r="AT140">
            <v>3</v>
          </cell>
          <cell r="AU140">
            <v>0</v>
          </cell>
          <cell r="AV140">
            <v>0</v>
          </cell>
          <cell r="AW140">
            <v>0</v>
          </cell>
          <cell r="AX140">
            <v>0</v>
          </cell>
          <cell r="AY140">
            <v>747753.74</v>
          </cell>
          <cell r="AZ140">
            <v>573.61</v>
          </cell>
          <cell r="BA140">
            <v>573.61</v>
          </cell>
          <cell r="BB140">
            <v>2</v>
          </cell>
          <cell r="BC140">
            <v>0</v>
          </cell>
          <cell r="BD140">
            <v>0</v>
          </cell>
          <cell r="BE140">
            <v>0</v>
          </cell>
          <cell r="BF140">
            <v>0</v>
          </cell>
          <cell r="BG140">
            <v>742099.28</v>
          </cell>
          <cell r="BH140">
            <v>426.96</v>
          </cell>
          <cell r="BI140">
            <v>426.96</v>
          </cell>
          <cell r="BJ140">
            <v>2</v>
          </cell>
          <cell r="BK140">
            <v>0</v>
          </cell>
          <cell r="BL140">
            <v>0</v>
          </cell>
          <cell r="BM140">
            <v>0</v>
          </cell>
          <cell r="BN140">
            <v>0</v>
          </cell>
          <cell r="BO140">
            <v>736268.89</v>
          </cell>
          <cell r="BP140">
            <v>564.80999999999995</v>
          </cell>
          <cell r="BQ140">
            <v>564.80999999999995</v>
          </cell>
          <cell r="BR140">
            <v>2</v>
          </cell>
          <cell r="BS140">
            <v>0</v>
          </cell>
          <cell r="BT140">
            <v>0</v>
          </cell>
          <cell r="BU140">
            <v>0</v>
          </cell>
          <cell r="BV140">
            <v>0</v>
          </cell>
          <cell r="BW140">
            <v>729504.96</v>
          </cell>
          <cell r="BX140">
            <v>699.53</v>
          </cell>
          <cell r="BY140">
            <v>699.53</v>
          </cell>
          <cell r="BZ140">
            <v>2</v>
          </cell>
          <cell r="CA140">
            <v>0</v>
          </cell>
          <cell r="CB140">
            <v>0</v>
          </cell>
          <cell r="CC140">
            <v>0</v>
          </cell>
          <cell r="CD140">
            <v>0</v>
          </cell>
          <cell r="CE140">
            <v>722981.93</v>
          </cell>
          <cell r="CF140">
            <v>415.96</v>
          </cell>
          <cell r="CG140">
            <v>415.96</v>
          </cell>
          <cell r="CH140">
            <v>2</v>
          </cell>
          <cell r="CI140">
            <v>0</v>
          </cell>
          <cell r="CJ140">
            <v>0</v>
          </cell>
          <cell r="CK140">
            <v>0</v>
          </cell>
          <cell r="CL140">
            <v>0</v>
          </cell>
          <cell r="CM140">
            <v>716141.55</v>
          </cell>
          <cell r="CN140">
            <v>549.37</v>
          </cell>
          <cell r="CO140">
            <v>549.37</v>
          </cell>
          <cell r="CP140">
            <v>2</v>
          </cell>
          <cell r="CQ140">
            <v>0</v>
          </cell>
          <cell r="CR140">
            <v>0</v>
          </cell>
          <cell r="CS140">
            <v>0</v>
          </cell>
          <cell r="CT140">
            <v>0</v>
          </cell>
          <cell r="CU140">
            <v>709124.48</v>
          </cell>
          <cell r="CV140">
            <v>679.98</v>
          </cell>
          <cell r="CW140">
            <v>679.98</v>
          </cell>
          <cell r="CX140">
            <v>2</v>
          </cell>
          <cell r="CY140">
            <v>0</v>
          </cell>
          <cell r="CZ140">
            <v>0</v>
          </cell>
          <cell r="DA140">
            <v>0</v>
          </cell>
          <cell r="DB140">
            <v>0</v>
          </cell>
          <cell r="DC140">
            <v>702476.36</v>
          </cell>
          <cell r="DD140">
            <v>538.88</v>
          </cell>
          <cell r="DE140">
            <v>538.88</v>
          </cell>
          <cell r="DF140">
            <v>2</v>
          </cell>
          <cell r="DG140">
            <v>0</v>
          </cell>
          <cell r="DH140">
            <v>0</v>
          </cell>
          <cell r="DI140">
            <v>0</v>
          </cell>
          <cell r="DJ140">
            <v>0</v>
          </cell>
          <cell r="DY140" t="str">
            <v>normal/no action</v>
          </cell>
          <cell r="EA140" t="str">
            <v xml:space="preserve"> </v>
          </cell>
          <cell r="EB140" t="str">
            <v>normal/no action</v>
          </cell>
          <cell r="ED140" t="str">
            <v xml:space="preserve"> </v>
          </cell>
          <cell r="EE140" t="str">
            <v>normal/no action</v>
          </cell>
          <cell r="EG140" t="str">
            <v xml:space="preserve"> </v>
          </cell>
          <cell r="EH140" t="str">
            <v>normal/no action</v>
          </cell>
          <cell r="EJ140" t="str">
            <v xml:space="preserve"> </v>
          </cell>
          <cell r="EK140" t="str">
            <v>ชั้นNotice0</v>
          </cell>
          <cell r="EM140" t="str">
            <v xml:space="preserve"> </v>
          </cell>
          <cell r="EN140" t="str">
            <v>normal/no action</v>
          </cell>
          <cell r="EP140" t="str">
            <v>กลับมาผ่อนชำระเป็นปกติแล้ว</v>
          </cell>
          <cell r="EQ140" t="str">
            <v>normal/no action</v>
          </cell>
          <cell r="ES140" t="str">
            <v>กลับมาผ่อนชำระเป็นปกติแล้ว</v>
          </cell>
          <cell r="ET140" t="str">
            <v>normal/no action</v>
          </cell>
          <cell r="EV140" t="str">
            <v>กลับมาผ่อนชำระเป็นปกติแล้ว</v>
          </cell>
          <cell r="EW140" t="str">
            <v>normal/no action</v>
          </cell>
          <cell r="EY140" t="str">
            <v>กลับมาผ่อนชำระเป็นปกติแล้ว</v>
          </cell>
          <cell r="EZ140" t="str">
            <v>normal/no action</v>
          </cell>
          <cell r="FB140" t="str">
            <v>กลับมาผ่อนชำระเป็นปกติแล้ว</v>
          </cell>
          <cell r="FC140" t="str">
            <v>normal/no action</v>
          </cell>
          <cell r="FE140" t="str">
            <v>กลับมาผ่อนชำระเป็นปกติแล้ว</v>
          </cell>
          <cell r="FF140" t="str">
            <v>normal/no action</v>
          </cell>
          <cell r="FH140" t="str">
            <v>กลับมาผ่อนชำระเป็นปกติแล้ว</v>
          </cell>
          <cell r="FI140" t="str">
            <v>normal/no action</v>
          </cell>
          <cell r="FK140" t="str">
            <v>กลับมาผ่อนชำระเป็นปกติแล้ว</v>
          </cell>
        </row>
        <row r="141">
          <cell r="B141" t="str">
            <v>001-00000516-4</v>
          </cell>
          <cell r="C141" t="str">
            <v>h</v>
          </cell>
          <cell r="D141" t="str">
            <v xml:space="preserve">นาย สาธิต สัทธาพงศ์ </v>
          </cell>
          <cell r="E141" t="str">
            <v>normal/no action</v>
          </cell>
          <cell r="F141">
            <v>400</v>
          </cell>
          <cell r="H141">
            <v>35312</v>
          </cell>
          <cell r="I141">
            <v>5000000</v>
          </cell>
          <cell r="J141">
            <v>3000000</v>
          </cell>
          <cell r="K141">
            <v>983118.75</v>
          </cell>
          <cell r="L141">
            <v>5656.3</v>
          </cell>
          <cell r="M141">
            <v>5656.3</v>
          </cell>
          <cell r="N141">
            <v>0</v>
          </cell>
          <cell r="O141">
            <v>0</v>
          </cell>
          <cell r="P141">
            <v>0</v>
          </cell>
          <cell r="Q141">
            <v>0</v>
          </cell>
          <cell r="R141">
            <v>0</v>
          </cell>
          <cell r="S141">
            <v>961387.11</v>
          </cell>
          <cell r="T141">
            <v>4938.63</v>
          </cell>
          <cell r="U141">
            <v>4938.63</v>
          </cell>
          <cell r="V141">
            <v>0</v>
          </cell>
          <cell r="W141">
            <v>0</v>
          </cell>
          <cell r="X141">
            <v>0</v>
          </cell>
          <cell r="Y141">
            <v>0</v>
          </cell>
          <cell r="Z141">
            <v>0</v>
          </cell>
          <cell r="AA141">
            <v>938713.47</v>
          </cell>
          <cell r="AB141">
            <v>4629.2700000000004</v>
          </cell>
          <cell r="AC141">
            <v>4629.2700000000004</v>
          </cell>
          <cell r="AD141">
            <v>0</v>
          </cell>
          <cell r="AE141">
            <v>0</v>
          </cell>
          <cell r="AF141">
            <v>0</v>
          </cell>
          <cell r="AG141">
            <v>0</v>
          </cell>
          <cell r="AH141">
            <v>0</v>
          </cell>
          <cell r="AI141">
            <v>916092.95</v>
          </cell>
          <cell r="AJ141">
            <v>4517.72</v>
          </cell>
          <cell r="AK141">
            <v>4517.72</v>
          </cell>
          <cell r="AL141">
            <v>0</v>
          </cell>
          <cell r="AM141">
            <v>0</v>
          </cell>
          <cell r="AN141">
            <v>0</v>
          </cell>
          <cell r="AO141">
            <v>0</v>
          </cell>
          <cell r="AP141">
            <v>0</v>
          </cell>
          <cell r="AQ141">
            <v>892763.62</v>
          </cell>
          <cell r="AR141">
            <v>4769.5600000000004</v>
          </cell>
          <cell r="AS141">
            <v>4769.5600000000004</v>
          </cell>
          <cell r="AT141">
            <v>0</v>
          </cell>
          <cell r="AU141">
            <v>0</v>
          </cell>
          <cell r="AV141">
            <v>0</v>
          </cell>
          <cell r="AW141">
            <v>0</v>
          </cell>
          <cell r="AX141">
            <v>0</v>
          </cell>
          <cell r="AY141">
            <v>869850.4</v>
          </cell>
          <cell r="AZ141">
            <v>4647.1499999999996</v>
          </cell>
          <cell r="BA141">
            <v>4647.1499999999996</v>
          </cell>
          <cell r="BB141">
            <v>0</v>
          </cell>
          <cell r="BC141">
            <v>0</v>
          </cell>
          <cell r="BD141">
            <v>0</v>
          </cell>
          <cell r="BE141">
            <v>0</v>
          </cell>
          <cell r="BF141">
            <v>0</v>
          </cell>
          <cell r="BG141">
            <v>846969.97</v>
          </cell>
          <cell r="BH141">
            <v>4176.84</v>
          </cell>
          <cell r="BI141">
            <v>4176.84</v>
          </cell>
          <cell r="BJ141">
            <v>0</v>
          </cell>
          <cell r="BK141">
            <v>0</v>
          </cell>
          <cell r="BL141">
            <v>0</v>
          </cell>
          <cell r="BM141">
            <v>0</v>
          </cell>
          <cell r="BN141">
            <v>0</v>
          </cell>
          <cell r="BO141">
            <v>823242.95</v>
          </cell>
          <cell r="BP141">
            <v>4567.3100000000004</v>
          </cell>
          <cell r="BQ141">
            <v>4567.3100000000004</v>
          </cell>
          <cell r="BR141">
            <v>0</v>
          </cell>
          <cell r="BS141">
            <v>0</v>
          </cell>
          <cell r="BT141">
            <v>0</v>
          </cell>
          <cell r="BU141">
            <v>0</v>
          </cell>
          <cell r="BV141">
            <v>0</v>
          </cell>
          <cell r="BW141">
            <v>799886.9</v>
          </cell>
          <cell r="BX141">
            <v>4437.7299999999996</v>
          </cell>
          <cell r="BY141">
            <v>4437.7299999999996</v>
          </cell>
          <cell r="BZ141">
            <v>0</v>
          </cell>
          <cell r="CA141">
            <v>0</v>
          </cell>
          <cell r="CB141">
            <v>0</v>
          </cell>
          <cell r="CC141">
            <v>0</v>
          </cell>
          <cell r="CD141">
            <v>0</v>
          </cell>
          <cell r="CE141">
            <v>776546.43</v>
          </cell>
          <cell r="CF141">
            <v>3989.11</v>
          </cell>
          <cell r="CG141">
            <v>3989.11</v>
          </cell>
          <cell r="CH141">
            <v>0</v>
          </cell>
          <cell r="CI141">
            <v>0</v>
          </cell>
          <cell r="CJ141">
            <v>0</v>
          </cell>
          <cell r="CK141">
            <v>0</v>
          </cell>
          <cell r="CL141">
            <v>0</v>
          </cell>
          <cell r="CM141">
            <v>752573.8</v>
          </cell>
          <cell r="CN141">
            <v>4175.24</v>
          </cell>
          <cell r="CO141">
            <v>4175.24</v>
          </cell>
          <cell r="CP141">
            <v>0</v>
          </cell>
          <cell r="CQ141">
            <v>0</v>
          </cell>
          <cell r="CR141">
            <v>0</v>
          </cell>
          <cell r="CS141">
            <v>0</v>
          </cell>
          <cell r="CT141">
            <v>0</v>
          </cell>
          <cell r="CU141">
            <v>728767.59</v>
          </cell>
          <cell r="CV141">
            <v>3893.42</v>
          </cell>
          <cell r="CW141">
            <v>3893.42</v>
          </cell>
          <cell r="CX141">
            <v>0</v>
          </cell>
          <cell r="CY141">
            <v>0</v>
          </cell>
          <cell r="CZ141">
            <v>0</v>
          </cell>
          <cell r="DA141">
            <v>0</v>
          </cell>
          <cell r="DB141">
            <v>0</v>
          </cell>
          <cell r="DC141">
            <v>704959.49</v>
          </cell>
          <cell r="DD141">
            <v>3621.37</v>
          </cell>
          <cell r="DE141">
            <v>3621.37</v>
          </cell>
          <cell r="DF141">
            <v>0</v>
          </cell>
          <cell r="DG141">
            <v>0</v>
          </cell>
          <cell r="DH141">
            <v>0</v>
          </cell>
          <cell r="DI141">
            <v>0</v>
          </cell>
          <cell r="DJ141">
            <v>0</v>
          </cell>
          <cell r="DY141" t="str">
            <v>normal/no action</v>
          </cell>
          <cell r="EA141" t="str">
            <v xml:space="preserve"> </v>
          </cell>
          <cell r="EB141" t="str">
            <v>normal/no action</v>
          </cell>
          <cell r="ED141" t="str">
            <v xml:space="preserve"> </v>
          </cell>
          <cell r="EE141" t="str">
            <v>normal/no action</v>
          </cell>
          <cell r="EG141" t="str">
            <v xml:space="preserve"> </v>
          </cell>
          <cell r="EH141" t="str">
            <v>normal/no action</v>
          </cell>
          <cell r="EJ141" t="str">
            <v xml:space="preserve"> </v>
          </cell>
          <cell r="EK141" t="str">
            <v>normal/no action</v>
          </cell>
          <cell r="EM141" t="str">
            <v xml:space="preserve"> </v>
          </cell>
          <cell r="EN141" t="str">
            <v>normal/no action</v>
          </cell>
          <cell r="EP141" t="str">
            <v xml:space="preserve"> </v>
          </cell>
          <cell r="EQ141" t="str">
            <v>normal/no action</v>
          </cell>
          <cell r="ES141" t="str">
            <v xml:space="preserve"> </v>
          </cell>
          <cell r="ET141" t="str">
            <v>normal/no action</v>
          </cell>
          <cell r="EV141" t="str">
            <v xml:space="preserve"> </v>
          </cell>
          <cell r="EW141" t="str">
            <v>normal/no action</v>
          </cell>
          <cell r="EY141" t="str">
            <v xml:space="preserve"> </v>
          </cell>
          <cell r="EZ141" t="str">
            <v>normal/no action</v>
          </cell>
          <cell r="FB141" t="str">
            <v xml:space="preserve"> </v>
          </cell>
          <cell r="FC141" t="str">
            <v>normal/no action</v>
          </cell>
          <cell r="FE141" t="str">
            <v xml:space="preserve"> </v>
          </cell>
          <cell r="FF141" t="str">
            <v>normal/no action</v>
          </cell>
          <cell r="FH141" t="str">
            <v xml:space="preserve"> </v>
          </cell>
          <cell r="FI141" t="str">
            <v>normal/no action</v>
          </cell>
          <cell r="FK141" t="str">
            <v xml:space="preserve"> </v>
          </cell>
        </row>
        <row r="142">
          <cell r="B142" t="str">
            <v>001-00000497-6</v>
          </cell>
          <cell r="C142" t="str">
            <v>h</v>
          </cell>
          <cell r="D142" t="str">
            <v xml:space="preserve">นาย สุปรีย์ ภิรมย์สวัสดิ์ </v>
          </cell>
          <cell r="E142" t="str">
            <v>normal/no action</v>
          </cell>
          <cell r="F142">
            <v>400</v>
          </cell>
          <cell r="H142">
            <v>35662</v>
          </cell>
          <cell r="I142">
            <v>2500000</v>
          </cell>
          <cell r="J142">
            <v>1500000</v>
          </cell>
          <cell r="K142">
            <v>917569.23</v>
          </cell>
          <cell r="L142">
            <v>1131.25</v>
          </cell>
          <cell r="M142">
            <v>1131.25</v>
          </cell>
          <cell r="N142">
            <v>1</v>
          </cell>
          <cell r="O142">
            <v>0</v>
          </cell>
          <cell r="P142">
            <v>0</v>
          </cell>
          <cell r="Q142">
            <v>0</v>
          </cell>
          <cell r="R142">
            <v>0</v>
          </cell>
          <cell r="S142">
            <v>899859.85</v>
          </cell>
          <cell r="T142">
            <v>1849.03</v>
          </cell>
          <cell r="U142">
            <v>1849.03</v>
          </cell>
          <cell r="V142">
            <v>1</v>
          </cell>
          <cell r="W142">
            <v>0</v>
          </cell>
          <cell r="X142">
            <v>0</v>
          </cell>
          <cell r="Y142">
            <v>0</v>
          </cell>
          <cell r="Z142">
            <v>0</v>
          </cell>
          <cell r="AA142">
            <v>899859.85</v>
          </cell>
          <cell r="AB142">
            <v>7211.2</v>
          </cell>
          <cell r="AC142">
            <v>7211.2</v>
          </cell>
          <cell r="AD142">
            <v>1</v>
          </cell>
          <cell r="AE142">
            <v>0</v>
          </cell>
          <cell r="AF142">
            <v>0</v>
          </cell>
          <cell r="AG142">
            <v>0</v>
          </cell>
          <cell r="AH142">
            <v>0</v>
          </cell>
          <cell r="AI142">
            <v>866727.09</v>
          </cell>
          <cell r="AJ142">
            <v>356.19</v>
          </cell>
          <cell r="AK142">
            <v>356.19</v>
          </cell>
          <cell r="AL142">
            <v>2</v>
          </cell>
          <cell r="AM142">
            <v>0</v>
          </cell>
          <cell r="AN142">
            <v>0</v>
          </cell>
          <cell r="AO142">
            <v>0</v>
          </cell>
          <cell r="AP142">
            <v>0</v>
          </cell>
          <cell r="AQ142">
            <v>849091.83</v>
          </cell>
          <cell r="AR142">
            <v>523.41</v>
          </cell>
          <cell r="AS142">
            <v>523.41</v>
          </cell>
          <cell r="AT142">
            <v>0</v>
          </cell>
          <cell r="AU142">
            <v>0</v>
          </cell>
          <cell r="AV142">
            <v>0</v>
          </cell>
          <cell r="AW142">
            <v>0</v>
          </cell>
          <cell r="AX142">
            <v>0</v>
          </cell>
          <cell r="AY142">
            <v>831351.49</v>
          </cell>
          <cell r="AZ142">
            <v>854.13</v>
          </cell>
          <cell r="BA142">
            <v>854.13</v>
          </cell>
          <cell r="BB142">
            <v>0</v>
          </cell>
          <cell r="BC142">
            <v>0</v>
          </cell>
          <cell r="BD142">
            <v>0</v>
          </cell>
          <cell r="BE142">
            <v>0</v>
          </cell>
          <cell r="BF142">
            <v>0</v>
          </cell>
          <cell r="BG142">
            <v>814188.74</v>
          </cell>
          <cell r="BH142">
            <v>334.6</v>
          </cell>
          <cell r="BI142">
            <v>334.6</v>
          </cell>
          <cell r="BJ142">
            <v>0</v>
          </cell>
          <cell r="BK142">
            <v>0</v>
          </cell>
          <cell r="BL142">
            <v>0</v>
          </cell>
          <cell r="BM142">
            <v>0</v>
          </cell>
          <cell r="BN142">
            <v>0</v>
          </cell>
          <cell r="BO142">
            <v>795905.82</v>
          </cell>
          <cell r="BP142">
            <v>981.25</v>
          </cell>
          <cell r="BQ142">
            <v>981.25</v>
          </cell>
          <cell r="BR142">
            <v>0</v>
          </cell>
          <cell r="BS142">
            <v>0</v>
          </cell>
          <cell r="BT142">
            <v>0</v>
          </cell>
          <cell r="BU142">
            <v>0</v>
          </cell>
          <cell r="BV142">
            <v>0</v>
          </cell>
          <cell r="BW142">
            <v>777685</v>
          </cell>
          <cell r="BX142">
            <v>1438.18</v>
          </cell>
          <cell r="BY142">
            <v>1438.18</v>
          </cell>
          <cell r="BZ142">
            <v>0</v>
          </cell>
          <cell r="CA142">
            <v>0</v>
          </cell>
          <cell r="CB142">
            <v>0</v>
          </cell>
          <cell r="CC142">
            <v>0</v>
          </cell>
          <cell r="CD142">
            <v>0</v>
          </cell>
          <cell r="CE142">
            <v>759998.54</v>
          </cell>
          <cell r="CF142">
            <v>1093.1500000000001</v>
          </cell>
          <cell r="CG142">
            <v>1093.1500000000001</v>
          </cell>
          <cell r="CH142">
            <v>0</v>
          </cell>
          <cell r="CI142">
            <v>0</v>
          </cell>
          <cell r="CJ142">
            <v>0</v>
          </cell>
          <cell r="CK142">
            <v>0</v>
          </cell>
          <cell r="CL142">
            <v>0</v>
          </cell>
          <cell r="CM142">
            <v>759998.54</v>
          </cell>
          <cell r="CN142">
            <v>5934.23</v>
          </cell>
          <cell r="CO142">
            <v>5934.23</v>
          </cell>
          <cell r="CP142">
            <v>0</v>
          </cell>
          <cell r="CQ142">
            <v>0</v>
          </cell>
          <cell r="CR142">
            <v>0</v>
          </cell>
          <cell r="CS142">
            <v>0</v>
          </cell>
          <cell r="CT142">
            <v>0</v>
          </cell>
          <cell r="CU142">
            <v>724594.95</v>
          </cell>
          <cell r="CV142">
            <v>297.77999999999997</v>
          </cell>
          <cell r="CW142">
            <v>297.77999999999997</v>
          </cell>
          <cell r="CX142">
            <v>0</v>
          </cell>
          <cell r="CY142">
            <v>0</v>
          </cell>
          <cell r="CZ142">
            <v>0</v>
          </cell>
          <cell r="DA142">
            <v>0</v>
          </cell>
          <cell r="DB142">
            <v>0</v>
          </cell>
          <cell r="DC142">
            <v>705368.3</v>
          </cell>
          <cell r="DD142">
            <v>1304.45</v>
          </cell>
          <cell r="DE142">
            <v>1304.45</v>
          </cell>
          <cell r="DF142">
            <v>0</v>
          </cell>
          <cell r="DG142">
            <v>0</v>
          </cell>
          <cell r="DH142">
            <v>0</v>
          </cell>
          <cell r="DI142">
            <v>0</v>
          </cell>
          <cell r="DJ142">
            <v>0</v>
          </cell>
          <cell r="DY142" t="str">
            <v>normal/no action</v>
          </cell>
          <cell r="EA142" t="str">
            <v xml:space="preserve"> </v>
          </cell>
          <cell r="EB142" t="str">
            <v>normal/no action</v>
          </cell>
          <cell r="ED142" t="str">
            <v xml:space="preserve"> </v>
          </cell>
          <cell r="EE142" t="str">
            <v>normal/no action</v>
          </cell>
          <cell r="EG142" t="str">
            <v xml:space="preserve"> </v>
          </cell>
          <cell r="EH142" t="str">
            <v>normal/no action</v>
          </cell>
          <cell r="EJ142" t="str">
            <v xml:space="preserve"> </v>
          </cell>
          <cell r="EK142" t="str">
            <v>normal/no action</v>
          </cell>
          <cell r="EM142" t="str">
            <v xml:space="preserve"> </v>
          </cell>
          <cell r="EN142" t="str">
            <v>normal/no action</v>
          </cell>
          <cell r="EP142" t="str">
            <v xml:space="preserve"> </v>
          </cell>
          <cell r="EQ142" t="str">
            <v>normal/no action</v>
          </cell>
          <cell r="ES142" t="str">
            <v xml:space="preserve"> </v>
          </cell>
          <cell r="ET142" t="str">
            <v>normal/no action</v>
          </cell>
          <cell r="EV142" t="str">
            <v xml:space="preserve"> </v>
          </cell>
          <cell r="EW142" t="str">
            <v>normal/no action</v>
          </cell>
          <cell r="EY142" t="str">
            <v xml:space="preserve"> </v>
          </cell>
          <cell r="EZ142" t="str">
            <v>normal/no action</v>
          </cell>
          <cell r="FB142" t="str">
            <v xml:space="preserve"> </v>
          </cell>
          <cell r="FC142" t="str">
            <v>normal/no action</v>
          </cell>
          <cell r="FE142" t="str">
            <v xml:space="preserve"> </v>
          </cell>
          <cell r="FF142" t="str">
            <v>normal/no action</v>
          </cell>
          <cell r="FH142" t="str">
            <v xml:space="preserve"> </v>
          </cell>
          <cell r="FI142" t="str">
            <v>normal/no action</v>
          </cell>
          <cell r="FK142" t="str">
            <v xml:space="preserve"> </v>
          </cell>
        </row>
        <row r="143">
          <cell r="B143" t="str">
            <v>001-00000793-7</v>
          </cell>
          <cell r="C143" t="str">
            <v>h</v>
          </cell>
          <cell r="D143" t="str">
            <v xml:space="preserve">นางสาว วราลักษณ์ วงศ์จันทร์ </v>
          </cell>
          <cell r="E143" t="str">
            <v>normal/no action</v>
          </cell>
          <cell r="H143">
            <v>37419</v>
          </cell>
          <cell r="I143">
            <v>1000000</v>
          </cell>
          <cell r="J143">
            <v>800000</v>
          </cell>
          <cell r="K143">
            <v>764527.55</v>
          </cell>
          <cell r="L143">
            <v>3518.92</v>
          </cell>
          <cell r="M143">
            <v>3518.92</v>
          </cell>
          <cell r="N143">
            <v>0</v>
          </cell>
          <cell r="O143">
            <v>164527.54999999999</v>
          </cell>
          <cell r="P143">
            <v>3518.9200000000128</v>
          </cell>
          <cell r="Q143">
            <v>0</v>
          </cell>
          <cell r="R143">
            <v>0</v>
          </cell>
          <cell r="S143">
            <v>762572.82</v>
          </cell>
          <cell r="T143">
            <v>3509.92</v>
          </cell>
          <cell r="U143">
            <v>3509.92</v>
          </cell>
          <cell r="V143">
            <v>0</v>
          </cell>
          <cell r="W143">
            <v>162572.82</v>
          </cell>
          <cell r="X143">
            <v>3509.9200000000128</v>
          </cell>
          <cell r="Y143">
            <v>0</v>
          </cell>
          <cell r="Z143">
            <v>0</v>
          </cell>
          <cell r="AA143">
            <v>760313.97</v>
          </cell>
          <cell r="AB143">
            <v>3499.53</v>
          </cell>
          <cell r="AC143">
            <v>3499.53</v>
          </cell>
          <cell r="AD143">
            <v>0</v>
          </cell>
          <cell r="AE143">
            <v>0</v>
          </cell>
          <cell r="AF143">
            <v>0</v>
          </cell>
          <cell r="AG143">
            <v>0</v>
          </cell>
          <cell r="AH143">
            <v>0</v>
          </cell>
          <cell r="AI143">
            <v>758334.2</v>
          </cell>
          <cell r="AJ143">
            <v>3490.41</v>
          </cell>
          <cell r="AK143">
            <v>3490.41</v>
          </cell>
          <cell r="AL143">
            <v>0</v>
          </cell>
          <cell r="AM143">
            <v>0</v>
          </cell>
          <cell r="AN143">
            <v>0</v>
          </cell>
          <cell r="AO143">
            <v>0</v>
          </cell>
          <cell r="AP143">
            <v>0</v>
          </cell>
          <cell r="AQ143">
            <v>756342.65</v>
          </cell>
          <cell r="AR143">
            <v>3336.2</v>
          </cell>
          <cell r="AS143">
            <v>3336.2</v>
          </cell>
          <cell r="AT143">
            <v>0</v>
          </cell>
          <cell r="AU143">
            <v>0</v>
          </cell>
          <cell r="AV143">
            <v>0</v>
          </cell>
          <cell r="AW143">
            <v>0</v>
          </cell>
          <cell r="AX143">
            <v>0</v>
          </cell>
          <cell r="AY143">
            <v>754049.16</v>
          </cell>
          <cell r="AZ143">
            <v>3615.3</v>
          </cell>
          <cell r="BA143">
            <v>3615.3</v>
          </cell>
          <cell r="BB143">
            <v>0</v>
          </cell>
          <cell r="BC143">
            <v>0</v>
          </cell>
          <cell r="BD143">
            <v>0</v>
          </cell>
          <cell r="BE143">
            <v>0</v>
          </cell>
          <cell r="BF143">
            <v>0</v>
          </cell>
          <cell r="BG143">
            <v>752032.13</v>
          </cell>
          <cell r="BH143">
            <v>3461.41</v>
          </cell>
          <cell r="BI143">
            <v>3461.41</v>
          </cell>
          <cell r="BJ143">
            <v>0</v>
          </cell>
          <cell r="BK143">
            <v>0</v>
          </cell>
          <cell r="BL143">
            <v>0</v>
          </cell>
          <cell r="BM143">
            <v>0</v>
          </cell>
          <cell r="BN143">
            <v>0</v>
          </cell>
          <cell r="BO143">
            <v>749858.89</v>
          </cell>
          <cell r="BP143">
            <v>3595.21</v>
          </cell>
          <cell r="BQ143">
            <v>3595.21</v>
          </cell>
          <cell r="BR143">
            <v>0</v>
          </cell>
          <cell r="BS143">
            <v>0</v>
          </cell>
          <cell r="BT143">
            <v>0</v>
          </cell>
          <cell r="BU143">
            <v>0</v>
          </cell>
          <cell r="BV143">
            <v>0</v>
          </cell>
          <cell r="BW143">
            <v>748104.57</v>
          </cell>
          <cell r="BX143">
            <v>3299.86</v>
          </cell>
          <cell r="BY143">
            <v>3299.86</v>
          </cell>
          <cell r="BZ143">
            <v>0</v>
          </cell>
          <cell r="CA143">
            <v>0</v>
          </cell>
          <cell r="CB143">
            <v>0</v>
          </cell>
          <cell r="CC143">
            <v>0</v>
          </cell>
          <cell r="CD143">
            <v>0</v>
          </cell>
          <cell r="CE143">
            <v>745765.26</v>
          </cell>
          <cell r="CF143">
            <v>1956.56</v>
          </cell>
          <cell r="CG143">
            <v>1956.56</v>
          </cell>
          <cell r="CH143">
            <v>0</v>
          </cell>
          <cell r="CI143">
            <v>0</v>
          </cell>
          <cell r="CJ143">
            <v>0</v>
          </cell>
          <cell r="CK143">
            <v>0</v>
          </cell>
          <cell r="CL143">
            <v>0</v>
          </cell>
          <cell r="CM143">
            <v>741710.96</v>
          </cell>
          <cell r="CN143">
            <v>2027</v>
          </cell>
          <cell r="CO143">
            <v>2027</v>
          </cell>
          <cell r="CP143">
            <v>0</v>
          </cell>
          <cell r="CQ143">
            <v>0</v>
          </cell>
          <cell r="CR143">
            <v>0</v>
          </cell>
          <cell r="CS143">
            <v>0</v>
          </cell>
          <cell r="CT143">
            <v>0</v>
          </cell>
          <cell r="CU143">
            <v>737562.28</v>
          </cell>
          <cell r="CV143">
            <v>2096.29</v>
          </cell>
          <cell r="CW143">
            <v>2096.29</v>
          </cell>
          <cell r="CX143">
            <v>0</v>
          </cell>
          <cell r="CY143">
            <v>0</v>
          </cell>
          <cell r="CZ143">
            <v>0</v>
          </cell>
          <cell r="DA143">
            <v>0</v>
          </cell>
          <cell r="DB143">
            <v>0</v>
          </cell>
          <cell r="DC143">
            <v>733722.96</v>
          </cell>
          <cell r="DD143">
            <v>1924.97</v>
          </cell>
          <cell r="DE143">
            <v>1924.97</v>
          </cell>
          <cell r="DF143">
            <v>0</v>
          </cell>
          <cell r="DG143">
            <v>0</v>
          </cell>
          <cell r="DH143">
            <v>0</v>
          </cell>
          <cell r="DI143">
            <v>0</v>
          </cell>
          <cell r="DJ143">
            <v>0</v>
          </cell>
          <cell r="DY143" t="str">
            <v>normal/no action</v>
          </cell>
          <cell r="EA143" t="str">
            <v xml:space="preserve"> </v>
          </cell>
          <cell r="EB143" t="str">
            <v>normal/no action</v>
          </cell>
          <cell r="ED143" t="str">
            <v xml:space="preserve"> </v>
          </cell>
          <cell r="EE143" t="str">
            <v>normal/no action</v>
          </cell>
          <cell r="EG143" t="str">
            <v xml:space="preserve"> </v>
          </cell>
          <cell r="EH143" t="str">
            <v>normal/no action</v>
          </cell>
          <cell r="EJ143" t="str">
            <v xml:space="preserve"> </v>
          </cell>
          <cell r="EK143" t="str">
            <v>normal/no action</v>
          </cell>
          <cell r="EM143" t="str">
            <v xml:space="preserve"> </v>
          </cell>
          <cell r="EN143" t="str">
            <v>normal/no action</v>
          </cell>
          <cell r="EP143" t="str">
            <v xml:space="preserve"> </v>
          </cell>
          <cell r="EQ143" t="str">
            <v>normal/no action</v>
          </cell>
          <cell r="ES143" t="str">
            <v xml:space="preserve"> </v>
          </cell>
          <cell r="ET143" t="str">
            <v>normal/no action</v>
          </cell>
          <cell r="EV143" t="str">
            <v xml:space="preserve"> </v>
          </cell>
          <cell r="EW143" t="str">
            <v>normal/no action</v>
          </cell>
          <cell r="EY143" t="str">
            <v xml:space="preserve"> </v>
          </cell>
          <cell r="EZ143" t="str">
            <v>normal/no action</v>
          </cell>
          <cell r="FB143" t="str">
            <v xml:space="preserve"> </v>
          </cell>
          <cell r="FC143" t="str">
            <v>normal/no action</v>
          </cell>
          <cell r="FE143" t="str">
            <v xml:space="preserve"> </v>
          </cell>
          <cell r="FF143" t="str">
            <v>normal/no action</v>
          </cell>
          <cell r="FH143" t="str">
            <v xml:space="preserve"> </v>
          </cell>
          <cell r="FI143" t="str">
            <v>normal/no action</v>
          </cell>
          <cell r="FK143" t="str">
            <v xml:space="preserve"> </v>
          </cell>
        </row>
        <row r="144">
          <cell r="B144" t="str">
            <v>001-00000865-8</v>
          </cell>
          <cell r="C144" t="str">
            <v>b</v>
          </cell>
          <cell r="D144" t="str">
            <v xml:space="preserve">นาย เฉลิมพล รุจินิรันดร์ </v>
          </cell>
          <cell r="E144" t="str">
            <v>normal/no action</v>
          </cell>
          <cell r="H144">
            <v>37453</v>
          </cell>
          <cell r="I144">
            <v>2000000</v>
          </cell>
          <cell r="J144">
            <v>1600000</v>
          </cell>
          <cell r="K144">
            <v>1083319.01</v>
          </cell>
          <cell r="L144">
            <v>9972.48</v>
          </cell>
          <cell r="M144">
            <v>9972.48</v>
          </cell>
          <cell r="N144">
            <v>7</v>
          </cell>
          <cell r="O144">
            <v>0</v>
          </cell>
          <cell r="P144">
            <v>0</v>
          </cell>
          <cell r="Q144">
            <v>0</v>
          </cell>
          <cell r="R144">
            <v>0</v>
          </cell>
          <cell r="S144">
            <v>1078054.05</v>
          </cell>
          <cell r="T144">
            <v>7561.15</v>
          </cell>
          <cell r="U144">
            <v>7561.15</v>
          </cell>
          <cell r="V144">
            <v>7</v>
          </cell>
          <cell r="W144">
            <v>0</v>
          </cell>
          <cell r="X144">
            <v>0</v>
          </cell>
          <cell r="Y144">
            <v>0</v>
          </cell>
          <cell r="Z144">
            <v>0</v>
          </cell>
          <cell r="AA144">
            <v>1020016.27</v>
          </cell>
          <cell r="AB144">
            <v>2235.65</v>
          </cell>
          <cell r="AC144">
            <v>2235.65</v>
          </cell>
          <cell r="AD144">
            <v>0</v>
          </cell>
          <cell r="AE144">
            <v>0</v>
          </cell>
          <cell r="AF144">
            <v>0</v>
          </cell>
          <cell r="AG144">
            <v>0</v>
          </cell>
          <cell r="AH144">
            <v>0</v>
          </cell>
          <cell r="AI144">
            <v>1007617.49</v>
          </cell>
          <cell r="AJ144">
            <v>1545.93</v>
          </cell>
          <cell r="AK144">
            <v>1545.93</v>
          </cell>
          <cell r="AL144">
            <v>7</v>
          </cell>
          <cell r="AM144">
            <v>0</v>
          </cell>
          <cell r="AN144">
            <v>0</v>
          </cell>
          <cell r="AO144">
            <v>0</v>
          </cell>
          <cell r="AP144">
            <v>0</v>
          </cell>
          <cell r="AQ144">
            <v>990930.2</v>
          </cell>
          <cell r="AR144">
            <v>4778.18</v>
          </cell>
          <cell r="AS144">
            <v>4778.18</v>
          </cell>
          <cell r="AT144">
            <v>0</v>
          </cell>
          <cell r="AU144">
            <v>0</v>
          </cell>
          <cell r="AV144">
            <v>0</v>
          </cell>
          <cell r="AW144">
            <v>0</v>
          </cell>
          <cell r="AX144">
            <v>0</v>
          </cell>
          <cell r="AY144">
            <v>950052.18</v>
          </cell>
          <cell r="AZ144">
            <v>2290.54</v>
          </cell>
          <cell r="BA144">
            <v>2290.54</v>
          </cell>
          <cell r="BB144">
            <v>0</v>
          </cell>
          <cell r="BC144">
            <v>0</v>
          </cell>
          <cell r="BD144">
            <v>0</v>
          </cell>
          <cell r="BE144">
            <v>0</v>
          </cell>
          <cell r="BF144">
            <v>0</v>
          </cell>
          <cell r="BG144">
            <v>902967.41</v>
          </cell>
          <cell r="BH144">
            <v>5343.59</v>
          </cell>
          <cell r="BI144">
            <v>5343.59</v>
          </cell>
          <cell r="BJ144">
            <v>0</v>
          </cell>
          <cell r="BK144">
            <v>0</v>
          </cell>
          <cell r="BL144">
            <v>0</v>
          </cell>
          <cell r="BM144">
            <v>0</v>
          </cell>
          <cell r="BN144">
            <v>0</v>
          </cell>
          <cell r="BO144">
            <v>902967.41</v>
          </cell>
          <cell r="BP144">
            <v>11478.82</v>
          </cell>
          <cell r="BQ144">
            <v>11478.82</v>
          </cell>
          <cell r="BR144">
            <v>1</v>
          </cell>
          <cell r="BS144">
            <v>0</v>
          </cell>
          <cell r="BT144">
            <v>0</v>
          </cell>
          <cell r="BU144">
            <v>0</v>
          </cell>
          <cell r="BV144">
            <v>0</v>
          </cell>
          <cell r="BW144">
            <v>902967.41</v>
          </cell>
          <cell r="BX144">
            <v>18257.259999999998</v>
          </cell>
          <cell r="BY144">
            <v>18257.259999999998</v>
          </cell>
          <cell r="BZ144">
            <v>2</v>
          </cell>
          <cell r="CA144">
            <v>0</v>
          </cell>
          <cell r="CB144">
            <v>0</v>
          </cell>
          <cell r="CC144">
            <v>0</v>
          </cell>
          <cell r="CD144">
            <v>0</v>
          </cell>
          <cell r="CE144">
            <v>871768.92</v>
          </cell>
          <cell r="CF144">
            <v>4585.74</v>
          </cell>
          <cell r="CG144">
            <v>4585.74</v>
          </cell>
          <cell r="CH144">
            <v>0</v>
          </cell>
          <cell r="CI144">
            <v>0</v>
          </cell>
          <cell r="CJ144">
            <v>0</v>
          </cell>
          <cell r="CK144">
            <v>0</v>
          </cell>
          <cell r="CL144">
            <v>0</v>
          </cell>
          <cell r="CM144">
            <v>871768.92</v>
          </cell>
          <cell r="CN144">
            <v>10508.99</v>
          </cell>
          <cell r="CO144">
            <v>10508.99</v>
          </cell>
          <cell r="CP144">
            <v>0</v>
          </cell>
          <cell r="CQ144">
            <v>0</v>
          </cell>
          <cell r="CR144">
            <v>0</v>
          </cell>
          <cell r="CS144">
            <v>0</v>
          </cell>
          <cell r="CT144">
            <v>0</v>
          </cell>
          <cell r="CU144">
            <v>745537.29</v>
          </cell>
          <cell r="CV144">
            <v>1960.87</v>
          </cell>
          <cell r="CW144">
            <v>1960.87</v>
          </cell>
          <cell r="CX144">
            <v>0</v>
          </cell>
          <cell r="CY144">
            <v>0</v>
          </cell>
          <cell r="CZ144">
            <v>0</v>
          </cell>
          <cell r="DA144">
            <v>0</v>
          </cell>
          <cell r="DB144">
            <v>0</v>
          </cell>
          <cell r="DC144">
            <v>745537.29</v>
          </cell>
          <cell r="DD144">
            <v>7026.44</v>
          </cell>
          <cell r="DE144">
            <v>7026.44</v>
          </cell>
          <cell r="DF144">
            <v>0</v>
          </cell>
          <cell r="DG144">
            <v>0</v>
          </cell>
          <cell r="DH144">
            <v>0</v>
          </cell>
          <cell r="DI144">
            <v>0</v>
          </cell>
          <cell r="DJ144">
            <v>0</v>
          </cell>
          <cell r="DY144" t="str">
            <v>normal/no action</v>
          </cell>
          <cell r="EA144" t="str">
            <v xml:space="preserve"> </v>
          </cell>
          <cell r="EB144" t="str">
            <v>normal/no action</v>
          </cell>
          <cell r="ED144" t="str">
            <v xml:space="preserve"> </v>
          </cell>
          <cell r="EE144" t="str">
            <v>normal/no action</v>
          </cell>
          <cell r="EG144" t="str">
            <v xml:space="preserve"> </v>
          </cell>
          <cell r="EH144" t="str">
            <v>normal/no action</v>
          </cell>
          <cell r="EJ144" t="str">
            <v xml:space="preserve"> </v>
          </cell>
          <cell r="EK144" t="str">
            <v>normal/no action</v>
          </cell>
          <cell r="EM144" t="str">
            <v xml:space="preserve"> </v>
          </cell>
          <cell r="EN144" t="str">
            <v>normal/no action</v>
          </cell>
          <cell r="EP144" t="str">
            <v xml:space="preserve"> </v>
          </cell>
          <cell r="EQ144" t="str">
            <v>normal/no action</v>
          </cell>
          <cell r="ES144" t="str">
            <v xml:space="preserve"> </v>
          </cell>
          <cell r="ET144" t="str">
            <v>normal/no action</v>
          </cell>
          <cell r="EV144" t="str">
            <v xml:space="preserve"> </v>
          </cell>
          <cell r="EW144" t="str">
            <v>normal/no action</v>
          </cell>
          <cell r="EY144" t="str">
            <v xml:space="preserve"> </v>
          </cell>
          <cell r="EZ144" t="str">
            <v>normal/no action</v>
          </cell>
          <cell r="FB144" t="str">
            <v xml:space="preserve"> </v>
          </cell>
          <cell r="FC144" t="str">
            <v>normal/no action</v>
          </cell>
          <cell r="FE144" t="str">
            <v xml:space="preserve"> </v>
          </cell>
          <cell r="FF144" t="str">
            <v>normal/no action</v>
          </cell>
          <cell r="FH144" t="str">
            <v xml:space="preserve"> </v>
          </cell>
          <cell r="FI144" t="str">
            <v>normal/no action</v>
          </cell>
          <cell r="FK144" t="str">
            <v xml:space="preserve"> </v>
          </cell>
        </row>
        <row r="145">
          <cell r="B145" t="str">
            <v>001-00000790-4</v>
          </cell>
          <cell r="C145" t="str">
            <v>h</v>
          </cell>
          <cell r="D145" t="str">
            <v>น.ส.ธัญวรัตน์ สงพูล,นายสมเกียรติ  พลอยแสง</v>
          </cell>
          <cell r="E145" t="str">
            <v>normal/no action</v>
          </cell>
          <cell r="F145">
            <v>400</v>
          </cell>
          <cell r="H145">
            <v>37392</v>
          </cell>
          <cell r="I145">
            <v>1000000</v>
          </cell>
          <cell r="J145">
            <v>800000</v>
          </cell>
          <cell r="K145">
            <v>767149.61</v>
          </cell>
          <cell r="L145">
            <v>2353.9899999999998</v>
          </cell>
          <cell r="M145">
            <v>2353.9899999999998</v>
          </cell>
          <cell r="N145">
            <v>0</v>
          </cell>
          <cell r="O145">
            <v>167149.60999999999</v>
          </cell>
          <cell r="P145">
            <v>2353.9899999999907</v>
          </cell>
          <cell r="Q145">
            <v>0</v>
          </cell>
          <cell r="R145">
            <v>0</v>
          </cell>
          <cell r="S145">
            <v>765798.96</v>
          </cell>
          <cell r="T145">
            <v>1762.39</v>
          </cell>
          <cell r="U145">
            <v>1762.39</v>
          </cell>
          <cell r="V145">
            <v>0</v>
          </cell>
          <cell r="W145">
            <v>165798.96</v>
          </cell>
          <cell r="X145">
            <v>1762.390000000014</v>
          </cell>
          <cell r="Y145">
            <v>0</v>
          </cell>
          <cell r="Z145">
            <v>0</v>
          </cell>
          <cell r="AA145">
            <v>763704.93</v>
          </cell>
          <cell r="AB145">
            <v>1611.1</v>
          </cell>
          <cell r="AC145">
            <v>1611.1</v>
          </cell>
          <cell r="AD145">
            <v>0</v>
          </cell>
          <cell r="AE145">
            <v>0</v>
          </cell>
          <cell r="AF145">
            <v>0</v>
          </cell>
          <cell r="AG145">
            <v>0</v>
          </cell>
          <cell r="AH145">
            <v>0</v>
          </cell>
          <cell r="AI145">
            <v>761305.92</v>
          </cell>
          <cell r="AJ145">
            <v>2044.05</v>
          </cell>
          <cell r="AK145">
            <v>2044.05</v>
          </cell>
          <cell r="AL145">
            <v>0</v>
          </cell>
          <cell r="AM145">
            <v>0</v>
          </cell>
          <cell r="AN145">
            <v>0</v>
          </cell>
          <cell r="AO145">
            <v>0</v>
          </cell>
          <cell r="AP145">
            <v>0</v>
          </cell>
          <cell r="AQ145">
            <v>760646.07</v>
          </cell>
          <cell r="AR145">
            <v>583.51</v>
          </cell>
          <cell r="AS145">
            <v>583.51</v>
          </cell>
          <cell r="AT145">
            <v>0</v>
          </cell>
          <cell r="AU145">
            <v>0</v>
          </cell>
          <cell r="AV145">
            <v>0</v>
          </cell>
          <cell r="AW145">
            <v>0</v>
          </cell>
          <cell r="AX145">
            <v>0</v>
          </cell>
          <cell r="AY145">
            <v>757063.62</v>
          </cell>
          <cell r="AZ145">
            <v>2177.85</v>
          </cell>
          <cell r="BA145">
            <v>2177.85</v>
          </cell>
          <cell r="BB145">
            <v>0</v>
          </cell>
          <cell r="BC145">
            <v>0</v>
          </cell>
          <cell r="BD145">
            <v>0</v>
          </cell>
          <cell r="BE145">
            <v>0</v>
          </cell>
          <cell r="BF145">
            <v>0</v>
          </cell>
          <cell r="BG145">
            <v>754774.13</v>
          </cell>
          <cell r="BH145">
            <v>2316.0100000000002</v>
          </cell>
          <cell r="BI145">
            <v>2316.0100000000002</v>
          </cell>
          <cell r="BJ145">
            <v>0</v>
          </cell>
          <cell r="BK145">
            <v>0</v>
          </cell>
          <cell r="BL145">
            <v>0</v>
          </cell>
          <cell r="BM145">
            <v>0</v>
          </cell>
          <cell r="BN145">
            <v>0</v>
          </cell>
          <cell r="BO145">
            <v>752761.41</v>
          </cell>
          <cell r="BP145">
            <v>2309.84</v>
          </cell>
          <cell r="BQ145">
            <v>2309.84</v>
          </cell>
          <cell r="BR145">
            <v>0</v>
          </cell>
          <cell r="BS145">
            <v>0</v>
          </cell>
          <cell r="BT145">
            <v>0</v>
          </cell>
          <cell r="BU145">
            <v>0</v>
          </cell>
          <cell r="BV145">
            <v>0</v>
          </cell>
          <cell r="BW145">
            <v>752036.01</v>
          </cell>
          <cell r="BX145">
            <v>1009.58</v>
          </cell>
          <cell r="BY145">
            <v>1009.58</v>
          </cell>
          <cell r="BZ145">
            <v>0</v>
          </cell>
          <cell r="CA145">
            <v>0</v>
          </cell>
          <cell r="CB145">
            <v>0</v>
          </cell>
          <cell r="CC145">
            <v>0</v>
          </cell>
          <cell r="CD145">
            <v>0</v>
          </cell>
          <cell r="CE145">
            <v>748708.98</v>
          </cell>
          <cell r="CF145">
            <v>2153.8200000000002</v>
          </cell>
          <cell r="CG145">
            <v>2153.8200000000002</v>
          </cell>
          <cell r="CH145">
            <v>0</v>
          </cell>
          <cell r="CI145">
            <v>0</v>
          </cell>
          <cell r="CJ145">
            <v>0</v>
          </cell>
          <cell r="CK145">
            <v>0</v>
          </cell>
          <cell r="CL145">
            <v>0</v>
          </cell>
          <cell r="CM145">
            <v>746803.8</v>
          </cell>
          <cell r="CN145">
            <v>2005.11</v>
          </cell>
          <cell r="CO145">
            <v>2005.11</v>
          </cell>
          <cell r="CP145">
            <v>0</v>
          </cell>
          <cell r="CQ145">
            <v>0</v>
          </cell>
          <cell r="CR145">
            <v>0</v>
          </cell>
          <cell r="CS145">
            <v>0</v>
          </cell>
          <cell r="CT145">
            <v>0</v>
          </cell>
          <cell r="CU145">
            <v>746803.8</v>
          </cell>
          <cell r="CV145">
            <v>6301.79</v>
          </cell>
          <cell r="CW145">
            <v>6301.79</v>
          </cell>
          <cell r="CX145">
            <v>1</v>
          </cell>
          <cell r="CY145">
            <v>0</v>
          </cell>
          <cell r="CZ145">
            <v>0</v>
          </cell>
          <cell r="DA145">
            <v>0</v>
          </cell>
          <cell r="DB145">
            <v>0</v>
          </cell>
          <cell r="DC145">
            <v>746605.59</v>
          </cell>
          <cell r="DD145">
            <v>4438.72</v>
          </cell>
          <cell r="DE145">
            <v>4438.72</v>
          </cell>
          <cell r="DF145">
            <v>1</v>
          </cell>
          <cell r="DG145">
            <v>0</v>
          </cell>
          <cell r="DH145">
            <v>0</v>
          </cell>
          <cell r="DI145">
            <v>0</v>
          </cell>
          <cell r="DJ145">
            <v>0</v>
          </cell>
          <cell r="DY145" t="str">
            <v>normal/no action</v>
          </cell>
          <cell r="EA145" t="str">
            <v xml:space="preserve"> </v>
          </cell>
          <cell r="EB145" t="str">
            <v>normal/no action</v>
          </cell>
          <cell r="ED145" t="str">
            <v xml:space="preserve"> </v>
          </cell>
          <cell r="EE145" t="str">
            <v>normal/no action</v>
          </cell>
          <cell r="EG145" t="str">
            <v xml:space="preserve"> </v>
          </cell>
          <cell r="EH145" t="str">
            <v>normal/no action</v>
          </cell>
          <cell r="EJ145" t="str">
            <v xml:space="preserve"> </v>
          </cell>
          <cell r="EK145" t="str">
            <v>normal/no action</v>
          </cell>
          <cell r="EM145" t="str">
            <v xml:space="preserve"> </v>
          </cell>
          <cell r="EN145" t="str">
            <v>normal/no action</v>
          </cell>
          <cell r="EP145" t="str">
            <v xml:space="preserve"> </v>
          </cell>
          <cell r="EQ145" t="str">
            <v>normal/no action</v>
          </cell>
          <cell r="ES145" t="str">
            <v xml:space="preserve"> </v>
          </cell>
          <cell r="ET145" t="str">
            <v>normal/no action</v>
          </cell>
          <cell r="EV145" t="str">
            <v xml:space="preserve"> </v>
          </cell>
          <cell r="EW145" t="str">
            <v>normal/no action</v>
          </cell>
          <cell r="EY145" t="str">
            <v xml:space="preserve"> </v>
          </cell>
          <cell r="EZ145" t="str">
            <v>normal/no action</v>
          </cell>
          <cell r="FB145" t="str">
            <v xml:space="preserve"> </v>
          </cell>
          <cell r="FC145" t="str">
            <v>normal/no action</v>
          </cell>
          <cell r="FE145" t="str">
            <v xml:space="preserve"> </v>
          </cell>
          <cell r="FF145" t="str">
            <v>normal/no action</v>
          </cell>
          <cell r="FH145" t="str">
            <v xml:space="preserve"> </v>
          </cell>
          <cell r="FI145" t="str">
            <v>normal/no action</v>
          </cell>
          <cell r="FK145" t="str">
            <v xml:space="preserve"> </v>
          </cell>
        </row>
        <row r="146">
          <cell r="B146" t="str">
            <v>001-00000893-0</v>
          </cell>
          <cell r="C146" t="str">
            <v>h</v>
          </cell>
          <cell r="D146" t="str">
            <v xml:space="preserve">นาย ภูวนัฐ สันติพิทักษ์ </v>
          </cell>
          <cell r="E146" t="str">
            <v>normal/no action</v>
          </cell>
          <cell r="H146">
            <v>37764</v>
          </cell>
          <cell r="I146">
            <v>1206000</v>
          </cell>
          <cell r="J146">
            <v>964800</v>
          </cell>
          <cell r="K146">
            <v>810096.61</v>
          </cell>
          <cell r="L146">
            <v>932.17</v>
          </cell>
          <cell r="M146">
            <v>932.17</v>
          </cell>
          <cell r="N146">
            <v>1</v>
          </cell>
          <cell r="O146">
            <v>126696.61</v>
          </cell>
          <cell r="P146">
            <v>932.16999999999825</v>
          </cell>
          <cell r="Q146">
            <v>0</v>
          </cell>
          <cell r="R146">
            <v>0</v>
          </cell>
          <cell r="S146">
            <v>805423.53</v>
          </cell>
          <cell r="T146">
            <v>617.86</v>
          </cell>
          <cell r="U146">
            <v>617.86</v>
          </cell>
          <cell r="V146">
            <v>1</v>
          </cell>
          <cell r="W146">
            <v>122023.53</v>
          </cell>
          <cell r="X146">
            <v>617.86000000000058</v>
          </cell>
          <cell r="Y146">
            <v>0</v>
          </cell>
          <cell r="Z146">
            <v>0</v>
          </cell>
          <cell r="AA146">
            <v>799948.54</v>
          </cell>
          <cell r="AB146">
            <v>767.07</v>
          </cell>
          <cell r="AC146">
            <v>767.07</v>
          </cell>
          <cell r="AD146">
            <v>0</v>
          </cell>
          <cell r="AE146">
            <v>0</v>
          </cell>
          <cell r="AF146">
            <v>0</v>
          </cell>
          <cell r="AG146">
            <v>0</v>
          </cell>
          <cell r="AH146">
            <v>0</v>
          </cell>
          <cell r="AI146">
            <v>795211.22</v>
          </cell>
          <cell r="AJ146">
            <v>457.52</v>
          </cell>
          <cell r="AK146">
            <v>457.52</v>
          </cell>
          <cell r="AL146">
            <v>1</v>
          </cell>
          <cell r="AM146">
            <v>0</v>
          </cell>
          <cell r="AN146">
            <v>0</v>
          </cell>
          <cell r="AO146">
            <v>0</v>
          </cell>
          <cell r="AP146">
            <v>0</v>
          </cell>
          <cell r="AQ146">
            <v>789986.41</v>
          </cell>
          <cell r="AR146">
            <v>454.51</v>
          </cell>
          <cell r="AS146">
            <v>454.51</v>
          </cell>
          <cell r="AT146">
            <v>0</v>
          </cell>
          <cell r="AU146">
            <v>0</v>
          </cell>
          <cell r="AV146">
            <v>0</v>
          </cell>
          <cell r="AW146">
            <v>0</v>
          </cell>
          <cell r="AX146">
            <v>0</v>
          </cell>
          <cell r="AY146">
            <v>784580.03</v>
          </cell>
          <cell r="AZ146">
            <v>752.34</v>
          </cell>
          <cell r="BA146">
            <v>752.34</v>
          </cell>
          <cell r="BB146">
            <v>0</v>
          </cell>
          <cell r="BC146">
            <v>0</v>
          </cell>
          <cell r="BD146">
            <v>0</v>
          </cell>
          <cell r="BE146">
            <v>0</v>
          </cell>
          <cell r="BF146">
            <v>0</v>
          </cell>
          <cell r="BG146">
            <v>779594.99</v>
          </cell>
          <cell r="BH146">
            <v>448.53</v>
          </cell>
          <cell r="BI146">
            <v>448.53</v>
          </cell>
          <cell r="BJ146">
            <v>0</v>
          </cell>
          <cell r="BK146">
            <v>0</v>
          </cell>
          <cell r="BL146">
            <v>0</v>
          </cell>
          <cell r="BM146">
            <v>0</v>
          </cell>
          <cell r="BN146">
            <v>0</v>
          </cell>
          <cell r="BO146">
            <v>774280.33</v>
          </cell>
          <cell r="BP146">
            <v>593.97</v>
          </cell>
          <cell r="BQ146">
            <v>593.97</v>
          </cell>
          <cell r="BR146">
            <v>0</v>
          </cell>
          <cell r="BS146">
            <v>0</v>
          </cell>
          <cell r="BT146">
            <v>0</v>
          </cell>
          <cell r="BU146">
            <v>0</v>
          </cell>
          <cell r="BV146">
            <v>0</v>
          </cell>
          <cell r="BW146">
            <v>768935.1</v>
          </cell>
          <cell r="BX146">
            <v>737.34</v>
          </cell>
          <cell r="BY146">
            <v>737.34</v>
          </cell>
          <cell r="BZ146">
            <v>0</v>
          </cell>
          <cell r="CA146">
            <v>0</v>
          </cell>
          <cell r="CB146">
            <v>0</v>
          </cell>
          <cell r="CC146">
            <v>0</v>
          </cell>
          <cell r="CD146">
            <v>0</v>
          </cell>
          <cell r="CE146">
            <v>763854.05</v>
          </cell>
          <cell r="CF146">
            <v>439.48</v>
          </cell>
          <cell r="CG146">
            <v>439.48</v>
          </cell>
          <cell r="CH146">
            <v>0</v>
          </cell>
          <cell r="CI146">
            <v>0</v>
          </cell>
          <cell r="CJ146">
            <v>0</v>
          </cell>
          <cell r="CK146">
            <v>0</v>
          </cell>
          <cell r="CL146">
            <v>0</v>
          </cell>
          <cell r="CM146">
            <v>758302.34</v>
          </cell>
          <cell r="CN146">
            <v>727.14</v>
          </cell>
          <cell r="CO146">
            <v>727.14</v>
          </cell>
          <cell r="CP146">
            <v>0</v>
          </cell>
          <cell r="CQ146">
            <v>0</v>
          </cell>
          <cell r="CR146">
            <v>0</v>
          </cell>
          <cell r="CS146">
            <v>0</v>
          </cell>
          <cell r="CT146">
            <v>0</v>
          </cell>
          <cell r="CU146">
            <v>752865.18</v>
          </cell>
          <cell r="CV146">
            <v>721.93</v>
          </cell>
          <cell r="CW146">
            <v>721.93</v>
          </cell>
          <cell r="CX146">
            <v>0</v>
          </cell>
          <cell r="CY146">
            <v>0</v>
          </cell>
          <cell r="CZ146">
            <v>0</v>
          </cell>
          <cell r="DA146">
            <v>0</v>
          </cell>
          <cell r="DB146">
            <v>0</v>
          </cell>
          <cell r="DC146">
            <v>747685.51</v>
          </cell>
          <cell r="DD146">
            <v>573.57000000000005</v>
          </cell>
          <cell r="DE146">
            <v>573.57000000000005</v>
          </cell>
          <cell r="DF146">
            <v>0</v>
          </cell>
          <cell r="DG146">
            <v>0</v>
          </cell>
          <cell r="DH146">
            <v>0</v>
          </cell>
          <cell r="DI146">
            <v>0</v>
          </cell>
          <cell r="DJ146">
            <v>0</v>
          </cell>
          <cell r="DY146" t="str">
            <v>normal/no action</v>
          </cell>
          <cell r="EA146" t="str">
            <v xml:space="preserve"> </v>
          </cell>
          <cell r="EB146" t="str">
            <v>normal/no action</v>
          </cell>
          <cell r="ED146" t="str">
            <v xml:space="preserve"> </v>
          </cell>
          <cell r="EE146" t="str">
            <v>normal/no action</v>
          </cell>
          <cell r="EG146" t="str">
            <v xml:space="preserve"> </v>
          </cell>
          <cell r="EH146" t="str">
            <v>normal/no action</v>
          </cell>
          <cell r="EJ146" t="str">
            <v xml:space="preserve"> </v>
          </cell>
          <cell r="EK146" t="str">
            <v>normal/no action</v>
          </cell>
          <cell r="EM146" t="str">
            <v xml:space="preserve"> </v>
          </cell>
          <cell r="EN146" t="str">
            <v>normal/no action</v>
          </cell>
          <cell r="EP146" t="str">
            <v xml:space="preserve"> </v>
          </cell>
          <cell r="EQ146" t="str">
            <v>normal/no action</v>
          </cell>
          <cell r="ES146" t="str">
            <v xml:space="preserve"> </v>
          </cell>
          <cell r="ET146" t="str">
            <v>normal/no action</v>
          </cell>
          <cell r="EV146" t="str">
            <v xml:space="preserve"> </v>
          </cell>
          <cell r="EW146" t="str">
            <v>normal/no action</v>
          </cell>
          <cell r="EY146" t="str">
            <v xml:space="preserve"> </v>
          </cell>
          <cell r="EZ146" t="str">
            <v>normal/no action</v>
          </cell>
          <cell r="FB146" t="str">
            <v xml:space="preserve"> </v>
          </cell>
          <cell r="FC146" t="str">
            <v>normal/no action</v>
          </cell>
          <cell r="FE146" t="str">
            <v xml:space="preserve"> </v>
          </cell>
          <cell r="FF146" t="str">
            <v>normal/no action</v>
          </cell>
          <cell r="FH146" t="str">
            <v xml:space="preserve"> </v>
          </cell>
          <cell r="FI146" t="str">
            <v>normal/no action</v>
          </cell>
          <cell r="FK146" t="str">
            <v xml:space="preserve"> </v>
          </cell>
        </row>
        <row r="147">
          <cell r="B147" t="str">
            <v>001-00000914-2</v>
          </cell>
          <cell r="C147" t="str">
            <v>h</v>
          </cell>
          <cell r="D147" t="str">
            <v>นาย วุฒิศักดิ์ อุดมพรผดุง และ น.ส.ศิริมล สุรวัตร</v>
          </cell>
          <cell r="E147" t="str">
            <v>normal/no action</v>
          </cell>
          <cell r="H147">
            <v>37970</v>
          </cell>
          <cell r="I147">
            <v>1100000</v>
          </cell>
          <cell r="J147">
            <v>880000</v>
          </cell>
          <cell r="K147">
            <v>800000</v>
          </cell>
          <cell r="L147">
            <v>699.62</v>
          </cell>
          <cell r="M147">
            <v>699.62</v>
          </cell>
          <cell r="N147">
            <v>1</v>
          </cell>
          <cell r="O147">
            <v>140000</v>
          </cell>
          <cell r="P147">
            <v>699.61999999999534</v>
          </cell>
          <cell r="Q147">
            <v>0</v>
          </cell>
          <cell r="R147">
            <v>0</v>
          </cell>
          <cell r="S147">
            <v>797060.83</v>
          </cell>
          <cell r="T147">
            <v>348.52</v>
          </cell>
          <cell r="U147">
            <v>348.52</v>
          </cell>
          <cell r="V147">
            <v>1</v>
          </cell>
          <cell r="W147">
            <v>137060.82999999999</v>
          </cell>
          <cell r="X147">
            <v>348.51999999998952</v>
          </cell>
          <cell r="Y147">
            <v>0</v>
          </cell>
          <cell r="Z147">
            <v>0</v>
          </cell>
          <cell r="AA147">
            <v>797060.83</v>
          </cell>
          <cell r="AB147">
            <v>2875.31</v>
          </cell>
          <cell r="AC147">
            <v>2875.31</v>
          </cell>
          <cell r="AD147">
            <v>1</v>
          </cell>
          <cell r="AE147">
            <v>0</v>
          </cell>
          <cell r="AF147">
            <v>0</v>
          </cell>
          <cell r="AG147">
            <v>0</v>
          </cell>
          <cell r="AH147">
            <v>0</v>
          </cell>
          <cell r="AI147">
            <v>794110.4</v>
          </cell>
          <cell r="AJ147">
            <v>2517.44</v>
          </cell>
          <cell r="AK147">
            <v>2517.44</v>
          </cell>
          <cell r="AL147">
            <v>2</v>
          </cell>
          <cell r="AM147">
            <v>0</v>
          </cell>
          <cell r="AN147">
            <v>0</v>
          </cell>
          <cell r="AO147">
            <v>0</v>
          </cell>
          <cell r="AP147">
            <v>0</v>
          </cell>
          <cell r="AQ147">
            <v>790627.83999999997</v>
          </cell>
          <cell r="AR147">
            <v>2592.83</v>
          </cell>
          <cell r="AS147">
            <v>2592.83</v>
          </cell>
          <cell r="AT147">
            <v>1</v>
          </cell>
          <cell r="AU147">
            <v>0</v>
          </cell>
          <cell r="AV147">
            <v>0</v>
          </cell>
          <cell r="AW147">
            <v>0</v>
          </cell>
          <cell r="AX147">
            <v>0</v>
          </cell>
          <cell r="AY147">
            <v>783807.46</v>
          </cell>
          <cell r="AZ147">
            <v>85.68</v>
          </cell>
          <cell r="BA147">
            <v>85.68</v>
          </cell>
          <cell r="BB147">
            <v>0</v>
          </cell>
          <cell r="BC147">
            <v>0</v>
          </cell>
          <cell r="BD147">
            <v>0</v>
          </cell>
          <cell r="BE147">
            <v>0</v>
          </cell>
          <cell r="BF147">
            <v>0</v>
          </cell>
          <cell r="BG147">
            <v>780292.24</v>
          </cell>
          <cell r="BH147">
            <v>170.6</v>
          </cell>
          <cell r="BI147">
            <v>170.6</v>
          </cell>
          <cell r="BJ147">
            <v>0</v>
          </cell>
          <cell r="BK147">
            <v>0</v>
          </cell>
          <cell r="BL147">
            <v>0</v>
          </cell>
          <cell r="BM147">
            <v>0</v>
          </cell>
          <cell r="BN147">
            <v>0</v>
          </cell>
          <cell r="BO147">
            <v>780292.24</v>
          </cell>
          <cell r="BP147">
            <v>2814.82</v>
          </cell>
          <cell r="BQ147">
            <v>2814.82</v>
          </cell>
          <cell r="BR147">
            <v>1</v>
          </cell>
          <cell r="BS147">
            <v>0</v>
          </cell>
          <cell r="BT147">
            <v>0</v>
          </cell>
          <cell r="BU147">
            <v>0</v>
          </cell>
          <cell r="BV147">
            <v>0</v>
          </cell>
          <cell r="BW147">
            <v>777448.25</v>
          </cell>
          <cell r="BX147">
            <v>2294.65</v>
          </cell>
          <cell r="BY147">
            <v>2294.65</v>
          </cell>
          <cell r="BZ147">
            <v>1</v>
          </cell>
          <cell r="CA147">
            <v>0</v>
          </cell>
          <cell r="CB147">
            <v>0</v>
          </cell>
          <cell r="CC147">
            <v>0</v>
          </cell>
          <cell r="CD147">
            <v>0</v>
          </cell>
          <cell r="CE147">
            <v>774707.78</v>
          </cell>
          <cell r="CF147">
            <v>1778.43</v>
          </cell>
          <cell r="CG147">
            <v>1778.43</v>
          </cell>
          <cell r="CH147">
            <v>1</v>
          </cell>
          <cell r="CI147">
            <v>0</v>
          </cell>
          <cell r="CJ147">
            <v>0</v>
          </cell>
          <cell r="CK147">
            <v>0</v>
          </cell>
          <cell r="CL147">
            <v>0</v>
          </cell>
          <cell r="CM147">
            <v>770993.7</v>
          </cell>
          <cell r="CN147">
            <v>2107.0300000000002</v>
          </cell>
          <cell r="CO147">
            <v>2107.0300000000002</v>
          </cell>
          <cell r="CP147">
            <v>1</v>
          </cell>
          <cell r="CQ147">
            <v>0</v>
          </cell>
          <cell r="CR147">
            <v>0</v>
          </cell>
          <cell r="CS147">
            <v>0</v>
          </cell>
          <cell r="CT147">
            <v>0</v>
          </cell>
          <cell r="CU147">
            <v>768353.57</v>
          </cell>
          <cell r="CV147">
            <v>2267.81</v>
          </cell>
          <cell r="CW147">
            <v>2267.81</v>
          </cell>
          <cell r="CX147">
            <v>1</v>
          </cell>
          <cell r="CY147">
            <v>0</v>
          </cell>
          <cell r="CZ147">
            <v>0</v>
          </cell>
          <cell r="DA147">
            <v>0</v>
          </cell>
          <cell r="DB147">
            <v>0</v>
          </cell>
          <cell r="DC147">
            <v>764579.38</v>
          </cell>
          <cell r="DD147">
            <v>334.32</v>
          </cell>
          <cell r="DE147">
            <v>334.32</v>
          </cell>
          <cell r="DF147">
            <v>1</v>
          </cell>
          <cell r="DG147">
            <v>0</v>
          </cell>
          <cell r="DH147">
            <v>0</v>
          </cell>
          <cell r="DI147">
            <v>0</v>
          </cell>
          <cell r="DJ147">
            <v>0</v>
          </cell>
          <cell r="DY147" t="str">
            <v>normal/no action</v>
          </cell>
          <cell r="EB147" t="str">
            <v>normal/no action</v>
          </cell>
          <cell r="EE147" t="str">
            <v>normal/no action</v>
          </cell>
          <cell r="EH147" t="str">
            <v>normal/no action</v>
          </cell>
          <cell r="EK147" t="str">
            <v>normal/no action</v>
          </cell>
          <cell r="EN147" t="str">
            <v>normal/no action</v>
          </cell>
          <cell r="EQ147" t="str">
            <v>normal/no action</v>
          </cell>
          <cell r="ET147" t="str">
            <v>normal/no action</v>
          </cell>
          <cell r="EW147" t="str">
            <v>normal/no action</v>
          </cell>
          <cell r="EZ147" t="str">
            <v>normal/no action</v>
          </cell>
          <cell r="FC147" t="str">
            <v>normal/no action</v>
          </cell>
          <cell r="FF147" t="str">
            <v>normal/no action</v>
          </cell>
          <cell r="FI147" t="str">
            <v>normal/no action</v>
          </cell>
        </row>
        <row r="148">
          <cell r="B148" t="str">
            <v>001-00000946-0</v>
          </cell>
          <cell r="C148" t="str">
            <v>h</v>
          </cell>
          <cell r="D148" t="str">
            <v xml:space="preserve">นาย ไชยเดช แก้วศรี </v>
          </cell>
          <cell r="E148" t="str">
            <v>normal/no action</v>
          </cell>
          <cell r="H148">
            <v>38145</v>
          </cell>
          <cell r="I148">
            <v>1100000</v>
          </cell>
          <cell r="J148">
            <v>880000</v>
          </cell>
          <cell r="BO148">
            <v>850000</v>
          </cell>
          <cell r="BP148">
            <v>2415.86</v>
          </cell>
          <cell r="BQ148">
            <v>2415.86</v>
          </cell>
          <cell r="BR148">
            <v>0</v>
          </cell>
          <cell r="BS148">
            <v>0</v>
          </cell>
          <cell r="BT148">
            <v>0</v>
          </cell>
          <cell r="BU148">
            <v>0</v>
          </cell>
          <cell r="BV148">
            <v>0</v>
          </cell>
          <cell r="BW148">
            <v>843194.61</v>
          </cell>
          <cell r="BX148">
            <v>2580.87</v>
          </cell>
          <cell r="BY148">
            <v>2580.87</v>
          </cell>
          <cell r="BZ148">
            <v>0</v>
          </cell>
          <cell r="CA148">
            <v>0</v>
          </cell>
          <cell r="CB148">
            <v>0</v>
          </cell>
          <cell r="CC148">
            <v>0</v>
          </cell>
          <cell r="CD148">
            <v>0</v>
          </cell>
          <cell r="CE148">
            <v>836736.35</v>
          </cell>
          <cell r="CF148">
            <v>2286.6999999999998</v>
          </cell>
          <cell r="CG148">
            <v>2286.6999999999998</v>
          </cell>
          <cell r="CH148">
            <v>0</v>
          </cell>
          <cell r="CI148">
            <v>0</v>
          </cell>
          <cell r="CJ148">
            <v>0</v>
          </cell>
          <cell r="CK148">
            <v>0</v>
          </cell>
          <cell r="CL148">
            <v>0</v>
          </cell>
          <cell r="CM148">
            <v>830163.33</v>
          </cell>
          <cell r="CN148">
            <v>2177.98</v>
          </cell>
          <cell r="CO148">
            <v>2177.98</v>
          </cell>
          <cell r="CP148">
            <v>0</v>
          </cell>
          <cell r="CQ148">
            <v>0</v>
          </cell>
          <cell r="CR148">
            <v>0</v>
          </cell>
          <cell r="CS148">
            <v>0</v>
          </cell>
          <cell r="CT148">
            <v>0</v>
          </cell>
          <cell r="CU148">
            <v>823567.31</v>
          </cell>
          <cell r="CV148">
            <v>1980.62</v>
          </cell>
          <cell r="CW148">
            <v>1980.62</v>
          </cell>
          <cell r="CX148">
            <v>0</v>
          </cell>
          <cell r="CY148">
            <v>0</v>
          </cell>
          <cell r="CZ148">
            <v>0</v>
          </cell>
          <cell r="DA148">
            <v>0</v>
          </cell>
          <cell r="DB148">
            <v>0</v>
          </cell>
          <cell r="DC148">
            <v>816678.13</v>
          </cell>
          <cell r="DD148">
            <v>2142.61</v>
          </cell>
          <cell r="DE148">
            <v>2142.61</v>
          </cell>
          <cell r="DF148">
            <v>0</v>
          </cell>
          <cell r="DG148">
            <v>0</v>
          </cell>
          <cell r="DH148">
            <v>0</v>
          </cell>
          <cell r="DI148">
            <v>0</v>
          </cell>
          <cell r="DJ148">
            <v>0</v>
          </cell>
          <cell r="ET148" t="str">
            <v>normal/no action</v>
          </cell>
          <cell r="EW148" t="str">
            <v>normal/no action</v>
          </cell>
          <cell r="EZ148" t="str">
            <v>normal/no action</v>
          </cell>
          <cell r="FC148" t="str">
            <v>normal/no action</v>
          </cell>
          <cell r="FF148" t="str">
            <v>normal/no action</v>
          </cell>
          <cell r="FI148" t="str">
            <v>normal/no action</v>
          </cell>
        </row>
        <row r="149">
          <cell r="B149" t="str">
            <v>001-00000966-0</v>
          </cell>
          <cell r="C149" t="str">
            <v>h</v>
          </cell>
          <cell r="D149" t="str">
            <v xml:space="preserve">นาย นฤปวัจก์ เงินวิจิตร </v>
          </cell>
          <cell r="E149" t="str">
            <v>normal/no action</v>
          </cell>
          <cell r="H149">
            <v>38252</v>
          </cell>
          <cell r="I149">
            <v>1400000</v>
          </cell>
          <cell r="J149">
            <v>1120000</v>
          </cell>
          <cell r="DC149">
            <v>850000</v>
          </cell>
          <cell r="DD149">
            <v>278.75</v>
          </cell>
          <cell r="DE149">
            <v>278.75</v>
          </cell>
          <cell r="DF149">
            <v>0</v>
          </cell>
          <cell r="DG149">
            <v>0</v>
          </cell>
          <cell r="DH149">
            <v>0</v>
          </cell>
          <cell r="DI149">
            <v>0</v>
          </cell>
          <cell r="DJ149">
            <v>0</v>
          </cell>
          <cell r="FI149" t="str">
            <v>normal/no action</v>
          </cell>
        </row>
        <row r="150">
          <cell r="B150" t="str">
            <v>001-00000061-6</v>
          </cell>
          <cell r="C150" t="str">
            <v>h</v>
          </cell>
          <cell r="D150" t="str">
            <v>นางสาว ประภาพร บุริมจิตต์ -นางแก้ว  บุริมจิตต์</v>
          </cell>
          <cell r="E150" t="str">
            <v>normal/no action</v>
          </cell>
          <cell r="F150">
            <v>300</v>
          </cell>
          <cell r="H150">
            <v>35669</v>
          </cell>
          <cell r="I150">
            <v>3000000</v>
          </cell>
          <cell r="J150">
            <v>1800000</v>
          </cell>
          <cell r="K150">
            <v>978783.54</v>
          </cell>
          <cell r="L150">
            <v>750.85</v>
          </cell>
          <cell r="M150">
            <v>750.85</v>
          </cell>
          <cell r="N150">
            <v>6</v>
          </cell>
          <cell r="O150">
            <v>0</v>
          </cell>
          <cell r="P150">
            <v>0</v>
          </cell>
          <cell r="Q150">
            <v>0</v>
          </cell>
          <cell r="R150">
            <v>0</v>
          </cell>
          <cell r="S150">
            <v>973790.32</v>
          </cell>
          <cell r="T150">
            <v>560.26</v>
          </cell>
          <cell r="U150">
            <v>560.26</v>
          </cell>
          <cell r="V150">
            <v>6</v>
          </cell>
          <cell r="W150">
            <v>0</v>
          </cell>
          <cell r="X150">
            <v>0</v>
          </cell>
          <cell r="Y150">
            <v>0</v>
          </cell>
          <cell r="Z150">
            <v>0</v>
          </cell>
          <cell r="AA150">
            <v>973790.32</v>
          </cell>
          <cell r="AB150">
            <v>5976.14</v>
          </cell>
          <cell r="AC150">
            <v>5976.14</v>
          </cell>
          <cell r="AD150">
            <v>4</v>
          </cell>
          <cell r="AE150">
            <v>0</v>
          </cell>
          <cell r="AF150">
            <v>0</v>
          </cell>
          <cell r="AG150">
            <v>0</v>
          </cell>
          <cell r="AH150">
            <v>0</v>
          </cell>
          <cell r="AI150">
            <v>962968.6</v>
          </cell>
          <cell r="AJ150">
            <v>554.04</v>
          </cell>
          <cell r="AK150">
            <v>554.04</v>
          </cell>
          <cell r="AL150">
            <v>7</v>
          </cell>
          <cell r="AM150">
            <v>0</v>
          </cell>
          <cell r="AN150">
            <v>0</v>
          </cell>
          <cell r="AO150">
            <v>0</v>
          </cell>
          <cell r="AP150">
            <v>0</v>
          </cell>
          <cell r="AQ150">
            <v>957324.29</v>
          </cell>
          <cell r="AR150">
            <v>734.39</v>
          </cell>
          <cell r="AS150">
            <v>734.39</v>
          </cell>
          <cell r="AT150">
            <v>3</v>
          </cell>
          <cell r="AU150">
            <v>0</v>
          </cell>
          <cell r="AV150">
            <v>0</v>
          </cell>
          <cell r="AW150">
            <v>0</v>
          </cell>
          <cell r="AX150">
            <v>0</v>
          </cell>
          <cell r="AY150">
            <v>952977.77</v>
          </cell>
          <cell r="AZ150">
            <v>913.81</v>
          </cell>
          <cell r="BA150">
            <v>913.81</v>
          </cell>
          <cell r="BB150">
            <v>3</v>
          </cell>
          <cell r="BC150">
            <v>0</v>
          </cell>
          <cell r="BD150">
            <v>0</v>
          </cell>
          <cell r="BE150">
            <v>0</v>
          </cell>
          <cell r="BF150">
            <v>0</v>
          </cell>
          <cell r="BG150">
            <v>947826.18</v>
          </cell>
          <cell r="BH150">
            <v>545.32000000000005</v>
          </cell>
          <cell r="BI150">
            <v>545.32000000000005</v>
          </cell>
          <cell r="BJ150">
            <v>3</v>
          </cell>
          <cell r="BK150">
            <v>0</v>
          </cell>
          <cell r="BL150">
            <v>0</v>
          </cell>
          <cell r="BM150">
            <v>0</v>
          </cell>
          <cell r="BN150">
            <v>0</v>
          </cell>
          <cell r="BO150">
            <v>942097.65</v>
          </cell>
          <cell r="BP150">
            <v>903.39</v>
          </cell>
          <cell r="BQ150">
            <v>903.39</v>
          </cell>
          <cell r="BR150">
            <v>3</v>
          </cell>
          <cell r="BS150">
            <v>0</v>
          </cell>
          <cell r="BT150">
            <v>0</v>
          </cell>
          <cell r="BU150">
            <v>0</v>
          </cell>
          <cell r="BV150">
            <v>0</v>
          </cell>
          <cell r="BW150">
            <v>937240.65</v>
          </cell>
          <cell r="BX150">
            <v>359.49</v>
          </cell>
          <cell r="BY150">
            <v>359.49</v>
          </cell>
          <cell r="BZ150">
            <v>3</v>
          </cell>
          <cell r="CA150">
            <v>0</v>
          </cell>
          <cell r="CB150">
            <v>0</v>
          </cell>
          <cell r="CC150">
            <v>0</v>
          </cell>
          <cell r="CD150">
            <v>0</v>
          </cell>
          <cell r="CE150">
            <v>931632.99</v>
          </cell>
          <cell r="CF150">
            <v>357.34</v>
          </cell>
          <cell r="CG150">
            <v>357.34</v>
          </cell>
          <cell r="CH150">
            <v>3</v>
          </cell>
          <cell r="CI150">
            <v>0</v>
          </cell>
          <cell r="CJ150">
            <v>0</v>
          </cell>
          <cell r="CK150">
            <v>0</v>
          </cell>
          <cell r="CL150">
            <v>0</v>
          </cell>
          <cell r="CM150">
            <v>931632.99</v>
          </cell>
          <cell r="CN150">
            <v>5896.09</v>
          </cell>
          <cell r="CO150">
            <v>5896.09</v>
          </cell>
          <cell r="CP150">
            <v>3</v>
          </cell>
          <cell r="CQ150">
            <v>0</v>
          </cell>
          <cell r="CR150">
            <v>0</v>
          </cell>
          <cell r="CS150">
            <v>0</v>
          </cell>
          <cell r="CT150">
            <v>0</v>
          </cell>
          <cell r="CU150">
            <v>919959.09</v>
          </cell>
          <cell r="CV150">
            <v>882.15</v>
          </cell>
          <cell r="CW150">
            <v>882.15</v>
          </cell>
          <cell r="CX150">
            <v>3</v>
          </cell>
          <cell r="CY150">
            <v>0</v>
          </cell>
          <cell r="CZ150">
            <v>0</v>
          </cell>
          <cell r="DA150">
            <v>0</v>
          </cell>
          <cell r="DB150">
            <v>0</v>
          </cell>
          <cell r="DC150">
            <v>914781.29</v>
          </cell>
          <cell r="DD150">
            <v>526.30999999999995</v>
          </cell>
          <cell r="DE150">
            <v>526.30999999999995</v>
          </cell>
          <cell r="DF150">
            <v>3</v>
          </cell>
          <cell r="DG150">
            <v>0</v>
          </cell>
          <cell r="DH150">
            <v>0</v>
          </cell>
          <cell r="DI150">
            <v>0</v>
          </cell>
          <cell r="DJ150">
            <v>0</v>
          </cell>
          <cell r="DY150" t="str">
            <v>normal/no action</v>
          </cell>
          <cell r="EA150" t="str">
            <v xml:space="preserve"> </v>
          </cell>
          <cell r="EB150" t="str">
            <v>normal/no action</v>
          </cell>
          <cell r="ED150" t="str">
            <v xml:space="preserve"> </v>
          </cell>
          <cell r="EE150" t="str">
            <v>normal/no action</v>
          </cell>
          <cell r="EG150" t="str">
            <v xml:space="preserve"> </v>
          </cell>
          <cell r="EH150" t="str">
            <v>normal/no action</v>
          </cell>
          <cell r="EJ150" t="str">
            <v xml:space="preserve"> </v>
          </cell>
          <cell r="EK150" t="str">
            <v>ชั้นNotice0</v>
          </cell>
          <cell r="EM150" t="str">
            <v xml:space="preserve"> </v>
          </cell>
          <cell r="EN150" t="str">
            <v>normal/no action</v>
          </cell>
          <cell r="EP150" t="str">
            <v>ผ่อนชำระทุกเดือน (เป็นค่างวดค้างเก่า)</v>
          </cell>
          <cell r="EQ150" t="str">
            <v>normal/no action</v>
          </cell>
          <cell r="ES150" t="str">
            <v>ผ่อนชำระทุกเดือน (เป็นค่างวดค้างเก่า)</v>
          </cell>
          <cell r="ET150" t="str">
            <v>normal/no action</v>
          </cell>
          <cell r="EV150" t="str">
            <v>ผ่อนชำระทุกเดือน (เป็นค่างวดค้างเก่า)</v>
          </cell>
          <cell r="EW150" t="str">
            <v>normal/no action</v>
          </cell>
          <cell r="EY150" t="str">
            <v>ผ่อนชำระทุกเดือน (เป็นค่างวดค้างเก่า)</v>
          </cell>
          <cell r="EZ150" t="str">
            <v>normal/no action</v>
          </cell>
          <cell r="FB150" t="str">
            <v>ผ่อนชำระทุกเดือน (เป็นค่างวดค้างเก่า)</v>
          </cell>
          <cell r="FC150" t="str">
            <v>normal/no action</v>
          </cell>
          <cell r="FE150" t="str">
            <v>ผ่อนชำระทุกเดือน (เป็นค่างวดค้างเก่า)</v>
          </cell>
          <cell r="FF150" t="str">
            <v>normal/no action</v>
          </cell>
          <cell r="FH150" t="str">
            <v>ผ่อนชำระทุกเดือน (เป็นค่างวดค้างเก่า)</v>
          </cell>
          <cell r="FI150" t="str">
            <v>normal/no action</v>
          </cell>
          <cell r="FK150" t="str">
            <v>ผ่อนชำระทุกเดือน (เป็นค่างวดค้างเก่า)</v>
          </cell>
        </row>
        <row r="151">
          <cell r="B151" t="str">
            <v>001-00000945-1</v>
          </cell>
          <cell r="C151" t="str">
            <v>h</v>
          </cell>
          <cell r="D151" t="str">
            <v xml:space="preserve">นาย ทนันท์ชัย พงศ์พิพัฒน์เวช </v>
          </cell>
          <cell r="E151" t="str">
            <v>normal/no action</v>
          </cell>
          <cell r="H151">
            <v>38069</v>
          </cell>
          <cell r="I151">
            <v>1550000</v>
          </cell>
          <cell r="J151">
            <v>1240000</v>
          </cell>
          <cell r="BO151">
            <v>969678.22</v>
          </cell>
          <cell r="BP151">
            <v>530</v>
          </cell>
          <cell r="BQ151">
            <v>530</v>
          </cell>
          <cell r="BR151">
            <v>0</v>
          </cell>
          <cell r="BS151">
            <v>0</v>
          </cell>
          <cell r="BT151">
            <v>0</v>
          </cell>
          <cell r="BU151">
            <v>0</v>
          </cell>
          <cell r="BV151">
            <v>0</v>
          </cell>
          <cell r="BW151">
            <v>959964.23</v>
          </cell>
          <cell r="BX151">
            <v>524.69000000000005</v>
          </cell>
          <cell r="BY151">
            <v>524.69000000000005</v>
          </cell>
          <cell r="BZ151">
            <v>0</v>
          </cell>
          <cell r="CA151">
            <v>0</v>
          </cell>
          <cell r="CB151">
            <v>0</v>
          </cell>
          <cell r="CC151">
            <v>0</v>
          </cell>
          <cell r="CD151">
            <v>0</v>
          </cell>
          <cell r="CE151">
            <v>950532.14</v>
          </cell>
          <cell r="CF151">
            <v>103.91</v>
          </cell>
          <cell r="CG151">
            <v>103.91</v>
          </cell>
          <cell r="CH151">
            <v>0</v>
          </cell>
          <cell r="CI151">
            <v>0</v>
          </cell>
          <cell r="CJ151">
            <v>0</v>
          </cell>
          <cell r="CK151">
            <v>0</v>
          </cell>
          <cell r="CL151">
            <v>0</v>
          </cell>
          <cell r="CM151">
            <v>950532.14</v>
          </cell>
          <cell r="CN151">
            <v>3325.04</v>
          </cell>
          <cell r="CO151">
            <v>3325.04</v>
          </cell>
          <cell r="CP151">
            <v>0</v>
          </cell>
          <cell r="CQ151">
            <v>0</v>
          </cell>
          <cell r="CR151">
            <v>0</v>
          </cell>
          <cell r="CS151">
            <v>0</v>
          </cell>
          <cell r="CT151">
            <v>0</v>
          </cell>
          <cell r="CU151">
            <v>940857.18</v>
          </cell>
          <cell r="CV151">
            <v>3085.5</v>
          </cell>
          <cell r="CW151">
            <v>3085.5</v>
          </cell>
          <cell r="CX151">
            <v>1</v>
          </cell>
          <cell r="CY151">
            <v>0</v>
          </cell>
          <cell r="CZ151">
            <v>0</v>
          </cell>
          <cell r="DA151">
            <v>0</v>
          </cell>
          <cell r="DB151">
            <v>0</v>
          </cell>
          <cell r="DC151">
            <v>920688.96</v>
          </cell>
          <cell r="DD151">
            <v>402.58</v>
          </cell>
          <cell r="DE151">
            <v>402.58</v>
          </cell>
          <cell r="DF151">
            <v>0</v>
          </cell>
          <cell r="DG151">
            <v>0</v>
          </cell>
          <cell r="DH151">
            <v>0</v>
          </cell>
          <cell r="DI151">
            <v>0</v>
          </cell>
          <cell r="DJ151">
            <v>0</v>
          </cell>
          <cell r="ET151" t="str">
            <v>normal/no action</v>
          </cell>
          <cell r="EW151" t="str">
            <v>normal/no action</v>
          </cell>
          <cell r="EZ151" t="str">
            <v>normal/no action</v>
          </cell>
          <cell r="FC151" t="str">
            <v>normal/no action</v>
          </cell>
          <cell r="FF151" t="str">
            <v>normal/no action</v>
          </cell>
          <cell r="FI151" t="str">
            <v>normal/no action</v>
          </cell>
        </row>
        <row r="152">
          <cell r="B152" t="str">
            <v>001-00000509-1</v>
          </cell>
          <cell r="C152" t="str">
            <v>h</v>
          </cell>
          <cell r="D152" t="str">
            <v>นาย กรเทพ อมรสิทธิพิพัฒน์ -  นายพรหมสร   อมรสิทธิพิพัฒน์</v>
          </cell>
          <cell r="E152" t="str">
            <v>normal/no action</v>
          </cell>
          <cell r="F152">
            <v>400</v>
          </cell>
          <cell r="H152">
            <v>35367</v>
          </cell>
          <cell r="I152">
            <v>4000000</v>
          </cell>
          <cell r="J152">
            <v>2400000</v>
          </cell>
          <cell r="K152">
            <v>1218212.3</v>
          </cell>
          <cell r="L152">
            <v>7008.89</v>
          </cell>
          <cell r="M152">
            <v>7008.89</v>
          </cell>
          <cell r="N152">
            <v>0</v>
          </cell>
          <cell r="O152">
            <v>0</v>
          </cell>
          <cell r="P152">
            <v>0</v>
          </cell>
          <cell r="Q152">
            <v>0</v>
          </cell>
          <cell r="R152">
            <v>0</v>
          </cell>
          <cell r="S152">
            <v>1196472.78</v>
          </cell>
          <cell r="T152">
            <v>6392.11</v>
          </cell>
          <cell r="U152">
            <v>6392.11</v>
          </cell>
          <cell r="V152">
            <v>0</v>
          </cell>
          <cell r="W152">
            <v>0</v>
          </cell>
          <cell r="X152">
            <v>0</v>
          </cell>
          <cell r="Y152">
            <v>0</v>
          </cell>
          <cell r="Z152">
            <v>0</v>
          </cell>
          <cell r="AA152">
            <v>1173356.5900000001</v>
          </cell>
          <cell r="AB152">
            <v>6509.72</v>
          </cell>
          <cell r="AC152">
            <v>6509.72</v>
          </cell>
          <cell r="AD152">
            <v>0</v>
          </cell>
          <cell r="AE152">
            <v>0</v>
          </cell>
          <cell r="AF152">
            <v>0</v>
          </cell>
          <cell r="AG152">
            <v>0</v>
          </cell>
          <cell r="AH152">
            <v>0</v>
          </cell>
          <cell r="AI152">
            <v>1150107.4099999999</v>
          </cell>
          <cell r="AJ152">
            <v>7089.7</v>
          </cell>
          <cell r="AK152">
            <v>7089.7</v>
          </cell>
          <cell r="AL152">
            <v>0</v>
          </cell>
          <cell r="AM152">
            <v>0</v>
          </cell>
          <cell r="AN152">
            <v>0</v>
          </cell>
          <cell r="AO152">
            <v>0</v>
          </cell>
          <cell r="AP152">
            <v>0</v>
          </cell>
          <cell r="AQ152">
            <v>1127197.1100000001</v>
          </cell>
          <cell r="AR152">
            <v>6948.48</v>
          </cell>
          <cell r="AS152">
            <v>6948.48</v>
          </cell>
          <cell r="AT152">
            <v>0</v>
          </cell>
          <cell r="AU152">
            <v>0</v>
          </cell>
          <cell r="AV152">
            <v>0</v>
          </cell>
          <cell r="AW152">
            <v>0</v>
          </cell>
          <cell r="AX152">
            <v>0</v>
          </cell>
          <cell r="AY152">
            <v>1104840.44</v>
          </cell>
          <cell r="AZ152">
            <v>6356.62</v>
          </cell>
          <cell r="BA152">
            <v>6356.62</v>
          </cell>
          <cell r="BB152">
            <v>0</v>
          </cell>
          <cell r="BC152">
            <v>0</v>
          </cell>
          <cell r="BD152">
            <v>0</v>
          </cell>
          <cell r="BE152">
            <v>0</v>
          </cell>
          <cell r="BF152">
            <v>0</v>
          </cell>
          <cell r="BG152">
            <v>1081651.1000000001</v>
          </cell>
          <cell r="BH152">
            <v>6223.2</v>
          </cell>
          <cell r="BI152">
            <v>6223.2</v>
          </cell>
          <cell r="BJ152">
            <v>0</v>
          </cell>
          <cell r="BK152">
            <v>0</v>
          </cell>
          <cell r="BL152">
            <v>0</v>
          </cell>
          <cell r="BM152">
            <v>0</v>
          </cell>
          <cell r="BN152">
            <v>0</v>
          </cell>
          <cell r="BO152">
            <v>1058096.56</v>
          </cell>
          <cell r="BP152">
            <v>6522.51</v>
          </cell>
          <cell r="BQ152">
            <v>6522.51</v>
          </cell>
          <cell r="BR152">
            <v>0</v>
          </cell>
          <cell r="BS152">
            <v>0</v>
          </cell>
          <cell r="BT152">
            <v>0</v>
          </cell>
          <cell r="BU152">
            <v>0</v>
          </cell>
          <cell r="BV152">
            <v>0</v>
          </cell>
          <cell r="BW152">
            <v>1035271.32</v>
          </cell>
          <cell r="BX152">
            <v>5956.36</v>
          </cell>
          <cell r="BY152">
            <v>5956.36</v>
          </cell>
          <cell r="BZ152">
            <v>0</v>
          </cell>
          <cell r="CA152">
            <v>0</v>
          </cell>
          <cell r="CB152">
            <v>0</v>
          </cell>
          <cell r="CC152">
            <v>0</v>
          </cell>
          <cell r="CD152">
            <v>0</v>
          </cell>
          <cell r="CE152">
            <v>1011440.41</v>
          </cell>
          <cell r="CF152">
            <v>6027.08</v>
          </cell>
          <cell r="CG152">
            <v>6027.08</v>
          </cell>
          <cell r="CH152">
            <v>0</v>
          </cell>
          <cell r="CI152">
            <v>0</v>
          </cell>
          <cell r="CJ152">
            <v>0</v>
          </cell>
          <cell r="CK152">
            <v>0</v>
          </cell>
          <cell r="CL152">
            <v>0</v>
          </cell>
          <cell r="CM152">
            <v>988090.98</v>
          </cell>
          <cell r="CN152">
            <v>5684.91</v>
          </cell>
          <cell r="CO152">
            <v>5684.91</v>
          </cell>
          <cell r="CP152">
            <v>0</v>
          </cell>
          <cell r="CQ152">
            <v>0</v>
          </cell>
          <cell r="CR152">
            <v>0</v>
          </cell>
          <cell r="CS152">
            <v>0</v>
          </cell>
          <cell r="CT152">
            <v>0</v>
          </cell>
          <cell r="CU152">
            <v>963775.89</v>
          </cell>
          <cell r="CV152">
            <v>5941.08</v>
          </cell>
          <cell r="CW152">
            <v>5941.08</v>
          </cell>
          <cell r="CX152">
            <v>0</v>
          </cell>
          <cell r="CY152">
            <v>0</v>
          </cell>
          <cell r="CZ152">
            <v>0</v>
          </cell>
          <cell r="DA152">
            <v>0</v>
          </cell>
          <cell r="DB152">
            <v>0</v>
          </cell>
          <cell r="DC152">
            <v>939915.01</v>
          </cell>
          <cell r="DD152">
            <v>5794</v>
          </cell>
          <cell r="DE152">
            <v>5794</v>
          </cell>
          <cell r="DF152">
            <v>0</v>
          </cell>
          <cell r="DG152">
            <v>0</v>
          </cell>
          <cell r="DH152">
            <v>0</v>
          </cell>
          <cell r="DI152">
            <v>0</v>
          </cell>
          <cell r="DJ152">
            <v>0</v>
          </cell>
          <cell r="DY152" t="str">
            <v>normal/no action</v>
          </cell>
          <cell r="EA152" t="str">
            <v xml:space="preserve"> </v>
          </cell>
          <cell r="EB152" t="str">
            <v>normal/no action</v>
          </cell>
          <cell r="ED152" t="str">
            <v xml:space="preserve"> </v>
          </cell>
          <cell r="EE152" t="str">
            <v>normal/no action</v>
          </cell>
          <cell r="EG152" t="str">
            <v xml:space="preserve"> </v>
          </cell>
          <cell r="EH152" t="str">
            <v>normal/no action</v>
          </cell>
          <cell r="EJ152" t="str">
            <v xml:space="preserve"> </v>
          </cell>
          <cell r="EK152" t="str">
            <v>normal/no action</v>
          </cell>
          <cell r="EM152" t="str">
            <v xml:space="preserve"> </v>
          </cell>
          <cell r="EN152" t="str">
            <v>normal/no action</v>
          </cell>
          <cell r="EP152" t="str">
            <v xml:space="preserve"> </v>
          </cell>
          <cell r="EQ152" t="str">
            <v>normal/no action</v>
          </cell>
          <cell r="ES152" t="str">
            <v xml:space="preserve"> </v>
          </cell>
          <cell r="ET152" t="str">
            <v>normal/no action</v>
          </cell>
          <cell r="EV152" t="str">
            <v xml:space="preserve"> </v>
          </cell>
          <cell r="EW152" t="str">
            <v>normal/no action</v>
          </cell>
          <cell r="EY152" t="str">
            <v xml:space="preserve"> </v>
          </cell>
          <cell r="EZ152" t="str">
            <v>normal/no action</v>
          </cell>
          <cell r="FB152" t="str">
            <v xml:space="preserve"> </v>
          </cell>
          <cell r="FC152" t="str">
            <v>normal/no action</v>
          </cell>
          <cell r="FE152" t="str">
            <v xml:space="preserve"> </v>
          </cell>
          <cell r="FF152" t="str">
            <v>normal/no action</v>
          </cell>
          <cell r="FH152" t="str">
            <v xml:space="preserve"> </v>
          </cell>
          <cell r="FI152" t="str">
            <v>normal/no action</v>
          </cell>
          <cell r="FK152" t="str">
            <v xml:space="preserve"> </v>
          </cell>
        </row>
        <row r="153">
          <cell r="B153" t="str">
            <v>001-00000901-5</v>
          </cell>
          <cell r="C153" t="str">
            <v>b</v>
          </cell>
          <cell r="D153" t="str">
            <v xml:space="preserve">นาย ปราโมทย์ โพธิ์พุทธนันท์ </v>
          </cell>
          <cell r="E153" t="str">
            <v>normal/no action</v>
          </cell>
          <cell r="H153">
            <v>37802</v>
          </cell>
          <cell r="I153">
            <v>4698000</v>
          </cell>
          <cell r="J153">
            <v>3758400</v>
          </cell>
          <cell r="K153">
            <v>983092.13</v>
          </cell>
          <cell r="L153">
            <v>1292.8399999999999</v>
          </cell>
          <cell r="M153">
            <v>1292.8399999999999</v>
          </cell>
          <cell r="N153">
            <v>1</v>
          </cell>
          <cell r="O153">
            <v>0</v>
          </cell>
          <cell r="P153">
            <v>0</v>
          </cell>
          <cell r="Q153">
            <v>0</v>
          </cell>
          <cell r="R153">
            <v>0</v>
          </cell>
          <cell r="S153">
            <v>981702.72</v>
          </cell>
          <cell r="T153">
            <v>860.67</v>
          </cell>
          <cell r="U153">
            <v>860.67</v>
          </cell>
          <cell r="V153">
            <v>1</v>
          </cell>
          <cell r="W153">
            <v>0</v>
          </cell>
          <cell r="X153">
            <v>0</v>
          </cell>
          <cell r="Y153">
            <v>0</v>
          </cell>
          <cell r="Z153">
            <v>0</v>
          </cell>
          <cell r="AA153">
            <v>979227.42</v>
          </cell>
          <cell r="AB153">
            <v>1073.1300000000001</v>
          </cell>
          <cell r="AC153">
            <v>1073.1300000000001</v>
          </cell>
          <cell r="AD153">
            <v>0</v>
          </cell>
          <cell r="AE153">
            <v>0</v>
          </cell>
          <cell r="AF153">
            <v>0</v>
          </cell>
          <cell r="AG153">
            <v>0</v>
          </cell>
          <cell r="AH153">
            <v>0</v>
          </cell>
          <cell r="AI153">
            <v>977810.06</v>
          </cell>
          <cell r="AJ153">
            <v>642.94000000000005</v>
          </cell>
          <cell r="AK153">
            <v>642.94000000000005</v>
          </cell>
          <cell r="AL153">
            <v>1</v>
          </cell>
          <cell r="AM153">
            <v>0</v>
          </cell>
          <cell r="AN153">
            <v>0</v>
          </cell>
          <cell r="AO153">
            <v>0</v>
          </cell>
          <cell r="AP153">
            <v>0</v>
          </cell>
          <cell r="AQ153">
            <v>975739.49</v>
          </cell>
          <cell r="AR153">
            <v>641.58000000000004</v>
          </cell>
          <cell r="AS153">
            <v>641.58000000000004</v>
          </cell>
          <cell r="AT153">
            <v>0</v>
          </cell>
          <cell r="AU153">
            <v>0</v>
          </cell>
          <cell r="AV153">
            <v>0</v>
          </cell>
          <cell r="AW153">
            <v>0</v>
          </cell>
          <cell r="AX153">
            <v>0</v>
          </cell>
          <cell r="AY153">
            <v>973441.45</v>
          </cell>
          <cell r="AZ153">
            <v>1066.79</v>
          </cell>
          <cell r="BA153">
            <v>1066.79</v>
          </cell>
          <cell r="BB153">
            <v>0</v>
          </cell>
          <cell r="BC153">
            <v>0</v>
          </cell>
          <cell r="BD153">
            <v>0</v>
          </cell>
          <cell r="BE153">
            <v>0</v>
          </cell>
          <cell r="BF153">
            <v>0</v>
          </cell>
          <cell r="BG153">
            <v>971768.88</v>
          </cell>
          <cell r="BH153">
            <v>638.97</v>
          </cell>
          <cell r="BI153">
            <v>638.97</v>
          </cell>
          <cell r="BJ153">
            <v>0</v>
          </cell>
          <cell r="BK153">
            <v>0</v>
          </cell>
          <cell r="BL153">
            <v>0</v>
          </cell>
          <cell r="BM153">
            <v>0</v>
          </cell>
          <cell r="BN153">
            <v>0</v>
          </cell>
          <cell r="BO153">
            <v>969658.59</v>
          </cell>
          <cell r="BP153">
            <v>850.11</v>
          </cell>
          <cell r="BQ153">
            <v>850.11</v>
          </cell>
          <cell r="BR153">
            <v>0</v>
          </cell>
          <cell r="BS153">
            <v>0</v>
          </cell>
          <cell r="BT153">
            <v>0</v>
          </cell>
          <cell r="BU153">
            <v>0</v>
          </cell>
          <cell r="BV153">
            <v>0</v>
          </cell>
          <cell r="BW153">
            <v>967534.43</v>
          </cell>
          <cell r="BX153">
            <v>1060.31</v>
          </cell>
          <cell r="BY153">
            <v>1060.31</v>
          </cell>
          <cell r="BZ153">
            <v>0</v>
          </cell>
          <cell r="CA153">
            <v>0</v>
          </cell>
          <cell r="CB153">
            <v>0</v>
          </cell>
          <cell r="CC153">
            <v>0</v>
          </cell>
          <cell r="CD153">
            <v>0</v>
          </cell>
          <cell r="CE153">
            <v>965820.42</v>
          </cell>
          <cell r="CF153">
            <v>635.05999999999995</v>
          </cell>
          <cell r="CG153">
            <v>635.05999999999995</v>
          </cell>
          <cell r="CH153">
            <v>0</v>
          </cell>
          <cell r="CI153">
            <v>0</v>
          </cell>
          <cell r="CJ153">
            <v>0</v>
          </cell>
          <cell r="CK153">
            <v>0</v>
          </cell>
          <cell r="CL153">
            <v>0</v>
          </cell>
          <cell r="CM153">
            <v>963459.33</v>
          </cell>
          <cell r="CN153">
            <v>1055.8499999999999</v>
          </cell>
          <cell r="CO153">
            <v>1055.8499999999999</v>
          </cell>
          <cell r="CP153">
            <v>0</v>
          </cell>
          <cell r="CQ153">
            <v>0</v>
          </cell>
          <cell r="CR153">
            <v>0</v>
          </cell>
          <cell r="CS153">
            <v>0</v>
          </cell>
          <cell r="CT153">
            <v>0</v>
          </cell>
          <cell r="CU153">
            <v>961294.41</v>
          </cell>
          <cell r="CV153">
            <v>1053.47</v>
          </cell>
          <cell r="CW153">
            <v>1053.47</v>
          </cell>
          <cell r="CX153">
            <v>0</v>
          </cell>
          <cell r="CY153">
            <v>0</v>
          </cell>
          <cell r="CZ153">
            <v>0</v>
          </cell>
          <cell r="DA153">
            <v>0</v>
          </cell>
          <cell r="DB153">
            <v>0</v>
          </cell>
          <cell r="DC153">
            <v>959536.64000000001</v>
          </cell>
          <cell r="DD153">
            <v>841.24</v>
          </cell>
          <cell r="DE153">
            <v>841.24</v>
          </cell>
          <cell r="DF153">
            <v>0</v>
          </cell>
          <cell r="DG153">
            <v>0</v>
          </cell>
          <cell r="DH153">
            <v>0</v>
          </cell>
          <cell r="DI153">
            <v>0</v>
          </cell>
          <cell r="DJ153">
            <v>0</v>
          </cell>
          <cell r="DY153" t="str">
            <v>normal/no action</v>
          </cell>
          <cell r="EB153" t="str">
            <v>normal/no action</v>
          </cell>
          <cell r="EE153" t="str">
            <v>normal/no action</v>
          </cell>
          <cell r="EH153" t="str">
            <v>normal/no action</v>
          </cell>
          <cell r="EK153" t="str">
            <v>normal/no action</v>
          </cell>
          <cell r="EN153" t="str">
            <v>normal/no action</v>
          </cell>
          <cell r="EQ153" t="str">
            <v>normal/no action</v>
          </cell>
          <cell r="ET153" t="str">
            <v>normal/no action</v>
          </cell>
          <cell r="EW153" t="str">
            <v>normal/no action</v>
          </cell>
          <cell r="EZ153" t="str">
            <v>normal/no action</v>
          </cell>
          <cell r="FC153" t="str">
            <v>normal/no action</v>
          </cell>
          <cell r="FF153" t="str">
            <v>normal/no action</v>
          </cell>
          <cell r="FI153" t="str">
            <v>normal/no action</v>
          </cell>
        </row>
        <row r="154">
          <cell r="B154" t="str">
            <v>001-00000181-9</v>
          </cell>
          <cell r="C154" t="str">
            <v>h</v>
          </cell>
          <cell r="D154" t="str">
            <v>นางสกุลตลา งามสมชาติ</v>
          </cell>
          <cell r="E154" t="str">
            <v>normal/no action</v>
          </cell>
          <cell r="F154">
            <v>200</v>
          </cell>
          <cell r="H154">
            <v>35783</v>
          </cell>
          <cell r="I154">
            <v>1341000</v>
          </cell>
          <cell r="J154">
            <v>804600</v>
          </cell>
          <cell r="K154">
            <v>972661.5</v>
          </cell>
          <cell r="L154">
            <v>14576.81</v>
          </cell>
          <cell r="M154">
            <v>14576.81</v>
          </cell>
          <cell r="N154">
            <v>6</v>
          </cell>
          <cell r="O154">
            <v>168061.5</v>
          </cell>
          <cell r="P154">
            <v>14576.81</v>
          </cell>
          <cell r="Q154">
            <v>0</v>
          </cell>
          <cell r="R154">
            <v>0</v>
          </cell>
          <cell r="S154">
            <v>972661.5</v>
          </cell>
          <cell r="T154">
            <v>11364.24</v>
          </cell>
          <cell r="U154">
            <v>11364.24</v>
          </cell>
          <cell r="V154">
            <v>7</v>
          </cell>
          <cell r="W154">
            <v>168061.5</v>
          </cell>
          <cell r="X154">
            <v>11364.24</v>
          </cell>
          <cell r="Y154">
            <v>0</v>
          </cell>
          <cell r="Z154">
            <v>0</v>
          </cell>
          <cell r="AA154">
            <v>972661.5</v>
          </cell>
          <cell r="AB154">
            <v>7160.24</v>
          </cell>
          <cell r="AC154">
            <v>7160.24</v>
          </cell>
          <cell r="AD154">
            <v>2</v>
          </cell>
          <cell r="AE154">
            <v>168061.5</v>
          </cell>
          <cell r="AF154">
            <v>7160.2399999999907</v>
          </cell>
          <cell r="AG154">
            <v>0</v>
          </cell>
          <cell r="AH154">
            <v>0</v>
          </cell>
          <cell r="AI154">
            <v>972661.5</v>
          </cell>
          <cell r="AJ154">
            <v>13355.96</v>
          </cell>
          <cell r="AK154">
            <v>13355.96</v>
          </cell>
          <cell r="AL154">
            <v>9</v>
          </cell>
          <cell r="AM154">
            <v>168061.5</v>
          </cell>
          <cell r="AN154">
            <v>13355.96</v>
          </cell>
          <cell r="AO154">
            <v>0</v>
          </cell>
          <cell r="AP154">
            <v>0</v>
          </cell>
          <cell r="AQ154">
            <v>972661.5</v>
          </cell>
          <cell r="AR154">
            <v>19351.82</v>
          </cell>
          <cell r="AS154">
            <v>19351.82</v>
          </cell>
          <cell r="AT154">
            <v>4</v>
          </cell>
          <cell r="AU154">
            <v>168061.5</v>
          </cell>
          <cell r="AV154">
            <v>19351.82</v>
          </cell>
          <cell r="AW154">
            <v>0</v>
          </cell>
          <cell r="AX154">
            <v>0</v>
          </cell>
          <cell r="AY154">
            <v>972661.5</v>
          </cell>
          <cell r="AZ154">
            <v>5547.54</v>
          </cell>
          <cell r="BA154">
            <v>5547.54</v>
          </cell>
          <cell r="BB154">
            <v>3</v>
          </cell>
          <cell r="BC154">
            <v>168061.5</v>
          </cell>
          <cell r="BD154">
            <v>5547.5400000000081</v>
          </cell>
          <cell r="BE154">
            <v>0</v>
          </cell>
          <cell r="BF154">
            <v>0</v>
          </cell>
          <cell r="BG154">
            <v>972661.5</v>
          </cell>
          <cell r="BH154">
            <v>4543.3999999999996</v>
          </cell>
          <cell r="BI154">
            <v>4543.3999999999996</v>
          </cell>
          <cell r="BJ154">
            <v>3</v>
          </cell>
          <cell r="BK154">
            <v>168061.5</v>
          </cell>
          <cell r="BL154">
            <v>4543.3999999999942</v>
          </cell>
          <cell r="BM154">
            <v>0</v>
          </cell>
          <cell r="BN154">
            <v>0</v>
          </cell>
          <cell r="BO154">
            <v>972661.5</v>
          </cell>
          <cell r="BP154">
            <v>3739.12</v>
          </cell>
          <cell r="BQ154">
            <v>3739.12</v>
          </cell>
          <cell r="BR154">
            <v>3</v>
          </cell>
          <cell r="BS154">
            <v>168061.5</v>
          </cell>
          <cell r="BT154">
            <v>3739.12</v>
          </cell>
          <cell r="BU154">
            <v>0</v>
          </cell>
          <cell r="BV154">
            <v>0</v>
          </cell>
          <cell r="BW154">
            <v>971398.55</v>
          </cell>
          <cell r="BX154">
            <v>3193.64</v>
          </cell>
          <cell r="BY154">
            <v>3193.64</v>
          </cell>
          <cell r="BZ154">
            <v>3</v>
          </cell>
          <cell r="CA154">
            <v>166798.54999999999</v>
          </cell>
          <cell r="CB154">
            <v>3193.640000000014</v>
          </cell>
          <cell r="CC154">
            <v>0</v>
          </cell>
          <cell r="CD154">
            <v>0</v>
          </cell>
          <cell r="CE154">
            <v>971398.55</v>
          </cell>
          <cell r="CF154">
            <v>9181.7199999999993</v>
          </cell>
          <cell r="CG154">
            <v>9181.7199999999993</v>
          </cell>
          <cell r="CH154">
            <v>4</v>
          </cell>
          <cell r="CI154">
            <v>166798.54999999999</v>
          </cell>
          <cell r="CJ154">
            <v>9181.7199999999993</v>
          </cell>
          <cell r="CK154">
            <v>0</v>
          </cell>
          <cell r="CL154">
            <v>0</v>
          </cell>
          <cell r="CM154">
            <v>960580.27</v>
          </cell>
          <cell r="CN154">
            <v>6118.76</v>
          </cell>
          <cell r="CO154">
            <v>6118.76</v>
          </cell>
          <cell r="CP154">
            <v>4</v>
          </cell>
          <cell r="CQ154">
            <v>0</v>
          </cell>
          <cell r="CR154">
            <v>0</v>
          </cell>
          <cell r="CS154">
            <v>0</v>
          </cell>
          <cell r="CT154">
            <v>0</v>
          </cell>
          <cell r="CU154">
            <v>960580.27</v>
          </cell>
          <cell r="CV154">
            <v>3540.14</v>
          </cell>
          <cell r="CW154">
            <v>3540.14</v>
          </cell>
          <cell r="CX154">
            <v>2</v>
          </cell>
          <cell r="CY154">
            <v>0</v>
          </cell>
          <cell r="CZ154">
            <v>0</v>
          </cell>
          <cell r="DA154">
            <v>0</v>
          </cell>
          <cell r="DB154">
            <v>0</v>
          </cell>
          <cell r="DC154">
            <v>960580.27</v>
          </cell>
          <cell r="DD154">
            <v>9658.9</v>
          </cell>
          <cell r="DE154">
            <v>9658.9</v>
          </cell>
          <cell r="DF154">
            <v>3</v>
          </cell>
          <cell r="DG154">
            <v>0</v>
          </cell>
          <cell r="DH154">
            <v>0</v>
          </cell>
          <cell r="DI154">
            <v>0</v>
          </cell>
          <cell r="DJ154">
            <v>0</v>
          </cell>
          <cell r="DY154" t="str">
            <v>normal/no action</v>
          </cell>
          <cell r="EA154" t="str">
            <v xml:space="preserve"> </v>
          </cell>
          <cell r="EB154" t="str">
            <v>normal/no action</v>
          </cell>
          <cell r="ED154" t="str">
            <v xml:space="preserve"> </v>
          </cell>
          <cell r="EE154" t="str">
            <v>normal/no action</v>
          </cell>
          <cell r="EG154" t="str">
            <v xml:space="preserve"> </v>
          </cell>
          <cell r="EH154" t="str">
            <v>normal/no action</v>
          </cell>
          <cell r="EJ154" t="str">
            <v xml:space="preserve"> </v>
          </cell>
          <cell r="EK154" t="str">
            <v>ชั้นNotice0</v>
          </cell>
          <cell r="EM154" t="str">
            <v xml:space="preserve"> </v>
          </cell>
          <cell r="EN154" t="str">
            <v>ชั้นNotice0</v>
          </cell>
          <cell r="EP154" t="str">
            <v xml:space="preserve"> </v>
          </cell>
          <cell r="EQ154" t="str">
            <v>ชั้นNotice0</v>
          </cell>
          <cell r="ES154" t="str">
            <v xml:space="preserve"> </v>
          </cell>
          <cell r="ET154" t="str">
            <v>normal/no action</v>
          </cell>
          <cell r="EV154" t="str">
            <v xml:space="preserve"> </v>
          </cell>
          <cell r="EW154" t="str">
            <v>normal/no action</v>
          </cell>
          <cell r="EY154" t="str">
            <v xml:space="preserve"> </v>
          </cell>
          <cell r="EZ154" t="str">
            <v>normal/no action</v>
          </cell>
          <cell r="FB154" t="str">
            <v xml:space="preserve"> </v>
          </cell>
          <cell r="FC154" t="str">
            <v>normal/no action</v>
          </cell>
          <cell r="FE154" t="str">
            <v xml:space="preserve"> </v>
          </cell>
          <cell r="FF154" t="str">
            <v>normal/no action</v>
          </cell>
          <cell r="FH154" t="str">
            <v xml:space="preserve"> </v>
          </cell>
          <cell r="FI154" t="str">
            <v>normal/no action</v>
          </cell>
          <cell r="FK154" t="str">
            <v xml:space="preserve"> </v>
          </cell>
        </row>
        <row r="155">
          <cell r="B155" t="str">
            <v>001-00000676-7</v>
          </cell>
          <cell r="C155" t="str">
            <v>h</v>
          </cell>
          <cell r="D155" t="str">
            <v>นาย ประยูร สงวนสิน -  นางพนิดา  ชินสุวพลา</v>
          </cell>
          <cell r="E155" t="str">
            <v>normal/no action</v>
          </cell>
          <cell r="F155">
            <v>100</v>
          </cell>
          <cell r="H155">
            <v>35863</v>
          </cell>
          <cell r="I155">
            <v>2992000</v>
          </cell>
          <cell r="J155">
            <v>1795200</v>
          </cell>
          <cell r="K155">
            <v>1216207.49</v>
          </cell>
          <cell r="L155">
            <v>7247.26</v>
          </cell>
          <cell r="M155">
            <v>7247.26</v>
          </cell>
          <cell r="N155">
            <v>3</v>
          </cell>
          <cell r="O155">
            <v>0</v>
          </cell>
          <cell r="P155">
            <v>0</v>
          </cell>
          <cell r="Q155">
            <v>0</v>
          </cell>
          <cell r="R155">
            <v>0</v>
          </cell>
          <cell r="S155">
            <v>1195204.8500000001</v>
          </cell>
          <cell r="T155">
            <v>7858.88</v>
          </cell>
          <cell r="U155">
            <v>7858.88</v>
          </cell>
          <cell r="V155">
            <v>3</v>
          </cell>
          <cell r="W155">
            <v>0</v>
          </cell>
          <cell r="X155">
            <v>0</v>
          </cell>
          <cell r="Y155">
            <v>0</v>
          </cell>
          <cell r="Z155">
            <v>0</v>
          </cell>
          <cell r="AA155">
            <v>1153110.6200000001</v>
          </cell>
          <cell r="AB155">
            <v>947.76</v>
          </cell>
          <cell r="AC155">
            <v>947.76</v>
          </cell>
          <cell r="AD155">
            <v>1</v>
          </cell>
          <cell r="AE155">
            <v>0</v>
          </cell>
          <cell r="AF155">
            <v>0</v>
          </cell>
          <cell r="AG155">
            <v>0</v>
          </cell>
          <cell r="AH155">
            <v>0</v>
          </cell>
          <cell r="AI155">
            <v>1132929.6499999999</v>
          </cell>
          <cell r="AJ155">
            <v>465.59</v>
          </cell>
          <cell r="AK155">
            <v>465.59</v>
          </cell>
          <cell r="AL155">
            <v>3</v>
          </cell>
          <cell r="AM155">
            <v>0</v>
          </cell>
          <cell r="AN155">
            <v>0</v>
          </cell>
          <cell r="AO155">
            <v>0</v>
          </cell>
          <cell r="AP155">
            <v>0</v>
          </cell>
          <cell r="AQ155">
            <v>1132929.6499999999</v>
          </cell>
          <cell r="AR155">
            <v>7449.4</v>
          </cell>
          <cell r="AS155">
            <v>7449.4</v>
          </cell>
          <cell r="AT155">
            <v>2</v>
          </cell>
          <cell r="AU155">
            <v>0</v>
          </cell>
          <cell r="AV155">
            <v>0</v>
          </cell>
          <cell r="AW155">
            <v>0</v>
          </cell>
          <cell r="AX155">
            <v>0</v>
          </cell>
          <cell r="AY155">
            <v>1112146.26</v>
          </cell>
          <cell r="AZ155">
            <v>7312.74</v>
          </cell>
          <cell r="BA155">
            <v>7312.74</v>
          </cell>
          <cell r="BB155">
            <v>2</v>
          </cell>
          <cell r="BC155">
            <v>0</v>
          </cell>
          <cell r="BD155">
            <v>0</v>
          </cell>
          <cell r="BE155">
            <v>0</v>
          </cell>
          <cell r="BF155">
            <v>0</v>
          </cell>
          <cell r="BG155">
            <v>1069525.2</v>
          </cell>
          <cell r="BH155">
            <v>659.3</v>
          </cell>
          <cell r="BI155">
            <v>659.3</v>
          </cell>
          <cell r="BJ155">
            <v>1</v>
          </cell>
          <cell r="BK155">
            <v>0</v>
          </cell>
          <cell r="BL155">
            <v>0</v>
          </cell>
          <cell r="BM155">
            <v>0</v>
          </cell>
          <cell r="BN155">
            <v>0</v>
          </cell>
          <cell r="BO155">
            <v>1048557.7</v>
          </cell>
          <cell r="BP155">
            <v>430.91</v>
          </cell>
          <cell r="BQ155">
            <v>430.91</v>
          </cell>
          <cell r="BR155">
            <v>1</v>
          </cell>
          <cell r="BS155">
            <v>0</v>
          </cell>
          <cell r="BT155">
            <v>0</v>
          </cell>
          <cell r="BU155">
            <v>0</v>
          </cell>
          <cell r="BV155">
            <v>0</v>
          </cell>
          <cell r="BW155">
            <v>1027452.32</v>
          </cell>
          <cell r="BX155">
            <v>211.12</v>
          </cell>
          <cell r="BY155">
            <v>211.12</v>
          </cell>
          <cell r="BZ155">
            <v>1</v>
          </cell>
          <cell r="CA155">
            <v>0</v>
          </cell>
          <cell r="CB155">
            <v>0</v>
          </cell>
          <cell r="CC155">
            <v>0</v>
          </cell>
          <cell r="CD155">
            <v>0</v>
          </cell>
          <cell r="CE155">
            <v>1005785.93</v>
          </cell>
          <cell r="CF155">
            <v>206.67</v>
          </cell>
          <cell r="CG155">
            <v>206.67</v>
          </cell>
          <cell r="CH155">
            <v>1</v>
          </cell>
          <cell r="CI155">
            <v>0</v>
          </cell>
          <cell r="CJ155">
            <v>0</v>
          </cell>
          <cell r="CK155">
            <v>0</v>
          </cell>
          <cell r="CL155">
            <v>0</v>
          </cell>
          <cell r="CM155">
            <v>1005785.93</v>
          </cell>
          <cell r="CN155">
            <v>6613.39</v>
          </cell>
          <cell r="CO155">
            <v>6613.39</v>
          </cell>
          <cell r="CP155">
            <v>1</v>
          </cell>
          <cell r="CQ155">
            <v>0</v>
          </cell>
          <cell r="CR155">
            <v>0</v>
          </cell>
          <cell r="CS155">
            <v>0</v>
          </cell>
          <cell r="CT155">
            <v>0</v>
          </cell>
          <cell r="CU155">
            <v>990186.04</v>
          </cell>
          <cell r="CV155">
            <v>406.93</v>
          </cell>
          <cell r="CW155">
            <v>406.93</v>
          </cell>
          <cell r="CX155">
            <v>2</v>
          </cell>
          <cell r="CY155">
            <v>0</v>
          </cell>
          <cell r="CZ155">
            <v>0</v>
          </cell>
          <cell r="DA155">
            <v>0</v>
          </cell>
          <cell r="DB155">
            <v>0</v>
          </cell>
          <cell r="DC155">
            <v>968493.4</v>
          </cell>
          <cell r="DD155">
            <v>398.01</v>
          </cell>
          <cell r="DE155">
            <v>398.01</v>
          </cell>
          <cell r="DF155">
            <v>3</v>
          </cell>
          <cell r="DG155">
            <v>0</v>
          </cell>
          <cell r="DH155">
            <v>0</v>
          </cell>
          <cell r="DI155">
            <v>0</v>
          </cell>
          <cell r="DJ155">
            <v>0</v>
          </cell>
          <cell r="DY155" t="str">
            <v>normal/no action</v>
          </cell>
          <cell r="EA155" t="str">
            <v xml:space="preserve"> </v>
          </cell>
          <cell r="EB155" t="str">
            <v>normal/no action</v>
          </cell>
          <cell r="ED155" t="str">
            <v xml:space="preserve"> </v>
          </cell>
          <cell r="EE155" t="str">
            <v>normal/no action</v>
          </cell>
          <cell r="EG155" t="str">
            <v xml:space="preserve"> </v>
          </cell>
          <cell r="EH155" t="str">
            <v>normal/no action</v>
          </cell>
          <cell r="EJ155" t="str">
            <v xml:space="preserve"> </v>
          </cell>
          <cell r="EK155" t="str">
            <v>normal/no action</v>
          </cell>
          <cell r="EM155" t="str">
            <v xml:space="preserve"> </v>
          </cell>
          <cell r="EN155" t="str">
            <v>normal/no action</v>
          </cell>
          <cell r="EP155" t="str">
            <v xml:space="preserve"> </v>
          </cell>
          <cell r="EQ155" t="str">
            <v>normal/no action</v>
          </cell>
          <cell r="ES155" t="str">
            <v xml:space="preserve"> </v>
          </cell>
          <cell r="ET155" t="str">
            <v>normal/no action</v>
          </cell>
          <cell r="EV155" t="str">
            <v xml:space="preserve"> </v>
          </cell>
          <cell r="EW155" t="str">
            <v>normal/no action</v>
          </cell>
          <cell r="EY155" t="str">
            <v xml:space="preserve"> </v>
          </cell>
          <cell r="EZ155" t="str">
            <v>normal/no action</v>
          </cell>
          <cell r="FB155" t="str">
            <v xml:space="preserve"> </v>
          </cell>
          <cell r="FC155" t="str">
            <v>normal/no action</v>
          </cell>
          <cell r="FE155" t="str">
            <v xml:space="preserve"> </v>
          </cell>
          <cell r="FF155" t="str">
            <v>normal/no action</v>
          </cell>
          <cell r="FH155" t="str">
            <v xml:space="preserve"> </v>
          </cell>
          <cell r="FI155" t="str">
            <v>normal/no action</v>
          </cell>
          <cell r="FK155" t="str">
            <v xml:space="preserve"> </v>
          </cell>
        </row>
        <row r="156">
          <cell r="B156" t="str">
            <v>001-00000431-2</v>
          </cell>
          <cell r="C156" t="str">
            <v>h</v>
          </cell>
          <cell r="D156" t="str">
            <v xml:space="preserve">นางสาว วลี สุขรัตนวงศ์ </v>
          </cell>
          <cell r="E156" t="str">
            <v>normal/no action</v>
          </cell>
          <cell r="F156">
            <v>300</v>
          </cell>
          <cell r="H156">
            <v>34717</v>
          </cell>
          <cell r="I156">
            <v>2641200</v>
          </cell>
          <cell r="J156">
            <v>1584720</v>
          </cell>
          <cell r="K156">
            <v>1109039.25</v>
          </cell>
          <cell r="L156">
            <v>1367.31</v>
          </cell>
          <cell r="M156">
            <v>1367.31</v>
          </cell>
          <cell r="N156">
            <v>10</v>
          </cell>
          <cell r="O156">
            <v>0</v>
          </cell>
          <cell r="P156">
            <v>0</v>
          </cell>
          <cell r="Q156">
            <v>0</v>
          </cell>
          <cell r="R156">
            <v>0</v>
          </cell>
          <cell r="S156">
            <v>1109039.25</v>
          </cell>
          <cell r="T156">
            <v>8431.74</v>
          </cell>
          <cell r="U156">
            <v>8431.74</v>
          </cell>
          <cell r="V156">
            <v>11</v>
          </cell>
          <cell r="W156">
            <v>0</v>
          </cell>
          <cell r="X156">
            <v>0</v>
          </cell>
          <cell r="Y156">
            <v>0</v>
          </cell>
          <cell r="Z156">
            <v>0</v>
          </cell>
          <cell r="AA156">
            <v>1101559.45</v>
          </cell>
          <cell r="AB156">
            <v>7469.48</v>
          </cell>
          <cell r="AC156">
            <v>7469.48</v>
          </cell>
          <cell r="AD156">
            <v>10</v>
          </cell>
          <cell r="AE156">
            <v>0</v>
          </cell>
          <cell r="AF156">
            <v>0</v>
          </cell>
          <cell r="AG156">
            <v>0</v>
          </cell>
          <cell r="AH156">
            <v>0</v>
          </cell>
          <cell r="AI156">
            <v>1094255.28</v>
          </cell>
          <cell r="AJ156">
            <v>6745.41</v>
          </cell>
          <cell r="AK156">
            <v>6745.41</v>
          </cell>
          <cell r="AL156">
            <v>11</v>
          </cell>
          <cell r="AM156">
            <v>0</v>
          </cell>
          <cell r="AN156">
            <v>0</v>
          </cell>
          <cell r="AO156">
            <v>0</v>
          </cell>
          <cell r="AP156">
            <v>0</v>
          </cell>
          <cell r="AQ156">
            <v>1075344.07</v>
          </cell>
          <cell r="AR156">
            <v>3314.41</v>
          </cell>
          <cell r="AS156">
            <v>3314.41</v>
          </cell>
          <cell r="AT156">
            <v>9</v>
          </cell>
          <cell r="AU156">
            <v>0</v>
          </cell>
          <cell r="AV156">
            <v>0</v>
          </cell>
          <cell r="AW156">
            <v>0</v>
          </cell>
          <cell r="AX156">
            <v>0</v>
          </cell>
          <cell r="AY156">
            <v>1075344.07</v>
          </cell>
          <cell r="AZ156">
            <v>10164.200000000001</v>
          </cell>
          <cell r="BA156">
            <v>10164.200000000001</v>
          </cell>
          <cell r="BB156">
            <v>10</v>
          </cell>
          <cell r="BC156">
            <v>0</v>
          </cell>
          <cell r="BD156">
            <v>0</v>
          </cell>
          <cell r="BE156">
            <v>0</v>
          </cell>
          <cell r="BF156">
            <v>0</v>
          </cell>
          <cell r="BG156">
            <v>1070287.31</v>
          </cell>
          <cell r="BH156">
            <v>6817.58</v>
          </cell>
          <cell r="BI156">
            <v>6817.58</v>
          </cell>
          <cell r="BJ156">
            <v>10</v>
          </cell>
          <cell r="BK156">
            <v>0</v>
          </cell>
          <cell r="BL156">
            <v>0</v>
          </cell>
          <cell r="BM156">
            <v>0</v>
          </cell>
          <cell r="BN156">
            <v>0</v>
          </cell>
          <cell r="BO156">
            <v>1062104.8899999999</v>
          </cell>
          <cell r="BP156">
            <v>6765.46</v>
          </cell>
          <cell r="BQ156">
            <v>6765.46</v>
          </cell>
          <cell r="BR156">
            <v>10</v>
          </cell>
          <cell r="BS156">
            <v>0</v>
          </cell>
          <cell r="BT156">
            <v>0</v>
          </cell>
          <cell r="BU156">
            <v>0</v>
          </cell>
          <cell r="BV156">
            <v>0</v>
          </cell>
          <cell r="BW156">
            <v>1052560.9099999999</v>
          </cell>
          <cell r="BX156">
            <v>8002.35</v>
          </cell>
          <cell r="BY156">
            <v>8002.35</v>
          </cell>
          <cell r="BZ156">
            <v>10</v>
          </cell>
          <cell r="CA156">
            <v>0</v>
          </cell>
          <cell r="CB156">
            <v>0</v>
          </cell>
          <cell r="CC156">
            <v>0</v>
          </cell>
          <cell r="CD156">
            <v>0</v>
          </cell>
          <cell r="CE156">
            <v>1045346.98</v>
          </cell>
          <cell r="CF156">
            <v>6658.72</v>
          </cell>
          <cell r="CG156">
            <v>6658.72</v>
          </cell>
          <cell r="CH156">
            <v>9</v>
          </cell>
          <cell r="CI156">
            <v>0</v>
          </cell>
          <cell r="CJ156">
            <v>0</v>
          </cell>
          <cell r="CK156">
            <v>0</v>
          </cell>
          <cell r="CL156">
            <v>0</v>
          </cell>
          <cell r="CM156">
            <v>1036576.1</v>
          </cell>
          <cell r="CN156">
            <v>7028.84</v>
          </cell>
          <cell r="CO156">
            <v>7028.84</v>
          </cell>
          <cell r="CP156">
            <v>9</v>
          </cell>
          <cell r="CQ156">
            <v>0</v>
          </cell>
          <cell r="CR156">
            <v>0</v>
          </cell>
          <cell r="CS156">
            <v>0</v>
          </cell>
          <cell r="CT156">
            <v>0</v>
          </cell>
          <cell r="CU156">
            <v>1029243.93</v>
          </cell>
          <cell r="CV156">
            <v>5710.19</v>
          </cell>
          <cell r="CW156">
            <v>5710.19</v>
          </cell>
          <cell r="CX156">
            <v>9</v>
          </cell>
          <cell r="CY156">
            <v>0</v>
          </cell>
          <cell r="CZ156">
            <v>0</v>
          </cell>
          <cell r="DA156">
            <v>0</v>
          </cell>
          <cell r="DB156">
            <v>0</v>
          </cell>
          <cell r="DC156">
            <v>1021646.03</v>
          </cell>
          <cell r="DD156">
            <v>4828.32</v>
          </cell>
          <cell r="DE156">
            <v>4828.32</v>
          </cell>
          <cell r="DF156">
            <v>9</v>
          </cell>
          <cell r="DG156">
            <v>0</v>
          </cell>
          <cell r="DH156">
            <v>0</v>
          </cell>
          <cell r="DI156">
            <v>0</v>
          </cell>
          <cell r="DJ156">
            <v>0</v>
          </cell>
          <cell r="DY156" t="str">
            <v>normal/no action</v>
          </cell>
          <cell r="EA156" t="str">
            <v xml:space="preserve"> </v>
          </cell>
          <cell r="EB156" t="str">
            <v>normal/no action</v>
          </cell>
          <cell r="ED156" t="str">
            <v xml:space="preserve"> </v>
          </cell>
          <cell r="EE156" t="str">
            <v>normal/no action</v>
          </cell>
          <cell r="EG156" t="str">
            <v xml:space="preserve"> </v>
          </cell>
          <cell r="EH156" t="str">
            <v>normal/no action</v>
          </cell>
          <cell r="EJ156" t="str">
            <v xml:space="preserve"> </v>
          </cell>
          <cell r="EK156" t="str">
            <v>ชั้นNotice0</v>
          </cell>
          <cell r="EM156" t="str">
            <v xml:space="preserve"> </v>
          </cell>
          <cell r="EN156" t="str">
            <v>normal/no action</v>
          </cell>
          <cell r="EO156" t="str">
            <v>normal/no action</v>
          </cell>
          <cell r="EP156" t="str">
            <v>normal/no action</v>
          </cell>
          <cell r="EQ156" t="str">
            <v>normal/no action</v>
          </cell>
          <cell r="ER156" t="str">
            <v>normal/no action</v>
          </cell>
          <cell r="ES156" t="str">
            <v>normal/no action</v>
          </cell>
          <cell r="ET156" t="str">
            <v>normal/no action</v>
          </cell>
          <cell r="EU156" t="str">
            <v xml:space="preserve"> </v>
          </cell>
          <cell r="EV156" t="str">
            <v>normal/no action</v>
          </cell>
          <cell r="EW156" t="str">
            <v>normal/no action</v>
          </cell>
          <cell r="EY156" t="str">
            <v>normal/no action</v>
          </cell>
          <cell r="EZ156" t="str">
            <v>normal/no action</v>
          </cell>
          <cell r="FB156" t="str">
            <v xml:space="preserve"> </v>
          </cell>
          <cell r="FC156" t="str">
            <v>normal/no action</v>
          </cell>
          <cell r="FE156" t="str">
            <v xml:space="preserve"> </v>
          </cell>
          <cell r="FF156" t="str">
            <v>normal/no action</v>
          </cell>
          <cell r="FH156" t="str">
            <v xml:space="preserve"> </v>
          </cell>
          <cell r="FI156" t="str">
            <v>normal/no action</v>
          </cell>
          <cell r="FK156" t="str">
            <v xml:space="preserve"> </v>
          </cell>
        </row>
        <row r="157">
          <cell r="B157" t="str">
            <v>001-00000488-5</v>
          </cell>
          <cell r="C157" t="str">
            <v>h</v>
          </cell>
          <cell r="D157" t="str">
            <v>หม่อมหลวง กุลรัตน์ เทวกุล - นายอภิสิทธิ์  อึ้งอร่าม</v>
          </cell>
          <cell r="E157" t="str">
            <v>normal/no action</v>
          </cell>
          <cell r="F157">
            <v>400</v>
          </cell>
          <cell r="H157">
            <v>35580</v>
          </cell>
          <cell r="I157">
            <v>3878300</v>
          </cell>
          <cell r="J157">
            <v>2326980</v>
          </cell>
          <cell r="K157">
            <v>1404923.39</v>
          </cell>
          <cell r="L157">
            <v>6062.34</v>
          </cell>
          <cell r="M157">
            <v>6062.34</v>
          </cell>
          <cell r="N157">
            <v>3</v>
          </cell>
          <cell r="O157">
            <v>0</v>
          </cell>
          <cell r="P157">
            <v>0</v>
          </cell>
          <cell r="Q157">
            <v>0</v>
          </cell>
          <cell r="R157">
            <v>0</v>
          </cell>
          <cell r="S157">
            <v>1376317.83</v>
          </cell>
          <cell r="T157">
            <v>7070.13</v>
          </cell>
          <cell r="U157">
            <v>7070.13</v>
          </cell>
          <cell r="V157">
            <v>3</v>
          </cell>
          <cell r="W157">
            <v>0</v>
          </cell>
          <cell r="X157">
            <v>0</v>
          </cell>
          <cell r="Y157">
            <v>0</v>
          </cell>
          <cell r="Z157">
            <v>0</v>
          </cell>
          <cell r="AA157">
            <v>1346422.35</v>
          </cell>
          <cell r="AB157">
            <v>8576.52</v>
          </cell>
          <cell r="AC157">
            <v>8576.52</v>
          </cell>
          <cell r="AD157">
            <v>2</v>
          </cell>
          <cell r="AE157">
            <v>0</v>
          </cell>
          <cell r="AF157">
            <v>0</v>
          </cell>
          <cell r="AG157">
            <v>0</v>
          </cell>
          <cell r="AH157">
            <v>0</v>
          </cell>
          <cell r="AI157">
            <v>1321088.83</v>
          </cell>
          <cell r="AJ157">
            <v>5972.05</v>
          </cell>
          <cell r="AK157">
            <v>5972.05</v>
          </cell>
          <cell r="AL157">
            <v>3</v>
          </cell>
          <cell r="AM157">
            <v>0</v>
          </cell>
          <cell r="AN157">
            <v>0</v>
          </cell>
          <cell r="AO157">
            <v>0</v>
          </cell>
          <cell r="AP157">
            <v>0</v>
          </cell>
          <cell r="AQ157">
            <v>1295818.56</v>
          </cell>
          <cell r="AR157">
            <v>2928.9</v>
          </cell>
          <cell r="AS157">
            <v>2928.9</v>
          </cell>
          <cell r="AT157">
            <v>2</v>
          </cell>
          <cell r="AU157">
            <v>0</v>
          </cell>
          <cell r="AV157">
            <v>0</v>
          </cell>
          <cell r="AW157">
            <v>0</v>
          </cell>
          <cell r="AX157">
            <v>0</v>
          </cell>
          <cell r="AY157">
            <v>1265010.1000000001</v>
          </cell>
          <cell r="AZ157">
            <v>5458.6</v>
          </cell>
          <cell r="BA157">
            <v>5458.6</v>
          </cell>
          <cell r="BB157">
            <v>2</v>
          </cell>
          <cell r="BC157">
            <v>0</v>
          </cell>
          <cell r="BD157">
            <v>0</v>
          </cell>
          <cell r="BE157">
            <v>0</v>
          </cell>
          <cell r="BF157">
            <v>0</v>
          </cell>
          <cell r="BG157">
            <v>1236668.04</v>
          </cell>
          <cell r="BH157">
            <v>5082.2</v>
          </cell>
          <cell r="BI157">
            <v>5082.2</v>
          </cell>
          <cell r="BJ157">
            <v>2</v>
          </cell>
          <cell r="BK157">
            <v>0</v>
          </cell>
          <cell r="BL157">
            <v>0</v>
          </cell>
          <cell r="BM157">
            <v>0</v>
          </cell>
          <cell r="BN157">
            <v>0</v>
          </cell>
          <cell r="BO157">
            <v>1206874.8999999999</v>
          </cell>
          <cell r="BP157">
            <v>6199.7</v>
          </cell>
          <cell r="BQ157">
            <v>6199.7</v>
          </cell>
          <cell r="BR157">
            <v>2</v>
          </cell>
          <cell r="BS157">
            <v>0</v>
          </cell>
          <cell r="BT157">
            <v>0</v>
          </cell>
          <cell r="BU157">
            <v>0</v>
          </cell>
          <cell r="BV157">
            <v>0</v>
          </cell>
          <cell r="BW157">
            <v>1206874.8999999999</v>
          </cell>
          <cell r="BX157">
            <v>13887.33</v>
          </cell>
          <cell r="BY157">
            <v>13887.33</v>
          </cell>
          <cell r="BZ157">
            <v>3</v>
          </cell>
          <cell r="CA157">
            <v>0</v>
          </cell>
          <cell r="CB157">
            <v>0</v>
          </cell>
          <cell r="CC157">
            <v>0</v>
          </cell>
          <cell r="CD157">
            <v>0</v>
          </cell>
          <cell r="CE157">
            <v>1149450.1599999999</v>
          </cell>
          <cell r="CF157">
            <v>5668.52</v>
          </cell>
          <cell r="CG157">
            <v>5668.52</v>
          </cell>
          <cell r="CH157">
            <v>2</v>
          </cell>
          <cell r="CI157">
            <v>0</v>
          </cell>
          <cell r="CJ157">
            <v>0</v>
          </cell>
          <cell r="CK157">
            <v>0</v>
          </cell>
          <cell r="CL157">
            <v>0</v>
          </cell>
          <cell r="CM157">
            <v>1118482.49</v>
          </cell>
          <cell r="CN157">
            <v>7354.42</v>
          </cell>
          <cell r="CO157">
            <v>7354.42</v>
          </cell>
          <cell r="CP157">
            <v>2</v>
          </cell>
          <cell r="CQ157">
            <v>0</v>
          </cell>
          <cell r="CR157">
            <v>0</v>
          </cell>
          <cell r="CS157">
            <v>0</v>
          </cell>
          <cell r="CT157">
            <v>0</v>
          </cell>
          <cell r="CU157">
            <v>1091275.51</v>
          </cell>
          <cell r="CV157">
            <v>4933.16</v>
          </cell>
          <cell r="CW157">
            <v>4933.16</v>
          </cell>
          <cell r="CX157">
            <v>2</v>
          </cell>
          <cell r="CY157">
            <v>0</v>
          </cell>
          <cell r="CZ157">
            <v>0</v>
          </cell>
          <cell r="DA157">
            <v>0</v>
          </cell>
          <cell r="DB157">
            <v>0</v>
          </cell>
          <cell r="DC157">
            <v>1029070.66</v>
          </cell>
          <cell r="DD157">
            <v>1057.26</v>
          </cell>
          <cell r="DE157">
            <v>1057.26</v>
          </cell>
          <cell r="DF157">
            <v>1</v>
          </cell>
          <cell r="DG157">
            <v>0</v>
          </cell>
          <cell r="DH157">
            <v>0</v>
          </cell>
          <cell r="DI157">
            <v>0</v>
          </cell>
          <cell r="DJ157">
            <v>0</v>
          </cell>
          <cell r="DY157" t="str">
            <v>normal/no action</v>
          </cell>
          <cell r="EA157" t="str">
            <v xml:space="preserve"> </v>
          </cell>
          <cell r="EB157" t="str">
            <v>normal/no action</v>
          </cell>
          <cell r="ED157" t="str">
            <v xml:space="preserve"> </v>
          </cell>
          <cell r="EE157" t="str">
            <v>normal/no action</v>
          </cell>
          <cell r="EG157" t="str">
            <v xml:space="preserve"> </v>
          </cell>
          <cell r="EH157" t="str">
            <v>normal/no action</v>
          </cell>
          <cell r="EJ157" t="str">
            <v xml:space="preserve"> </v>
          </cell>
          <cell r="EK157" t="str">
            <v>normal/no action</v>
          </cell>
          <cell r="EM157" t="str">
            <v xml:space="preserve"> </v>
          </cell>
          <cell r="EN157" t="str">
            <v>normal/no action</v>
          </cell>
          <cell r="EP157" t="str">
            <v xml:space="preserve"> </v>
          </cell>
          <cell r="EQ157" t="str">
            <v>normal/no action</v>
          </cell>
          <cell r="ES157" t="str">
            <v xml:space="preserve"> </v>
          </cell>
          <cell r="ET157" t="str">
            <v>normal/no action</v>
          </cell>
          <cell r="EV157" t="str">
            <v xml:space="preserve"> </v>
          </cell>
          <cell r="EW157" t="str">
            <v>normal/no action</v>
          </cell>
          <cell r="EY157" t="str">
            <v xml:space="preserve"> </v>
          </cell>
          <cell r="EZ157" t="str">
            <v>normal/no action</v>
          </cell>
          <cell r="FB157" t="str">
            <v xml:space="preserve"> </v>
          </cell>
          <cell r="FC157" t="str">
            <v>normal/no action</v>
          </cell>
          <cell r="FE157" t="str">
            <v xml:space="preserve"> </v>
          </cell>
          <cell r="FF157" t="str">
            <v>normal/no action</v>
          </cell>
          <cell r="FH157" t="str">
            <v xml:space="preserve"> </v>
          </cell>
          <cell r="FI157" t="str">
            <v>normal/no action</v>
          </cell>
          <cell r="FK157" t="str">
            <v xml:space="preserve"> </v>
          </cell>
        </row>
        <row r="158">
          <cell r="B158" t="str">
            <v>001-00000841-2</v>
          </cell>
          <cell r="C158" t="str">
            <v>h</v>
          </cell>
          <cell r="D158" t="str">
            <v xml:space="preserve">นาง ธนภร บุญยั่งยืน </v>
          </cell>
          <cell r="E158" t="str">
            <v>normal/no action</v>
          </cell>
          <cell r="F158">
            <v>300</v>
          </cell>
          <cell r="H158">
            <v>37021</v>
          </cell>
          <cell r="I158">
            <v>1800000</v>
          </cell>
          <cell r="J158">
            <v>1080000</v>
          </cell>
          <cell r="K158">
            <v>1155355.5</v>
          </cell>
          <cell r="L158">
            <v>2215.75</v>
          </cell>
          <cell r="M158">
            <v>2215.75</v>
          </cell>
          <cell r="N158">
            <v>5</v>
          </cell>
          <cell r="O158">
            <v>75355.5</v>
          </cell>
          <cell r="P158">
            <v>2215.75</v>
          </cell>
          <cell r="Q158">
            <v>0</v>
          </cell>
          <cell r="R158">
            <v>0</v>
          </cell>
          <cell r="S158">
            <v>1142894.8799999999</v>
          </cell>
          <cell r="T158">
            <v>3506.97</v>
          </cell>
          <cell r="U158">
            <v>3506.97</v>
          </cell>
          <cell r="V158">
            <v>5</v>
          </cell>
          <cell r="W158">
            <v>62894.879999999888</v>
          </cell>
          <cell r="X158">
            <v>3506.97</v>
          </cell>
          <cell r="Y158">
            <v>0</v>
          </cell>
          <cell r="Z158">
            <v>0</v>
          </cell>
          <cell r="AA158">
            <v>1142894.8799999999</v>
          </cell>
          <cell r="AB158">
            <v>9863.34</v>
          </cell>
          <cell r="AC158">
            <v>9863.34</v>
          </cell>
          <cell r="AD158">
            <v>0</v>
          </cell>
          <cell r="AE158">
            <v>62894.879999999888</v>
          </cell>
          <cell r="AF158">
            <v>9863.34</v>
          </cell>
          <cell r="AG158">
            <v>0</v>
          </cell>
          <cell r="AH158">
            <v>0</v>
          </cell>
          <cell r="AI158">
            <v>1138265.19</v>
          </cell>
          <cell r="AJ158">
            <v>3274.46</v>
          </cell>
          <cell r="AK158">
            <v>3274.46</v>
          </cell>
          <cell r="AL158">
            <v>6</v>
          </cell>
          <cell r="AM158">
            <v>58265.189999999944</v>
          </cell>
          <cell r="AN158">
            <v>3274.46</v>
          </cell>
          <cell r="AO158">
            <v>0</v>
          </cell>
          <cell r="AP158">
            <v>0</v>
          </cell>
          <cell r="AQ158">
            <v>1127905.6000000001</v>
          </cell>
          <cell r="AR158">
            <v>2163.11</v>
          </cell>
          <cell r="AS158">
            <v>2163.11</v>
          </cell>
          <cell r="AT158">
            <v>0</v>
          </cell>
          <cell r="AU158">
            <v>0</v>
          </cell>
          <cell r="AV158">
            <v>0</v>
          </cell>
          <cell r="AW158">
            <v>0</v>
          </cell>
          <cell r="AX158">
            <v>0</v>
          </cell>
          <cell r="AY158">
            <v>1115529.68</v>
          </cell>
          <cell r="AZ158">
            <v>3209.06</v>
          </cell>
          <cell r="BA158">
            <v>3209.06</v>
          </cell>
          <cell r="BB158">
            <v>0</v>
          </cell>
          <cell r="BC158">
            <v>35529.679999999935</v>
          </cell>
          <cell r="BD158">
            <v>3209.06</v>
          </cell>
          <cell r="BE158">
            <v>0</v>
          </cell>
          <cell r="BF158">
            <v>0</v>
          </cell>
          <cell r="BG158">
            <v>1104161.74</v>
          </cell>
          <cell r="BH158">
            <v>2964.6</v>
          </cell>
          <cell r="BI158">
            <v>2964.6</v>
          </cell>
          <cell r="BJ158">
            <v>0</v>
          </cell>
          <cell r="BK158">
            <v>24161.74</v>
          </cell>
          <cell r="BL158">
            <v>2964.6</v>
          </cell>
          <cell r="BM158">
            <v>0</v>
          </cell>
          <cell r="BN158">
            <v>0</v>
          </cell>
          <cell r="BO158">
            <v>1104161.74</v>
          </cell>
          <cell r="BP158">
            <v>9529.07</v>
          </cell>
          <cell r="BQ158">
            <v>9529.07</v>
          </cell>
          <cell r="BR158">
            <v>0</v>
          </cell>
          <cell r="BS158">
            <v>24161.74</v>
          </cell>
          <cell r="BT158">
            <v>9529.07</v>
          </cell>
          <cell r="BU158">
            <v>0</v>
          </cell>
          <cell r="BV158">
            <v>0</v>
          </cell>
          <cell r="BW158">
            <v>1084019.1499999999</v>
          </cell>
          <cell r="BX158">
            <v>207.89</v>
          </cell>
          <cell r="BY158">
            <v>207.89</v>
          </cell>
          <cell r="BZ158">
            <v>0</v>
          </cell>
          <cell r="CA158">
            <v>4019.1499999999069</v>
          </cell>
          <cell r="CB158">
            <v>207.89</v>
          </cell>
          <cell r="CC158">
            <v>0</v>
          </cell>
          <cell r="CD158">
            <v>0</v>
          </cell>
          <cell r="CE158">
            <v>1071840.18</v>
          </cell>
          <cell r="CF158">
            <v>616.67999999999995</v>
          </cell>
          <cell r="CG158">
            <v>616.67999999999995</v>
          </cell>
          <cell r="CH158">
            <v>0</v>
          </cell>
          <cell r="CI158">
            <v>0</v>
          </cell>
          <cell r="CJ158">
            <v>0</v>
          </cell>
          <cell r="CK158">
            <v>0</v>
          </cell>
          <cell r="CL158">
            <v>0</v>
          </cell>
          <cell r="CM158">
            <v>1071840.18</v>
          </cell>
          <cell r="CN158">
            <v>6988.99</v>
          </cell>
          <cell r="CO158">
            <v>6988.99</v>
          </cell>
          <cell r="CP158">
            <v>0</v>
          </cell>
          <cell r="CQ158">
            <v>0</v>
          </cell>
          <cell r="CR158">
            <v>0</v>
          </cell>
          <cell r="CS158">
            <v>0</v>
          </cell>
          <cell r="CT158">
            <v>0</v>
          </cell>
          <cell r="CU158">
            <v>1047307.94</v>
          </cell>
          <cell r="CV158">
            <v>1606.83</v>
          </cell>
          <cell r="CW158">
            <v>1606.83</v>
          </cell>
          <cell r="CX158">
            <v>0</v>
          </cell>
          <cell r="CY158">
            <v>0</v>
          </cell>
          <cell r="CZ158">
            <v>0</v>
          </cell>
          <cell r="DA158">
            <v>0</v>
          </cell>
          <cell r="DB158">
            <v>0</v>
          </cell>
          <cell r="DC158">
            <v>1047307.94</v>
          </cell>
          <cell r="DD158">
            <v>7833.29</v>
          </cell>
          <cell r="DE158">
            <v>7833.29</v>
          </cell>
          <cell r="DF158">
            <v>0</v>
          </cell>
          <cell r="DG158">
            <v>0</v>
          </cell>
          <cell r="DH158">
            <v>0</v>
          </cell>
          <cell r="DI158">
            <v>0</v>
          </cell>
          <cell r="DJ158">
            <v>0</v>
          </cell>
          <cell r="DY158" t="str">
            <v>normal/no action</v>
          </cell>
          <cell r="EA158" t="str">
            <v xml:space="preserve"> </v>
          </cell>
          <cell r="EB158" t="str">
            <v>normal/no action</v>
          </cell>
          <cell r="ED158" t="str">
            <v xml:space="preserve"> </v>
          </cell>
          <cell r="EE158" t="str">
            <v>normal/no action</v>
          </cell>
          <cell r="EG158" t="str">
            <v xml:space="preserve"> </v>
          </cell>
          <cell r="EH158" t="str">
            <v>normal/no action</v>
          </cell>
          <cell r="EJ158" t="str">
            <v xml:space="preserve"> </v>
          </cell>
          <cell r="EK158" t="str">
            <v>normal/no action</v>
          </cell>
          <cell r="EM158" t="str">
            <v xml:space="preserve"> </v>
          </cell>
          <cell r="EN158" t="str">
            <v>normal/no action</v>
          </cell>
          <cell r="EP158" t="str">
            <v xml:space="preserve"> </v>
          </cell>
          <cell r="EQ158" t="str">
            <v>normal/no action</v>
          </cell>
          <cell r="ES158" t="str">
            <v xml:space="preserve"> </v>
          </cell>
          <cell r="ET158" t="str">
            <v>normal/no action</v>
          </cell>
          <cell r="EV158" t="str">
            <v xml:space="preserve"> </v>
          </cell>
          <cell r="EW158" t="str">
            <v>normal/no action</v>
          </cell>
          <cell r="EY158" t="str">
            <v xml:space="preserve"> </v>
          </cell>
          <cell r="EZ158" t="str">
            <v>normal/no action</v>
          </cell>
          <cell r="FB158" t="str">
            <v xml:space="preserve"> </v>
          </cell>
          <cell r="FC158" t="str">
            <v>normal/no action</v>
          </cell>
          <cell r="FE158" t="str">
            <v xml:space="preserve"> </v>
          </cell>
          <cell r="FF158" t="str">
            <v>normal/no action</v>
          </cell>
          <cell r="FH158" t="str">
            <v xml:space="preserve"> </v>
          </cell>
          <cell r="FI158" t="str">
            <v>normal/no action</v>
          </cell>
          <cell r="FK158" t="str">
            <v xml:space="preserve"> </v>
          </cell>
        </row>
        <row r="159">
          <cell r="B159" t="str">
            <v>001-00000959-7</v>
          </cell>
          <cell r="C159" t="str">
            <v>b</v>
          </cell>
          <cell r="D159" t="str">
            <v>นาง จิระวรรณ จัดพล,นายกฤษณะ จัดพล</v>
          </cell>
          <cell r="E159" t="str">
            <v>normal/no action</v>
          </cell>
          <cell r="H159">
            <v>38210</v>
          </cell>
          <cell r="I159">
            <v>1750000</v>
          </cell>
          <cell r="J159">
            <v>1400000</v>
          </cell>
          <cell r="CE159">
            <v>1100000</v>
          </cell>
          <cell r="CF159">
            <v>5063.01</v>
          </cell>
          <cell r="CG159">
            <v>5063.01</v>
          </cell>
          <cell r="CH159">
            <v>0</v>
          </cell>
          <cell r="CI159">
            <v>1100000</v>
          </cell>
          <cell r="CJ159">
            <v>5063.0100000000093</v>
          </cell>
          <cell r="CK159">
            <v>0</v>
          </cell>
          <cell r="CL159">
            <v>0</v>
          </cell>
          <cell r="CM159">
            <v>1093873.97</v>
          </cell>
          <cell r="CN159">
            <v>5034.82</v>
          </cell>
          <cell r="CO159">
            <v>5034.82</v>
          </cell>
          <cell r="CP159">
            <v>0</v>
          </cell>
          <cell r="CQ159">
            <v>0</v>
          </cell>
          <cell r="CR159">
            <v>0</v>
          </cell>
          <cell r="CS159">
            <v>0</v>
          </cell>
          <cell r="CT159">
            <v>0</v>
          </cell>
          <cell r="CU159">
            <v>1088905.0900000001</v>
          </cell>
          <cell r="CV159">
            <v>4355.6099999999997</v>
          </cell>
          <cell r="CW159">
            <v>4355.6099999999997</v>
          </cell>
          <cell r="CX159">
            <v>0</v>
          </cell>
          <cell r="CY159">
            <v>0</v>
          </cell>
          <cell r="CZ159">
            <v>0</v>
          </cell>
          <cell r="DA159">
            <v>0</v>
          </cell>
          <cell r="DB159">
            <v>0</v>
          </cell>
          <cell r="DC159">
            <v>1081749.01</v>
          </cell>
          <cell r="DD159">
            <v>5660.65</v>
          </cell>
          <cell r="DE159">
            <v>5660.65</v>
          </cell>
          <cell r="DF159">
            <v>0</v>
          </cell>
          <cell r="DG159">
            <v>0</v>
          </cell>
          <cell r="DH159">
            <v>0</v>
          </cell>
          <cell r="DI159">
            <v>0</v>
          </cell>
          <cell r="DJ159">
            <v>0</v>
          </cell>
          <cell r="EZ159" t="str">
            <v>normal/no action</v>
          </cell>
          <cell r="FC159" t="str">
            <v>normal/no action</v>
          </cell>
          <cell r="FF159" t="str">
            <v>normal/no action</v>
          </cell>
          <cell r="FI159" t="str">
            <v>normal/no action</v>
          </cell>
        </row>
        <row r="160">
          <cell r="B160" t="str">
            <v>001-00000519-1</v>
          </cell>
          <cell r="C160" t="str">
            <v>h</v>
          </cell>
          <cell r="D160" t="str">
            <v>นาย สันตินัย จันทร์แก้ว - นางกาญจนา  จันทร์แก้ว</v>
          </cell>
          <cell r="E160" t="str">
            <v>normal/no action</v>
          </cell>
          <cell r="F160">
            <v>400</v>
          </cell>
          <cell r="H160">
            <v>35311</v>
          </cell>
          <cell r="I160">
            <v>3150000</v>
          </cell>
          <cell r="J160">
            <v>1890000</v>
          </cell>
          <cell r="K160">
            <v>1329488.75</v>
          </cell>
          <cell r="L160">
            <v>7375.93</v>
          </cell>
          <cell r="M160">
            <v>7375.93</v>
          </cell>
          <cell r="N160">
            <v>4</v>
          </cell>
          <cell r="O160">
            <v>0</v>
          </cell>
          <cell r="P160">
            <v>0</v>
          </cell>
          <cell r="Q160">
            <v>0</v>
          </cell>
          <cell r="R160">
            <v>0</v>
          </cell>
          <cell r="S160">
            <v>1310689.24</v>
          </cell>
          <cell r="T160">
            <v>4578.4399999999996</v>
          </cell>
          <cell r="U160">
            <v>4578.4399999999996</v>
          </cell>
          <cell r="V160">
            <v>4</v>
          </cell>
          <cell r="W160">
            <v>0</v>
          </cell>
          <cell r="X160">
            <v>0</v>
          </cell>
          <cell r="Y160">
            <v>0</v>
          </cell>
          <cell r="Z160">
            <v>0</v>
          </cell>
          <cell r="AA160">
            <v>1289846.1200000001</v>
          </cell>
          <cell r="AB160">
            <v>3180.44</v>
          </cell>
          <cell r="AC160">
            <v>3180.44</v>
          </cell>
          <cell r="AD160">
            <v>1</v>
          </cell>
          <cell r="AE160">
            <v>0</v>
          </cell>
          <cell r="AF160">
            <v>0</v>
          </cell>
          <cell r="AG160">
            <v>0</v>
          </cell>
          <cell r="AH160">
            <v>0</v>
          </cell>
          <cell r="AI160">
            <v>1267267.1499999999</v>
          </cell>
          <cell r="AJ160">
            <v>3905.96</v>
          </cell>
          <cell r="AK160">
            <v>3905.96</v>
          </cell>
          <cell r="AL160">
            <v>4</v>
          </cell>
          <cell r="AM160">
            <v>0</v>
          </cell>
          <cell r="AN160">
            <v>0</v>
          </cell>
          <cell r="AO160">
            <v>0</v>
          </cell>
          <cell r="AP160">
            <v>0</v>
          </cell>
          <cell r="AQ160">
            <v>1267267.1499999999</v>
          </cell>
          <cell r="AR160">
            <v>11717.88</v>
          </cell>
          <cell r="AS160">
            <v>11717.88</v>
          </cell>
          <cell r="AT160">
            <v>2</v>
          </cell>
          <cell r="AU160">
            <v>0</v>
          </cell>
          <cell r="AV160">
            <v>0</v>
          </cell>
          <cell r="AW160">
            <v>0</v>
          </cell>
          <cell r="AX160">
            <v>0</v>
          </cell>
          <cell r="AY160">
            <v>1230547.4099999999</v>
          </cell>
          <cell r="AZ160">
            <v>6321.31</v>
          </cell>
          <cell r="BA160">
            <v>6321.31</v>
          </cell>
          <cell r="BB160">
            <v>1</v>
          </cell>
          <cell r="BC160">
            <v>0</v>
          </cell>
          <cell r="BD160">
            <v>0</v>
          </cell>
          <cell r="BE160">
            <v>0</v>
          </cell>
          <cell r="BF160">
            <v>0</v>
          </cell>
          <cell r="BG160">
            <v>1230547.4099999999</v>
          </cell>
          <cell r="BH160">
            <v>13906.88</v>
          </cell>
          <cell r="BI160">
            <v>13906.88</v>
          </cell>
          <cell r="BJ160">
            <v>2</v>
          </cell>
          <cell r="BK160">
            <v>0</v>
          </cell>
          <cell r="BL160">
            <v>0</v>
          </cell>
          <cell r="BM160">
            <v>0</v>
          </cell>
          <cell r="BN160">
            <v>0</v>
          </cell>
          <cell r="BO160">
            <v>1217235.67</v>
          </cell>
          <cell r="BP160">
            <v>5002.34</v>
          </cell>
          <cell r="BQ160">
            <v>5002.34</v>
          </cell>
          <cell r="BR160">
            <v>1</v>
          </cell>
          <cell r="BS160">
            <v>0</v>
          </cell>
          <cell r="BT160">
            <v>0</v>
          </cell>
          <cell r="BU160">
            <v>0</v>
          </cell>
          <cell r="BV160">
            <v>0</v>
          </cell>
          <cell r="BW160">
            <v>1195989.76</v>
          </cell>
          <cell r="BX160">
            <v>3932.02</v>
          </cell>
          <cell r="BY160">
            <v>3932.02</v>
          </cell>
          <cell r="BZ160">
            <v>1</v>
          </cell>
          <cell r="CA160">
            <v>0</v>
          </cell>
          <cell r="CB160">
            <v>0</v>
          </cell>
          <cell r="CC160">
            <v>0</v>
          </cell>
          <cell r="CD160">
            <v>0</v>
          </cell>
          <cell r="CE160">
            <v>1176311.31</v>
          </cell>
          <cell r="CF160">
            <v>966.83</v>
          </cell>
          <cell r="CG160">
            <v>966.83</v>
          </cell>
          <cell r="CH160">
            <v>1</v>
          </cell>
          <cell r="CI160">
            <v>0</v>
          </cell>
          <cell r="CJ160">
            <v>0</v>
          </cell>
          <cell r="CK160">
            <v>0</v>
          </cell>
          <cell r="CL160">
            <v>0</v>
          </cell>
          <cell r="CM160">
            <v>1153320.83</v>
          </cell>
          <cell r="CN160">
            <v>1421.9</v>
          </cell>
          <cell r="CO160">
            <v>1421.9</v>
          </cell>
          <cell r="CP160">
            <v>1</v>
          </cell>
          <cell r="CQ160">
            <v>0</v>
          </cell>
          <cell r="CR160">
            <v>0</v>
          </cell>
          <cell r="CS160">
            <v>0</v>
          </cell>
          <cell r="CT160">
            <v>0</v>
          </cell>
          <cell r="CU160">
            <v>1153320.83</v>
          </cell>
          <cell r="CV160">
            <v>8531.41</v>
          </cell>
          <cell r="CW160">
            <v>8531.41</v>
          </cell>
          <cell r="CX160">
            <v>1</v>
          </cell>
          <cell r="CY160">
            <v>0</v>
          </cell>
          <cell r="CZ160">
            <v>0</v>
          </cell>
          <cell r="DA160">
            <v>0</v>
          </cell>
          <cell r="DB160">
            <v>0</v>
          </cell>
          <cell r="DC160">
            <v>1133274.1399999999</v>
          </cell>
          <cell r="DD160">
            <v>5821.61</v>
          </cell>
          <cell r="DE160">
            <v>5821.61</v>
          </cell>
          <cell r="DF160">
            <v>1</v>
          </cell>
          <cell r="DG160">
            <v>0</v>
          </cell>
          <cell r="DH160">
            <v>0</v>
          </cell>
          <cell r="DI160">
            <v>0</v>
          </cell>
          <cell r="DJ160">
            <v>0</v>
          </cell>
          <cell r="DY160" t="str">
            <v>normal/no action</v>
          </cell>
          <cell r="EA160" t="str">
            <v xml:space="preserve"> </v>
          </cell>
          <cell r="EB160" t="str">
            <v>normal/no action</v>
          </cell>
          <cell r="ED160" t="str">
            <v xml:space="preserve"> </v>
          </cell>
          <cell r="EE160" t="str">
            <v>normal/no action</v>
          </cell>
          <cell r="EG160" t="str">
            <v xml:space="preserve"> </v>
          </cell>
          <cell r="EH160" t="str">
            <v>normal/no action</v>
          </cell>
          <cell r="EJ160" t="str">
            <v xml:space="preserve"> </v>
          </cell>
          <cell r="EK160" t="str">
            <v>normal/no action</v>
          </cell>
          <cell r="EM160" t="str">
            <v xml:space="preserve"> </v>
          </cell>
          <cell r="EN160" t="str">
            <v>normal/no action</v>
          </cell>
          <cell r="EP160" t="str">
            <v xml:space="preserve"> </v>
          </cell>
          <cell r="EQ160" t="str">
            <v>normal/no action</v>
          </cell>
          <cell r="ES160" t="str">
            <v xml:space="preserve"> </v>
          </cell>
          <cell r="ET160" t="str">
            <v>normal/no action</v>
          </cell>
          <cell r="EV160" t="str">
            <v xml:space="preserve"> </v>
          </cell>
          <cell r="EW160" t="str">
            <v>normal/no action</v>
          </cell>
          <cell r="EY160" t="str">
            <v xml:space="preserve"> </v>
          </cell>
          <cell r="EZ160" t="str">
            <v>normal/no action</v>
          </cell>
          <cell r="FB160" t="str">
            <v xml:space="preserve"> </v>
          </cell>
          <cell r="FC160" t="str">
            <v>normal/no action</v>
          </cell>
          <cell r="FE160" t="str">
            <v xml:space="preserve"> </v>
          </cell>
          <cell r="FF160" t="str">
            <v>normal/no action</v>
          </cell>
          <cell r="FH160" t="str">
            <v xml:space="preserve"> </v>
          </cell>
          <cell r="FI160" t="str">
            <v>normal/no action</v>
          </cell>
          <cell r="FK160" t="str">
            <v xml:space="preserve"> </v>
          </cell>
        </row>
        <row r="161">
          <cell r="B161" t="str">
            <v>001-00000797-3</v>
          </cell>
          <cell r="C161" t="str">
            <v>h</v>
          </cell>
          <cell r="D161" t="str">
            <v xml:space="preserve">นาย กอบสิน ธนผลิน </v>
          </cell>
          <cell r="E161" t="str">
            <v>normal/no action</v>
          </cell>
          <cell r="F161">
            <v>400</v>
          </cell>
          <cell r="H161">
            <v>37141</v>
          </cell>
          <cell r="I161">
            <v>1960000</v>
          </cell>
          <cell r="J161">
            <v>1176000</v>
          </cell>
          <cell r="K161">
            <v>1215708.73</v>
          </cell>
          <cell r="L161">
            <v>5362.44</v>
          </cell>
          <cell r="M161">
            <v>5362.44</v>
          </cell>
          <cell r="N161">
            <v>0</v>
          </cell>
          <cell r="O161">
            <v>39708.730000000003</v>
          </cell>
          <cell r="P161">
            <v>5362.44</v>
          </cell>
          <cell r="Q161">
            <v>0</v>
          </cell>
          <cell r="R161">
            <v>0</v>
          </cell>
          <cell r="S161">
            <v>1208203.22</v>
          </cell>
          <cell r="T161">
            <v>5561.04</v>
          </cell>
          <cell r="U161">
            <v>5561.04</v>
          </cell>
          <cell r="V161">
            <v>0</v>
          </cell>
          <cell r="W161">
            <v>32203.22</v>
          </cell>
          <cell r="X161">
            <v>5561.04</v>
          </cell>
          <cell r="Y161">
            <v>0</v>
          </cell>
          <cell r="Z161">
            <v>0</v>
          </cell>
          <cell r="AA161">
            <v>1208203.22</v>
          </cell>
          <cell r="AB161">
            <v>12280.63</v>
          </cell>
          <cell r="AC161">
            <v>12280.63</v>
          </cell>
          <cell r="AD161">
            <v>1</v>
          </cell>
          <cell r="AE161">
            <v>32203.22</v>
          </cell>
          <cell r="AF161">
            <v>12280.63</v>
          </cell>
          <cell r="AG161">
            <v>0</v>
          </cell>
          <cell r="AH161">
            <v>0</v>
          </cell>
          <cell r="AI161">
            <v>1207837.53</v>
          </cell>
          <cell r="AJ161">
            <v>5327.72</v>
          </cell>
          <cell r="AK161">
            <v>5327.72</v>
          </cell>
          <cell r="AL161">
            <v>1</v>
          </cell>
          <cell r="AM161">
            <v>31837.53</v>
          </cell>
          <cell r="AN161">
            <v>5327.72</v>
          </cell>
          <cell r="AO161">
            <v>0</v>
          </cell>
          <cell r="AP161">
            <v>0</v>
          </cell>
          <cell r="AQ161">
            <v>1200286.73</v>
          </cell>
          <cell r="AR161">
            <v>6807.11</v>
          </cell>
          <cell r="AS161">
            <v>6807.11</v>
          </cell>
          <cell r="AT161">
            <v>1</v>
          </cell>
          <cell r="AU161">
            <v>0</v>
          </cell>
          <cell r="AV161">
            <v>0</v>
          </cell>
          <cell r="AW161">
            <v>0</v>
          </cell>
          <cell r="AX161">
            <v>0</v>
          </cell>
          <cell r="AY161">
            <v>1193152.8700000001</v>
          </cell>
          <cell r="AZ161">
            <v>5034.13</v>
          </cell>
          <cell r="BA161">
            <v>5034.13</v>
          </cell>
          <cell r="BB161">
            <v>1</v>
          </cell>
          <cell r="BC161">
            <v>0</v>
          </cell>
          <cell r="BD161">
            <v>0</v>
          </cell>
          <cell r="BE161">
            <v>0</v>
          </cell>
          <cell r="BF161">
            <v>0</v>
          </cell>
          <cell r="BG161">
            <v>1185975.24</v>
          </cell>
          <cell r="BH161">
            <v>4548.9399999999996</v>
          </cell>
          <cell r="BI161">
            <v>4548.9399999999996</v>
          </cell>
          <cell r="BJ161">
            <v>1</v>
          </cell>
          <cell r="BK161">
            <v>0</v>
          </cell>
          <cell r="BL161">
            <v>0</v>
          </cell>
          <cell r="BM161">
            <v>0</v>
          </cell>
          <cell r="BN161">
            <v>0</v>
          </cell>
          <cell r="BO161">
            <v>1177843.76</v>
          </cell>
          <cell r="BP161">
            <v>5195.42</v>
          </cell>
          <cell r="BQ161">
            <v>5195.42</v>
          </cell>
          <cell r="BR161">
            <v>1</v>
          </cell>
          <cell r="BS161">
            <v>0</v>
          </cell>
          <cell r="BT161">
            <v>0</v>
          </cell>
          <cell r="BU161">
            <v>0</v>
          </cell>
          <cell r="BV161">
            <v>0</v>
          </cell>
          <cell r="BW161">
            <v>1170346.28</v>
          </cell>
          <cell r="BX161">
            <v>5162.3500000000004</v>
          </cell>
          <cell r="BY161">
            <v>5162.3500000000004</v>
          </cell>
          <cell r="BZ161">
            <v>1</v>
          </cell>
          <cell r="CA161">
            <v>0</v>
          </cell>
          <cell r="CB161">
            <v>0</v>
          </cell>
          <cell r="CC161">
            <v>0</v>
          </cell>
          <cell r="CD161">
            <v>0</v>
          </cell>
          <cell r="CE161">
            <v>1162579.78</v>
          </cell>
          <cell r="CF161">
            <v>5128.09</v>
          </cell>
          <cell r="CG161">
            <v>5128.09</v>
          </cell>
          <cell r="CH161">
            <v>1</v>
          </cell>
          <cell r="CI161">
            <v>0</v>
          </cell>
          <cell r="CJ161">
            <v>0</v>
          </cell>
          <cell r="CK161">
            <v>0</v>
          </cell>
          <cell r="CL161">
            <v>0</v>
          </cell>
          <cell r="CM161">
            <v>1154768.5900000001</v>
          </cell>
          <cell r="CN161">
            <v>5315.1</v>
          </cell>
          <cell r="CO161">
            <v>5315.1</v>
          </cell>
          <cell r="CP161">
            <v>1</v>
          </cell>
          <cell r="CQ161">
            <v>0</v>
          </cell>
          <cell r="CR161">
            <v>0</v>
          </cell>
          <cell r="CS161">
            <v>0</v>
          </cell>
          <cell r="CT161">
            <v>0</v>
          </cell>
          <cell r="CU161">
            <v>1147355.3899999999</v>
          </cell>
          <cell r="CV161">
            <v>4840.8999999999996</v>
          </cell>
          <cell r="CW161">
            <v>4840.8999999999996</v>
          </cell>
          <cell r="CX161">
            <v>1</v>
          </cell>
          <cell r="CY161">
            <v>0</v>
          </cell>
          <cell r="CZ161">
            <v>0</v>
          </cell>
          <cell r="DA161">
            <v>0</v>
          </cell>
          <cell r="DB161">
            <v>0</v>
          </cell>
          <cell r="DC161">
            <v>1140336.78</v>
          </cell>
          <cell r="DD161">
            <v>4155.2</v>
          </cell>
          <cell r="DE161">
            <v>4155.2</v>
          </cell>
          <cell r="DF161">
            <v>1</v>
          </cell>
          <cell r="DG161">
            <v>0</v>
          </cell>
          <cell r="DH161">
            <v>0</v>
          </cell>
          <cell r="DI161">
            <v>0</v>
          </cell>
          <cell r="DJ161">
            <v>0</v>
          </cell>
          <cell r="DY161" t="str">
            <v>normal/no action</v>
          </cell>
          <cell r="EA161" t="str">
            <v xml:space="preserve"> </v>
          </cell>
          <cell r="EB161" t="str">
            <v>normal/no action</v>
          </cell>
          <cell r="ED161" t="str">
            <v xml:space="preserve"> </v>
          </cell>
          <cell r="EE161" t="str">
            <v>normal/no action</v>
          </cell>
          <cell r="EG161" t="str">
            <v xml:space="preserve"> </v>
          </cell>
          <cell r="EH161" t="str">
            <v>normal/no action</v>
          </cell>
          <cell r="EJ161" t="str">
            <v xml:space="preserve"> </v>
          </cell>
          <cell r="EK161" t="str">
            <v>normal/no action</v>
          </cell>
          <cell r="EM161" t="str">
            <v xml:space="preserve"> </v>
          </cell>
          <cell r="EN161" t="str">
            <v>normal/no action</v>
          </cell>
          <cell r="EP161" t="str">
            <v xml:space="preserve"> </v>
          </cell>
          <cell r="EQ161" t="str">
            <v>normal/no action</v>
          </cell>
          <cell r="ES161" t="str">
            <v xml:space="preserve"> </v>
          </cell>
          <cell r="ET161" t="str">
            <v>normal/no action</v>
          </cell>
          <cell r="EV161" t="str">
            <v xml:space="preserve"> </v>
          </cell>
          <cell r="EW161" t="str">
            <v>normal/no action</v>
          </cell>
          <cell r="EY161" t="str">
            <v xml:space="preserve"> </v>
          </cell>
          <cell r="EZ161" t="str">
            <v>normal/no action</v>
          </cell>
          <cell r="FB161" t="str">
            <v xml:space="preserve"> </v>
          </cell>
          <cell r="FC161" t="str">
            <v>normal/no action</v>
          </cell>
          <cell r="FE161" t="str">
            <v xml:space="preserve"> </v>
          </cell>
          <cell r="FF161" t="str">
            <v>normal/no action</v>
          </cell>
          <cell r="FH161" t="str">
            <v xml:space="preserve"> </v>
          </cell>
          <cell r="FI161" t="str">
            <v>normal/no action</v>
          </cell>
          <cell r="FK161" t="str">
            <v xml:space="preserve"> </v>
          </cell>
        </row>
        <row r="162">
          <cell r="B162" t="str">
            <v>001-00000008-9</v>
          </cell>
          <cell r="C162" t="str">
            <v>b</v>
          </cell>
          <cell r="D162" t="str">
            <v>นายชยันต์ ศาลิคุปต์</v>
          </cell>
          <cell r="E162" t="str">
            <v>normal/no action</v>
          </cell>
          <cell r="F162">
            <v>400</v>
          </cell>
          <cell r="H162">
            <v>35277</v>
          </cell>
          <cell r="I162">
            <v>7237000</v>
          </cell>
          <cell r="J162">
            <v>4342200</v>
          </cell>
          <cell r="K162">
            <v>1393972.12</v>
          </cell>
          <cell r="L162">
            <v>2138.6999999999998</v>
          </cell>
          <cell r="M162">
            <v>2138.6999999999998</v>
          </cell>
          <cell r="N162">
            <v>5</v>
          </cell>
          <cell r="O162">
            <v>0</v>
          </cell>
          <cell r="P162">
            <v>0</v>
          </cell>
          <cell r="Q162">
            <v>0</v>
          </cell>
          <cell r="R162">
            <v>0</v>
          </cell>
          <cell r="S162">
            <v>1379992.24</v>
          </cell>
          <cell r="T162">
            <v>2381.9</v>
          </cell>
          <cell r="U162">
            <v>2381.9</v>
          </cell>
          <cell r="V162">
            <v>5</v>
          </cell>
          <cell r="W162">
            <v>0</v>
          </cell>
          <cell r="X162">
            <v>0</v>
          </cell>
          <cell r="Y162">
            <v>0</v>
          </cell>
          <cell r="Z162">
            <v>0</v>
          </cell>
          <cell r="AA162">
            <v>1366461.23</v>
          </cell>
          <cell r="AB162">
            <v>1572.37</v>
          </cell>
          <cell r="AC162">
            <v>1572.37</v>
          </cell>
          <cell r="AD162">
            <v>0</v>
          </cell>
          <cell r="AE162">
            <v>0</v>
          </cell>
          <cell r="AF162">
            <v>0</v>
          </cell>
          <cell r="AG162">
            <v>0</v>
          </cell>
          <cell r="AH162">
            <v>0</v>
          </cell>
          <cell r="AI162">
            <v>1352323.07</v>
          </cell>
          <cell r="AJ162">
            <v>1815.45</v>
          </cell>
          <cell r="AK162">
            <v>1815.45</v>
          </cell>
          <cell r="AL162">
            <v>5</v>
          </cell>
          <cell r="AM162">
            <v>0</v>
          </cell>
          <cell r="AN162">
            <v>0</v>
          </cell>
          <cell r="AO162">
            <v>0</v>
          </cell>
          <cell r="AP162">
            <v>0</v>
          </cell>
          <cell r="AQ162">
            <v>1337844.21</v>
          </cell>
          <cell r="AR162">
            <v>2052.59</v>
          </cell>
          <cell r="AS162">
            <v>2052.59</v>
          </cell>
          <cell r="AT162">
            <v>0</v>
          </cell>
          <cell r="AU162">
            <v>0</v>
          </cell>
          <cell r="AV162">
            <v>0</v>
          </cell>
          <cell r="AW162">
            <v>0</v>
          </cell>
          <cell r="AX162">
            <v>0</v>
          </cell>
          <cell r="AY162">
            <v>1323797.98</v>
          </cell>
          <cell r="AZ162">
            <v>2031.03</v>
          </cell>
          <cell r="BA162">
            <v>2031.03</v>
          </cell>
          <cell r="BB162">
            <v>0</v>
          </cell>
          <cell r="BC162">
            <v>0</v>
          </cell>
          <cell r="BD162">
            <v>0</v>
          </cell>
          <cell r="BE162">
            <v>0</v>
          </cell>
          <cell r="BF162">
            <v>0</v>
          </cell>
          <cell r="BG162">
            <v>1309668.23</v>
          </cell>
          <cell r="BH162">
            <v>1758.19</v>
          </cell>
          <cell r="BI162">
            <v>1758.19</v>
          </cell>
          <cell r="BJ162">
            <v>0</v>
          </cell>
          <cell r="BK162">
            <v>0</v>
          </cell>
          <cell r="BL162">
            <v>0</v>
          </cell>
          <cell r="BM162">
            <v>0</v>
          </cell>
          <cell r="BN162">
            <v>0</v>
          </cell>
          <cell r="BO162">
            <v>1295705.6499999999</v>
          </cell>
          <cell r="BP162">
            <v>1490.95</v>
          </cell>
          <cell r="BQ162">
            <v>1490.95</v>
          </cell>
          <cell r="BR162">
            <v>0</v>
          </cell>
          <cell r="BS162">
            <v>0</v>
          </cell>
          <cell r="BT162">
            <v>0</v>
          </cell>
          <cell r="BU162">
            <v>0</v>
          </cell>
          <cell r="BV162">
            <v>0</v>
          </cell>
          <cell r="BW162">
            <v>1280911.8999999999</v>
          </cell>
          <cell r="BX162">
            <v>1965.23</v>
          </cell>
          <cell r="BY162">
            <v>1965.23</v>
          </cell>
          <cell r="BZ162">
            <v>0</v>
          </cell>
          <cell r="CA162">
            <v>0</v>
          </cell>
          <cell r="CB162">
            <v>0</v>
          </cell>
          <cell r="CC162">
            <v>0</v>
          </cell>
          <cell r="CD162">
            <v>0</v>
          </cell>
          <cell r="CE162">
            <v>1266527.18</v>
          </cell>
          <cell r="CF162">
            <v>1700.27</v>
          </cell>
          <cell r="CG162">
            <v>1700.27</v>
          </cell>
          <cell r="CH162">
            <v>0</v>
          </cell>
          <cell r="CI162">
            <v>0</v>
          </cell>
          <cell r="CJ162">
            <v>0</v>
          </cell>
          <cell r="CK162">
            <v>0</v>
          </cell>
          <cell r="CL162">
            <v>0</v>
          </cell>
          <cell r="CM162">
            <v>1252299.8400000001</v>
          </cell>
          <cell r="CN162">
            <v>1441</v>
          </cell>
          <cell r="CO162">
            <v>1441</v>
          </cell>
          <cell r="CP162">
            <v>1</v>
          </cell>
          <cell r="CQ162">
            <v>0</v>
          </cell>
          <cell r="CR162">
            <v>0</v>
          </cell>
          <cell r="CS162">
            <v>0</v>
          </cell>
          <cell r="CT162">
            <v>0</v>
          </cell>
          <cell r="CU162">
            <v>1237504.8500000001</v>
          </cell>
          <cell r="CV162">
            <v>1423.98</v>
          </cell>
          <cell r="CW162">
            <v>1423.98</v>
          </cell>
          <cell r="CX162">
            <v>0</v>
          </cell>
          <cell r="CY162">
            <v>0</v>
          </cell>
          <cell r="CZ162">
            <v>0</v>
          </cell>
          <cell r="DA162">
            <v>0</v>
          </cell>
          <cell r="DB162">
            <v>0</v>
          </cell>
          <cell r="DC162">
            <v>1221912.75</v>
          </cell>
          <cell r="DD162">
            <v>2343.4</v>
          </cell>
          <cell r="DE162">
            <v>2343.4</v>
          </cell>
          <cell r="DF162">
            <v>0</v>
          </cell>
          <cell r="DG162">
            <v>0</v>
          </cell>
          <cell r="DH162">
            <v>0</v>
          </cell>
          <cell r="DI162">
            <v>0</v>
          </cell>
          <cell r="DJ162">
            <v>0</v>
          </cell>
          <cell r="DY162" t="str">
            <v>normal/no action</v>
          </cell>
          <cell r="EA162" t="str">
            <v xml:space="preserve"> </v>
          </cell>
          <cell r="EB162" t="str">
            <v>normal/no action</v>
          </cell>
          <cell r="ED162" t="str">
            <v xml:space="preserve"> </v>
          </cell>
          <cell r="EE162" t="str">
            <v>normal/no action</v>
          </cell>
          <cell r="EG162" t="str">
            <v xml:space="preserve"> </v>
          </cell>
          <cell r="EH162" t="str">
            <v>normal/no action</v>
          </cell>
          <cell r="EJ162" t="str">
            <v xml:space="preserve"> </v>
          </cell>
          <cell r="EK162" t="str">
            <v>normal/no action</v>
          </cell>
          <cell r="EM162" t="str">
            <v xml:space="preserve"> </v>
          </cell>
          <cell r="EN162" t="str">
            <v>normal/no action</v>
          </cell>
          <cell r="EP162" t="str">
            <v xml:space="preserve"> </v>
          </cell>
          <cell r="EQ162" t="str">
            <v>normal/no action</v>
          </cell>
          <cell r="ES162" t="str">
            <v xml:space="preserve"> </v>
          </cell>
          <cell r="ET162" t="str">
            <v>normal/no action</v>
          </cell>
          <cell r="EV162" t="str">
            <v xml:space="preserve"> </v>
          </cell>
          <cell r="EW162" t="str">
            <v>normal/no action</v>
          </cell>
          <cell r="EY162" t="str">
            <v xml:space="preserve"> </v>
          </cell>
          <cell r="EZ162" t="str">
            <v>normal/no action</v>
          </cell>
          <cell r="FB162" t="str">
            <v xml:space="preserve"> </v>
          </cell>
          <cell r="FC162" t="str">
            <v>normal/no action</v>
          </cell>
          <cell r="FE162" t="str">
            <v xml:space="preserve"> </v>
          </cell>
          <cell r="FF162" t="str">
            <v>normal/no action</v>
          </cell>
          <cell r="FH162" t="str">
            <v xml:space="preserve"> </v>
          </cell>
          <cell r="FI162" t="str">
            <v>normal/no action</v>
          </cell>
          <cell r="FK162" t="str">
            <v xml:space="preserve"> </v>
          </cell>
        </row>
        <row r="163">
          <cell r="B163" t="str">
            <v>001-00000317-3</v>
          </cell>
          <cell r="C163" t="str">
            <v>h</v>
          </cell>
          <cell r="D163" t="str">
            <v xml:space="preserve">นาย วิเชฐ ตันติวานิช </v>
          </cell>
          <cell r="E163" t="str">
            <v>normal/no action</v>
          </cell>
          <cell r="F163">
            <v>200</v>
          </cell>
          <cell r="H163">
            <v>38272</v>
          </cell>
          <cell r="I163">
            <v>2145177.1659543863</v>
          </cell>
          <cell r="J163">
            <v>1716141.7327635093</v>
          </cell>
          <cell r="K163">
            <v>1523123.9</v>
          </cell>
          <cell r="L163">
            <v>625.94000000000005</v>
          </cell>
          <cell r="M163">
            <v>625.94000000000005</v>
          </cell>
          <cell r="N163">
            <v>4</v>
          </cell>
          <cell r="O163">
            <v>0</v>
          </cell>
          <cell r="P163">
            <v>0</v>
          </cell>
          <cell r="Q163">
            <v>0</v>
          </cell>
          <cell r="R163">
            <v>0</v>
          </cell>
          <cell r="S163">
            <v>1497013.02</v>
          </cell>
          <cell r="T163">
            <v>922.82</v>
          </cell>
          <cell r="U163">
            <v>922.82</v>
          </cell>
          <cell r="V163">
            <v>4</v>
          </cell>
          <cell r="W163">
            <v>0</v>
          </cell>
          <cell r="X163">
            <v>0</v>
          </cell>
          <cell r="Y163">
            <v>0</v>
          </cell>
          <cell r="Z163">
            <v>0</v>
          </cell>
          <cell r="AA163">
            <v>1470125.97</v>
          </cell>
          <cell r="AB163">
            <v>1208.32</v>
          </cell>
          <cell r="AC163">
            <v>1208.32</v>
          </cell>
          <cell r="AD163">
            <v>1</v>
          </cell>
          <cell r="AE163">
            <v>0</v>
          </cell>
          <cell r="AF163">
            <v>0</v>
          </cell>
          <cell r="AG163">
            <v>0</v>
          </cell>
          <cell r="AH163">
            <v>0</v>
          </cell>
          <cell r="AI163">
            <v>1443084.22</v>
          </cell>
          <cell r="AJ163">
            <v>2075.67</v>
          </cell>
          <cell r="AK163">
            <v>2075.67</v>
          </cell>
          <cell r="AL163">
            <v>4</v>
          </cell>
          <cell r="AM163">
            <v>0</v>
          </cell>
          <cell r="AN163">
            <v>0</v>
          </cell>
          <cell r="AO163">
            <v>0</v>
          </cell>
          <cell r="AP163">
            <v>0</v>
          </cell>
          <cell r="AQ163">
            <v>1417072.99</v>
          </cell>
          <cell r="AR163">
            <v>1455.9</v>
          </cell>
          <cell r="AS163">
            <v>1455.9</v>
          </cell>
          <cell r="AT163">
            <v>1</v>
          </cell>
          <cell r="AU163">
            <v>0</v>
          </cell>
          <cell r="AV163">
            <v>0</v>
          </cell>
          <cell r="AW163">
            <v>0</v>
          </cell>
          <cell r="AX163">
            <v>0</v>
          </cell>
          <cell r="AY163">
            <v>1390890.74</v>
          </cell>
          <cell r="AZ163">
            <v>1143.2</v>
          </cell>
          <cell r="BA163">
            <v>1143.2</v>
          </cell>
          <cell r="BB163">
            <v>1</v>
          </cell>
          <cell r="BC163">
            <v>0</v>
          </cell>
          <cell r="BD163">
            <v>0</v>
          </cell>
          <cell r="BE163">
            <v>0</v>
          </cell>
          <cell r="BF163">
            <v>0</v>
          </cell>
          <cell r="BG163">
            <v>1364536.33</v>
          </cell>
          <cell r="BH163">
            <v>560.77</v>
          </cell>
          <cell r="BI163">
            <v>560.77</v>
          </cell>
          <cell r="BJ163">
            <v>1</v>
          </cell>
          <cell r="BK163">
            <v>0</v>
          </cell>
          <cell r="BL163">
            <v>0</v>
          </cell>
          <cell r="BM163">
            <v>0</v>
          </cell>
          <cell r="BN163">
            <v>0</v>
          </cell>
          <cell r="BO163">
            <v>1364536.33</v>
          </cell>
          <cell r="BP163">
            <v>9252.68</v>
          </cell>
          <cell r="BQ163">
            <v>9252.68</v>
          </cell>
          <cell r="BR163">
            <v>2</v>
          </cell>
          <cell r="BS163">
            <v>0</v>
          </cell>
          <cell r="BT163">
            <v>0</v>
          </cell>
          <cell r="BU163">
            <v>0</v>
          </cell>
          <cell r="BV163">
            <v>0</v>
          </cell>
          <cell r="BW163">
            <v>1310749.3899999999</v>
          </cell>
          <cell r="BX163">
            <v>538.66</v>
          </cell>
          <cell r="BY163">
            <v>538.66</v>
          </cell>
          <cell r="BZ163">
            <v>1</v>
          </cell>
          <cell r="CA163">
            <v>0</v>
          </cell>
          <cell r="CB163">
            <v>0</v>
          </cell>
          <cell r="CC163">
            <v>0</v>
          </cell>
          <cell r="CD163">
            <v>0</v>
          </cell>
          <cell r="CE163">
            <v>1283329.3500000001</v>
          </cell>
          <cell r="CF163">
            <v>527.4</v>
          </cell>
          <cell r="CG163">
            <v>527.4</v>
          </cell>
          <cell r="CH163">
            <v>1</v>
          </cell>
          <cell r="CI163">
            <v>0</v>
          </cell>
          <cell r="CJ163">
            <v>0</v>
          </cell>
          <cell r="CK163">
            <v>0</v>
          </cell>
          <cell r="CL163">
            <v>0</v>
          </cell>
          <cell r="CM163">
            <v>1283329.3500000001</v>
          </cell>
          <cell r="CN163">
            <v>8702.0300000000007</v>
          </cell>
          <cell r="CO163">
            <v>8702.0300000000007</v>
          </cell>
          <cell r="CP163">
            <v>1</v>
          </cell>
          <cell r="CQ163">
            <v>0</v>
          </cell>
          <cell r="CR163">
            <v>0</v>
          </cell>
          <cell r="CS163">
            <v>0</v>
          </cell>
          <cell r="CT163">
            <v>0</v>
          </cell>
          <cell r="CU163">
            <v>1256531.3799999999</v>
          </cell>
          <cell r="CV163">
            <v>7745.75</v>
          </cell>
          <cell r="CW163">
            <v>7745.75</v>
          </cell>
          <cell r="CX163">
            <v>2</v>
          </cell>
          <cell r="CY163">
            <v>0</v>
          </cell>
          <cell r="CZ163">
            <v>0</v>
          </cell>
          <cell r="DA163">
            <v>0</v>
          </cell>
          <cell r="DB163">
            <v>0</v>
          </cell>
          <cell r="DC163">
            <v>1238777.1299999999</v>
          </cell>
          <cell r="DD163">
            <v>7890.84</v>
          </cell>
          <cell r="DE163">
            <v>7890.84</v>
          </cell>
          <cell r="DF163">
            <v>2</v>
          </cell>
          <cell r="DG163">
            <v>0</v>
          </cell>
          <cell r="DH163">
            <v>0</v>
          </cell>
          <cell r="DI163">
            <v>0</v>
          </cell>
          <cell r="DJ163">
            <v>0</v>
          </cell>
          <cell r="DY163" t="str">
            <v>normal/no action</v>
          </cell>
          <cell r="EA163" t="str">
            <v xml:space="preserve"> </v>
          </cell>
          <cell r="EB163" t="str">
            <v>normal/no action</v>
          </cell>
          <cell r="ED163" t="str">
            <v xml:space="preserve"> </v>
          </cell>
          <cell r="EE163" t="str">
            <v>normal/no action</v>
          </cell>
          <cell r="EG163" t="str">
            <v xml:space="preserve"> </v>
          </cell>
          <cell r="EH163" t="str">
            <v>normal/no action</v>
          </cell>
          <cell r="EJ163" t="str">
            <v xml:space="preserve"> </v>
          </cell>
          <cell r="EK163" t="str">
            <v>normal/no action</v>
          </cell>
          <cell r="EM163" t="str">
            <v xml:space="preserve"> </v>
          </cell>
          <cell r="EN163" t="str">
            <v>normal/no action</v>
          </cell>
          <cell r="EP163" t="str">
            <v xml:space="preserve"> </v>
          </cell>
          <cell r="EQ163" t="str">
            <v>normal/no action</v>
          </cell>
          <cell r="ES163" t="str">
            <v xml:space="preserve"> </v>
          </cell>
          <cell r="ET163" t="str">
            <v>normal/no action</v>
          </cell>
          <cell r="EV163" t="str">
            <v xml:space="preserve"> </v>
          </cell>
          <cell r="EW163" t="str">
            <v>normal/no action</v>
          </cell>
          <cell r="EY163" t="str">
            <v xml:space="preserve"> </v>
          </cell>
          <cell r="EZ163" t="str">
            <v>normal/no action</v>
          </cell>
          <cell r="FB163" t="str">
            <v xml:space="preserve"> </v>
          </cell>
          <cell r="FC163" t="str">
            <v>normal/no action</v>
          </cell>
          <cell r="FE163" t="str">
            <v xml:space="preserve"> </v>
          </cell>
          <cell r="FF163" t="str">
            <v>normal/no action</v>
          </cell>
          <cell r="FH163" t="str">
            <v xml:space="preserve"> </v>
          </cell>
          <cell r="FI163" t="str">
            <v>normal/no action</v>
          </cell>
          <cell r="FK163" t="str">
            <v xml:space="preserve"> </v>
          </cell>
        </row>
        <row r="164">
          <cell r="B164" t="str">
            <v>001-00000788-2</v>
          </cell>
          <cell r="C164" t="str">
            <v>h</v>
          </cell>
          <cell r="D164" t="str">
            <v xml:space="preserve">นาง มาลีนา สัมฤทธิ์พันธุ์สุข </v>
          </cell>
          <cell r="E164" t="str">
            <v>normal/no action</v>
          </cell>
          <cell r="F164">
            <v>200</v>
          </cell>
          <cell r="H164">
            <v>37252</v>
          </cell>
          <cell r="I164">
            <v>1900000</v>
          </cell>
          <cell r="J164">
            <v>1140000</v>
          </cell>
          <cell r="K164">
            <v>1397199.24</v>
          </cell>
          <cell r="L164">
            <v>8038.68</v>
          </cell>
          <cell r="M164">
            <v>8038.68</v>
          </cell>
          <cell r="N164">
            <v>0</v>
          </cell>
          <cell r="O164">
            <v>257199.24</v>
          </cell>
          <cell r="P164">
            <v>8038.679999999993</v>
          </cell>
          <cell r="Q164">
            <v>0</v>
          </cell>
          <cell r="R164">
            <v>0</v>
          </cell>
          <cell r="S164">
            <v>1386309.74</v>
          </cell>
          <cell r="T164">
            <v>7178.43</v>
          </cell>
          <cell r="U164">
            <v>7178.43</v>
          </cell>
          <cell r="V164">
            <v>0</v>
          </cell>
          <cell r="W164">
            <v>246309.74</v>
          </cell>
          <cell r="X164">
            <v>7178.429999999993</v>
          </cell>
          <cell r="Y164">
            <v>0</v>
          </cell>
          <cell r="Z164">
            <v>0</v>
          </cell>
          <cell r="AA164">
            <v>1373754.04</v>
          </cell>
          <cell r="AB164">
            <v>7376.87</v>
          </cell>
          <cell r="AC164">
            <v>7376.87</v>
          </cell>
          <cell r="AD164">
            <v>1</v>
          </cell>
          <cell r="AE164">
            <v>233754.04</v>
          </cell>
          <cell r="AF164">
            <v>7376.87</v>
          </cell>
          <cell r="AG164">
            <v>0</v>
          </cell>
          <cell r="AH164">
            <v>0</v>
          </cell>
          <cell r="AI164">
            <v>1361394.37</v>
          </cell>
          <cell r="AJ164">
            <v>7832.68</v>
          </cell>
          <cell r="AK164">
            <v>7832.68</v>
          </cell>
          <cell r="AL164">
            <v>0</v>
          </cell>
          <cell r="AM164">
            <v>221394.37</v>
          </cell>
          <cell r="AN164">
            <v>7832.679999999993</v>
          </cell>
          <cell r="AO164">
            <v>0</v>
          </cell>
          <cell r="AP164">
            <v>0</v>
          </cell>
          <cell r="AQ164">
            <v>1349488.14</v>
          </cell>
          <cell r="AR164">
            <v>7505.37</v>
          </cell>
          <cell r="AS164">
            <v>7505.37</v>
          </cell>
          <cell r="AT164">
            <v>1</v>
          </cell>
          <cell r="AU164">
            <v>0</v>
          </cell>
          <cell r="AV164">
            <v>0</v>
          </cell>
          <cell r="AW164">
            <v>0</v>
          </cell>
          <cell r="AX164">
            <v>0</v>
          </cell>
          <cell r="AY164">
            <v>1337769.93</v>
          </cell>
          <cell r="AZ164">
            <v>7183.64</v>
          </cell>
          <cell r="BA164">
            <v>7183.64</v>
          </cell>
          <cell r="BB164">
            <v>1</v>
          </cell>
          <cell r="BC164">
            <v>0</v>
          </cell>
          <cell r="BD164">
            <v>0</v>
          </cell>
          <cell r="BE164">
            <v>0</v>
          </cell>
          <cell r="BF164">
            <v>0</v>
          </cell>
          <cell r="BG164">
            <v>1327417.3</v>
          </cell>
          <cell r="BH164">
            <v>7346.26</v>
          </cell>
          <cell r="BI164">
            <v>7346.26</v>
          </cell>
          <cell r="BJ164">
            <v>2</v>
          </cell>
          <cell r="BK164">
            <v>0</v>
          </cell>
          <cell r="BL164">
            <v>0</v>
          </cell>
          <cell r="BM164">
            <v>0</v>
          </cell>
          <cell r="BN164">
            <v>0</v>
          </cell>
          <cell r="BO164">
            <v>1314799.92</v>
          </cell>
          <cell r="BP164">
            <v>7852.77</v>
          </cell>
          <cell r="BQ164">
            <v>7852.77</v>
          </cell>
          <cell r="BR164">
            <v>2</v>
          </cell>
          <cell r="BS164">
            <v>0</v>
          </cell>
          <cell r="BT164">
            <v>0</v>
          </cell>
          <cell r="BU164">
            <v>0</v>
          </cell>
          <cell r="BV164">
            <v>0</v>
          </cell>
          <cell r="BW164">
            <v>1302868.82</v>
          </cell>
          <cell r="BX164">
            <v>7531.65</v>
          </cell>
          <cell r="BY164">
            <v>7531.65</v>
          </cell>
          <cell r="BZ164">
            <v>2</v>
          </cell>
          <cell r="CA164">
            <v>0</v>
          </cell>
          <cell r="CB164">
            <v>0</v>
          </cell>
          <cell r="CC164">
            <v>0</v>
          </cell>
          <cell r="CD164">
            <v>0</v>
          </cell>
          <cell r="CE164">
            <v>1290364.78</v>
          </cell>
          <cell r="CF164">
            <v>7388.67</v>
          </cell>
          <cell r="CG164">
            <v>7388.67</v>
          </cell>
          <cell r="CH164">
            <v>2</v>
          </cell>
          <cell r="CI164">
            <v>0</v>
          </cell>
          <cell r="CJ164">
            <v>0</v>
          </cell>
          <cell r="CK164">
            <v>0</v>
          </cell>
          <cell r="CL164">
            <v>0</v>
          </cell>
          <cell r="CM164">
            <v>1278283.73</v>
          </cell>
          <cell r="CN164">
            <v>7144.37</v>
          </cell>
          <cell r="CO164">
            <v>7144.37</v>
          </cell>
          <cell r="CP164">
            <v>2</v>
          </cell>
          <cell r="CQ164">
            <v>0</v>
          </cell>
          <cell r="CR164">
            <v>0</v>
          </cell>
          <cell r="CS164">
            <v>0</v>
          </cell>
          <cell r="CT164">
            <v>0</v>
          </cell>
          <cell r="CU164">
            <v>1265393.08</v>
          </cell>
          <cell r="CV164">
            <v>7245.68</v>
          </cell>
          <cell r="CW164">
            <v>7245.68</v>
          </cell>
          <cell r="CX164">
            <v>2</v>
          </cell>
          <cell r="CY164">
            <v>0</v>
          </cell>
          <cell r="CZ164">
            <v>0</v>
          </cell>
          <cell r="DA164">
            <v>0</v>
          </cell>
          <cell r="DB164">
            <v>0</v>
          </cell>
          <cell r="DC164">
            <v>1252673.43</v>
          </cell>
          <cell r="DD164">
            <v>7567.52</v>
          </cell>
          <cell r="DE164">
            <v>7567.52</v>
          </cell>
          <cell r="DF164">
            <v>2</v>
          </cell>
          <cell r="DG164">
            <v>0</v>
          </cell>
          <cell r="DH164">
            <v>0</v>
          </cell>
          <cell r="DI164">
            <v>0</v>
          </cell>
          <cell r="DJ164">
            <v>0</v>
          </cell>
          <cell r="DY164" t="str">
            <v>normal/no action</v>
          </cell>
          <cell r="EA164" t="str">
            <v xml:space="preserve"> </v>
          </cell>
          <cell r="EB164" t="str">
            <v>normal/no action</v>
          </cell>
          <cell r="ED164" t="str">
            <v xml:space="preserve"> </v>
          </cell>
          <cell r="EE164" t="str">
            <v>normal/no action</v>
          </cell>
          <cell r="EG164" t="str">
            <v xml:space="preserve"> </v>
          </cell>
          <cell r="EH164" t="str">
            <v>normal/no action</v>
          </cell>
          <cell r="EJ164" t="str">
            <v xml:space="preserve"> </v>
          </cell>
          <cell r="EK164" t="str">
            <v>normal/no action</v>
          </cell>
          <cell r="EM164" t="str">
            <v xml:space="preserve"> </v>
          </cell>
          <cell r="EN164" t="str">
            <v>normal/no action</v>
          </cell>
          <cell r="EP164" t="str">
            <v xml:space="preserve"> </v>
          </cell>
          <cell r="EQ164" t="str">
            <v>normal/no action</v>
          </cell>
          <cell r="ES164" t="str">
            <v xml:space="preserve"> </v>
          </cell>
          <cell r="ET164" t="str">
            <v>normal/no action</v>
          </cell>
          <cell r="EV164" t="str">
            <v xml:space="preserve"> </v>
          </cell>
          <cell r="EW164" t="str">
            <v>normal/no action</v>
          </cell>
          <cell r="EY164" t="str">
            <v xml:space="preserve"> </v>
          </cell>
          <cell r="EZ164" t="str">
            <v>normal/no action</v>
          </cell>
          <cell r="FB164" t="str">
            <v xml:space="preserve"> </v>
          </cell>
          <cell r="FC164" t="str">
            <v>normal/no action</v>
          </cell>
          <cell r="FE164" t="str">
            <v xml:space="preserve"> </v>
          </cell>
          <cell r="FF164" t="str">
            <v>normal/no action</v>
          </cell>
          <cell r="FH164" t="str">
            <v xml:space="preserve"> </v>
          </cell>
          <cell r="FI164" t="str">
            <v>normal/no action</v>
          </cell>
          <cell r="FK164" t="str">
            <v xml:space="preserve"> </v>
          </cell>
        </row>
        <row r="165">
          <cell r="B165" t="str">
            <v>001-00000895-8</v>
          </cell>
          <cell r="C165" t="str">
            <v>h</v>
          </cell>
          <cell r="D165" t="str">
            <v xml:space="preserve">นาง ลัดดาวัลย์ เลาดา </v>
          </cell>
          <cell r="E165" t="str">
            <v>normal/no action</v>
          </cell>
          <cell r="H165">
            <v>38202</v>
          </cell>
          <cell r="I165">
            <v>2500000</v>
          </cell>
          <cell r="J165">
            <v>2000000</v>
          </cell>
          <cell r="K165">
            <v>1171356.19</v>
          </cell>
          <cell r="L165">
            <v>17615.59</v>
          </cell>
          <cell r="M165">
            <v>17615.59</v>
          </cell>
          <cell r="N165">
            <v>4</v>
          </cell>
          <cell r="O165">
            <v>32556.189999999944</v>
          </cell>
          <cell r="P165">
            <v>17615.59</v>
          </cell>
          <cell r="Q165">
            <v>0</v>
          </cell>
          <cell r="R165">
            <v>0</v>
          </cell>
          <cell r="S165">
            <v>1167979.23</v>
          </cell>
          <cell r="T165">
            <v>735.67</v>
          </cell>
          <cell r="U165">
            <v>735.67</v>
          </cell>
          <cell r="V165">
            <v>4</v>
          </cell>
          <cell r="W165">
            <v>29179.23</v>
          </cell>
          <cell r="X165">
            <v>735.66999999999825</v>
          </cell>
          <cell r="Y165">
            <v>0</v>
          </cell>
          <cell r="Z165">
            <v>0</v>
          </cell>
          <cell r="AA165">
            <v>1274490.74</v>
          </cell>
          <cell r="AB165">
            <v>663.8</v>
          </cell>
          <cell r="AC165">
            <v>663.8</v>
          </cell>
          <cell r="AD165">
            <v>1</v>
          </cell>
          <cell r="AE165">
            <v>0</v>
          </cell>
          <cell r="AF165">
            <v>0</v>
          </cell>
          <cell r="AG165">
            <v>0</v>
          </cell>
          <cell r="AH165">
            <v>0</v>
          </cell>
          <cell r="AI165">
            <v>1264429.79</v>
          </cell>
          <cell r="AJ165">
            <v>3317.31</v>
          </cell>
          <cell r="AK165">
            <v>3317.31</v>
          </cell>
          <cell r="AL165">
            <v>4</v>
          </cell>
          <cell r="AM165">
            <v>0</v>
          </cell>
          <cell r="AN165">
            <v>0</v>
          </cell>
          <cell r="AO165">
            <v>0</v>
          </cell>
          <cell r="AP165">
            <v>0</v>
          </cell>
          <cell r="AQ165">
            <v>1257014.6499999999</v>
          </cell>
          <cell r="AR165">
            <v>3160.44</v>
          </cell>
          <cell r="AS165">
            <v>3160.44</v>
          </cell>
          <cell r="AT165">
            <v>1</v>
          </cell>
          <cell r="AU165">
            <v>0</v>
          </cell>
          <cell r="AV165">
            <v>0</v>
          </cell>
          <cell r="AW165">
            <v>0</v>
          </cell>
          <cell r="AX165">
            <v>0</v>
          </cell>
          <cell r="AY165">
            <v>1334299.55</v>
          </cell>
          <cell r="AZ165">
            <v>3534.97</v>
          </cell>
          <cell r="BA165">
            <v>3534.97</v>
          </cell>
          <cell r="BB165">
            <v>1</v>
          </cell>
          <cell r="BC165">
            <v>0</v>
          </cell>
          <cell r="BD165">
            <v>0</v>
          </cell>
          <cell r="BE165">
            <v>0</v>
          </cell>
          <cell r="BF165">
            <v>0</v>
          </cell>
          <cell r="BG165">
            <v>1327009.67</v>
          </cell>
          <cell r="BH165">
            <v>3481.49</v>
          </cell>
          <cell r="BI165">
            <v>3481.49</v>
          </cell>
          <cell r="BJ165">
            <v>1</v>
          </cell>
          <cell r="BK165">
            <v>0</v>
          </cell>
          <cell r="BL165">
            <v>0</v>
          </cell>
          <cell r="BM165">
            <v>0</v>
          </cell>
          <cell r="BN165">
            <v>0</v>
          </cell>
          <cell r="BO165">
            <v>1364661.53</v>
          </cell>
          <cell r="BP165">
            <v>3690.1</v>
          </cell>
          <cell r="BQ165">
            <v>3690.1</v>
          </cell>
          <cell r="BR165">
            <v>1</v>
          </cell>
          <cell r="BS165">
            <v>0</v>
          </cell>
          <cell r="BT165">
            <v>0</v>
          </cell>
          <cell r="BU165">
            <v>0</v>
          </cell>
          <cell r="BV165">
            <v>0</v>
          </cell>
          <cell r="BW165">
            <v>1357845.05</v>
          </cell>
          <cell r="BX165">
            <v>3413.96</v>
          </cell>
          <cell r="BY165">
            <v>3413.96</v>
          </cell>
          <cell r="BZ165">
            <v>1</v>
          </cell>
          <cell r="CA165">
            <v>0</v>
          </cell>
          <cell r="CB165">
            <v>0</v>
          </cell>
          <cell r="CC165">
            <v>0</v>
          </cell>
          <cell r="CD165">
            <v>0</v>
          </cell>
          <cell r="CE165">
            <v>1391379.85</v>
          </cell>
          <cell r="CF165">
            <v>2737.77</v>
          </cell>
          <cell r="CG165">
            <v>2737.77</v>
          </cell>
          <cell r="CH165">
            <v>1</v>
          </cell>
          <cell r="CI165">
            <v>0</v>
          </cell>
          <cell r="CJ165">
            <v>0</v>
          </cell>
          <cell r="CK165">
            <v>0</v>
          </cell>
          <cell r="CL165">
            <v>0</v>
          </cell>
          <cell r="CM165">
            <v>1383330.21</v>
          </cell>
          <cell r="CN165">
            <v>3780.47</v>
          </cell>
          <cell r="CO165">
            <v>3780.47</v>
          </cell>
          <cell r="CP165">
            <v>1</v>
          </cell>
          <cell r="CQ165">
            <v>0</v>
          </cell>
          <cell r="CR165">
            <v>0</v>
          </cell>
          <cell r="CS165">
            <v>0</v>
          </cell>
          <cell r="CT165">
            <v>0</v>
          </cell>
          <cell r="CU165">
            <v>1376015.56</v>
          </cell>
          <cell r="CV165">
            <v>3910.9</v>
          </cell>
          <cell r="CW165">
            <v>3910.9</v>
          </cell>
          <cell r="CX165">
            <v>1</v>
          </cell>
          <cell r="CY165">
            <v>0</v>
          </cell>
          <cell r="CZ165">
            <v>0</v>
          </cell>
          <cell r="DA165">
            <v>0</v>
          </cell>
          <cell r="DB165">
            <v>0</v>
          </cell>
          <cell r="DC165">
            <v>1369279.39</v>
          </cell>
          <cell r="DD165">
            <v>3592.39</v>
          </cell>
          <cell r="DE165">
            <v>3592.39</v>
          </cell>
          <cell r="DF165">
            <v>1</v>
          </cell>
          <cell r="DG165">
            <v>0</v>
          </cell>
          <cell r="DH165">
            <v>0</v>
          </cell>
          <cell r="DI165">
            <v>0</v>
          </cell>
          <cell r="DJ165">
            <v>0</v>
          </cell>
          <cell r="DY165" t="str">
            <v>normal/no action</v>
          </cell>
          <cell r="EA165" t="str">
            <v xml:space="preserve"> </v>
          </cell>
          <cell r="EB165" t="str">
            <v>normal/no action</v>
          </cell>
          <cell r="ED165" t="str">
            <v xml:space="preserve"> </v>
          </cell>
          <cell r="EE165" t="str">
            <v>normal/no action</v>
          </cell>
          <cell r="EG165" t="str">
            <v xml:space="preserve"> </v>
          </cell>
          <cell r="EH165" t="str">
            <v>normal/no action</v>
          </cell>
          <cell r="EJ165" t="str">
            <v xml:space="preserve"> </v>
          </cell>
          <cell r="EK165" t="str">
            <v>normal/no action</v>
          </cell>
          <cell r="EM165" t="str">
            <v xml:space="preserve"> </v>
          </cell>
          <cell r="EN165" t="str">
            <v>normal/no action</v>
          </cell>
          <cell r="EP165" t="str">
            <v xml:space="preserve"> </v>
          </cell>
          <cell r="EQ165" t="str">
            <v>normal/no action</v>
          </cell>
          <cell r="ES165" t="str">
            <v xml:space="preserve"> </v>
          </cell>
          <cell r="ET165" t="str">
            <v>normal/no action</v>
          </cell>
          <cell r="EV165" t="str">
            <v xml:space="preserve"> </v>
          </cell>
          <cell r="EW165" t="str">
            <v>normal/no action</v>
          </cell>
          <cell r="EY165" t="str">
            <v xml:space="preserve"> </v>
          </cell>
          <cell r="EZ165" t="str">
            <v>normal/no action</v>
          </cell>
          <cell r="FB165" t="str">
            <v xml:space="preserve"> </v>
          </cell>
          <cell r="FC165" t="str">
            <v>normal/no action</v>
          </cell>
          <cell r="FE165" t="str">
            <v xml:space="preserve"> </v>
          </cell>
          <cell r="FF165" t="str">
            <v>normal/no action</v>
          </cell>
          <cell r="FH165" t="str">
            <v xml:space="preserve"> </v>
          </cell>
          <cell r="FI165" t="str">
            <v>normal/no action</v>
          </cell>
          <cell r="FK165" t="str">
            <v xml:space="preserve"> </v>
          </cell>
        </row>
        <row r="166">
          <cell r="B166" t="str">
            <v>001-00000874-9</v>
          </cell>
          <cell r="C166" t="str">
            <v>h</v>
          </cell>
          <cell r="D166" t="str">
            <v xml:space="preserve">นางสาวพิชญา ไชยานุพงค์ </v>
          </cell>
          <cell r="E166" t="str">
            <v>normal/no action</v>
          </cell>
          <cell r="H166">
            <v>37588</v>
          </cell>
          <cell r="I166">
            <v>1800000</v>
          </cell>
          <cell r="J166">
            <v>1440000</v>
          </cell>
          <cell r="K166">
            <v>1464105.3</v>
          </cell>
          <cell r="L166">
            <v>5615.75</v>
          </cell>
          <cell r="M166">
            <v>5615.75</v>
          </cell>
          <cell r="N166">
            <v>2</v>
          </cell>
          <cell r="O166">
            <v>384105.3</v>
          </cell>
          <cell r="P166">
            <v>5615.75</v>
          </cell>
          <cell r="Q166">
            <v>0</v>
          </cell>
          <cell r="R166">
            <v>0</v>
          </cell>
          <cell r="S166">
            <v>1458844.2</v>
          </cell>
          <cell r="T166">
            <v>7554.02</v>
          </cell>
          <cell r="U166">
            <v>7554.02</v>
          </cell>
          <cell r="V166">
            <v>2</v>
          </cell>
          <cell r="W166">
            <v>378844.2</v>
          </cell>
          <cell r="X166">
            <v>7554.0200000000186</v>
          </cell>
          <cell r="Y166">
            <v>0</v>
          </cell>
          <cell r="Z166">
            <v>0</v>
          </cell>
          <cell r="AA166">
            <v>1455797.11</v>
          </cell>
          <cell r="AB166">
            <v>6700.66</v>
          </cell>
          <cell r="AC166">
            <v>6700.66</v>
          </cell>
          <cell r="AD166">
            <v>0</v>
          </cell>
          <cell r="AE166">
            <v>15797.110000000102</v>
          </cell>
          <cell r="AF166">
            <v>6700.66</v>
          </cell>
          <cell r="AG166">
            <v>0</v>
          </cell>
          <cell r="AH166">
            <v>0</v>
          </cell>
          <cell r="AI166">
            <v>1446017.57</v>
          </cell>
          <cell r="AJ166">
            <v>1109.27</v>
          </cell>
          <cell r="AK166">
            <v>1109.27</v>
          </cell>
          <cell r="AL166">
            <v>2</v>
          </cell>
          <cell r="AM166">
            <v>6017.5700000000652</v>
          </cell>
          <cell r="AN166">
            <v>1109.27</v>
          </cell>
          <cell r="AO166">
            <v>0</v>
          </cell>
          <cell r="AP166">
            <v>0</v>
          </cell>
          <cell r="AQ166">
            <v>1446017.57</v>
          </cell>
          <cell r="AR166">
            <v>9428.82</v>
          </cell>
          <cell r="AS166">
            <v>9428.82</v>
          </cell>
          <cell r="AT166">
            <v>0</v>
          </cell>
          <cell r="AU166">
            <v>6017.5700000000652</v>
          </cell>
          <cell r="AV166">
            <v>9428.82</v>
          </cell>
          <cell r="AW166">
            <v>0</v>
          </cell>
          <cell r="AX166">
            <v>0</v>
          </cell>
          <cell r="AY166">
            <v>1444555.66</v>
          </cell>
          <cell r="AZ166">
            <v>7480.03</v>
          </cell>
          <cell r="BA166">
            <v>7480.03</v>
          </cell>
          <cell r="BB166">
            <v>0</v>
          </cell>
          <cell r="BC166">
            <v>4555.6599999999162</v>
          </cell>
          <cell r="BD166">
            <v>7480.03</v>
          </cell>
          <cell r="BE166">
            <v>0</v>
          </cell>
          <cell r="BF166">
            <v>0</v>
          </cell>
          <cell r="BG166">
            <v>1440589.77</v>
          </cell>
          <cell r="BH166">
            <v>7735.77</v>
          </cell>
          <cell r="BI166">
            <v>7735.77</v>
          </cell>
          <cell r="BJ166">
            <v>0</v>
          </cell>
          <cell r="BK166">
            <v>589.77000000001863</v>
          </cell>
          <cell r="BL166">
            <v>7735.77</v>
          </cell>
          <cell r="BM166">
            <v>0</v>
          </cell>
          <cell r="BN166">
            <v>0</v>
          </cell>
          <cell r="BO166">
            <v>1437154.37</v>
          </cell>
          <cell r="BP166">
            <v>7717.32</v>
          </cell>
          <cell r="BQ166">
            <v>7717.32</v>
          </cell>
          <cell r="BR166">
            <v>0</v>
          </cell>
          <cell r="BS166">
            <v>0</v>
          </cell>
          <cell r="BT166">
            <v>4871.6900000001115</v>
          </cell>
          <cell r="BU166">
            <v>0</v>
          </cell>
          <cell r="BV166">
            <v>0</v>
          </cell>
          <cell r="BW166">
            <v>1433422.93</v>
          </cell>
          <cell r="BX166">
            <v>7972.19</v>
          </cell>
          <cell r="BY166">
            <v>7972.19</v>
          </cell>
          <cell r="BZ166">
            <v>0</v>
          </cell>
          <cell r="CA166">
            <v>0</v>
          </cell>
          <cell r="CB166">
            <v>1395.1199999999344</v>
          </cell>
          <cell r="CC166">
            <v>0</v>
          </cell>
          <cell r="CD166">
            <v>0</v>
          </cell>
          <cell r="CE166">
            <v>1429670.02</v>
          </cell>
          <cell r="CF166">
            <v>7951.32</v>
          </cell>
          <cell r="CG166">
            <v>7951.32</v>
          </cell>
          <cell r="CH166">
            <v>0</v>
          </cell>
          <cell r="CI166">
            <v>0</v>
          </cell>
          <cell r="CJ166">
            <v>0</v>
          </cell>
          <cell r="CK166">
            <v>0</v>
          </cell>
          <cell r="CL166">
            <v>0</v>
          </cell>
          <cell r="CM166">
            <v>1426169.71</v>
          </cell>
          <cell r="CN166">
            <v>7931.85</v>
          </cell>
          <cell r="CO166">
            <v>7931.85</v>
          </cell>
          <cell r="CP166">
            <v>0</v>
          </cell>
          <cell r="CQ166">
            <v>0</v>
          </cell>
          <cell r="CR166">
            <v>0</v>
          </cell>
          <cell r="CS166">
            <v>0</v>
          </cell>
          <cell r="CT166">
            <v>0</v>
          </cell>
          <cell r="CU166">
            <v>1422648.58</v>
          </cell>
          <cell r="CV166">
            <v>7639.42</v>
          </cell>
          <cell r="CW166">
            <v>7639.42</v>
          </cell>
          <cell r="CX166">
            <v>0</v>
          </cell>
          <cell r="CY166">
            <v>0</v>
          </cell>
          <cell r="CZ166">
            <v>0</v>
          </cell>
          <cell r="DA166">
            <v>0</v>
          </cell>
          <cell r="DB166">
            <v>0</v>
          </cell>
          <cell r="DC166">
            <v>1418560.84</v>
          </cell>
          <cell r="DD166">
            <v>8161.59</v>
          </cell>
          <cell r="DE166">
            <v>8161.59</v>
          </cell>
          <cell r="DF166">
            <v>0</v>
          </cell>
          <cell r="DG166">
            <v>0</v>
          </cell>
          <cell r="DH166">
            <v>0</v>
          </cell>
          <cell r="DI166">
            <v>0</v>
          </cell>
          <cell r="DJ166">
            <v>0</v>
          </cell>
          <cell r="DY166" t="str">
            <v>normal/no action</v>
          </cell>
          <cell r="EA166" t="str">
            <v xml:space="preserve"> </v>
          </cell>
          <cell r="EB166" t="str">
            <v>normal/no action</v>
          </cell>
          <cell r="ED166" t="str">
            <v xml:space="preserve"> </v>
          </cell>
          <cell r="EE166" t="str">
            <v>normal/no action</v>
          </cell>
          <cell r="EG166" t="str">
            <v xml:space="preserve"> </v>
          </cell>
          <cell r="EH166" t="str">
            <v>normal/no action</v>
          </cell>
          <cell r="EJ166" t="str">
            <v xml:space="preserve"> </v>
          </cell>
          <cell r="EK166" t="str">
            <v>normal/no action</v>
          </cell>
          <cell r="EM166" t="str">
            <v xml:space="preserve"> </v>
          </cell>
          <cell r="EN166" t="str">
            <v>normal/no action</v>
          </cell>
          <cell r="EP166" t="str">
            <v xml:space="preserve"> </v>
          </cell>
          <cell r="EQ166" t="str">
            <v>normal/no action</v>
          </cell>
          <cell r="ES166" t="str">
            <v xml:space="preserve"> </v>
          </cell>
          <cell r="ET166" t="str">
            <v>normal/no action</v>
          </cell>
          <cell r="EV166" t="str">
            <v xml:space="preserve"> </v>
          </cell>
          <cell r="EW166" t="str">
            <v>normal/no action</v>
          </cell>
          <cell r="EY166" t="str">
            <v xml:space="preserve"> </v>
          </cell>
          <cell r="EZ166" t="str">
            <v>normal/no action</v>
          </cell>
          <cell r="FB166" t="str">
            <v xml:space="preserve"> </v>
          </cell>
          <cell r="FC166" t="str">
            <v>normal/no action</v>
          </cell>
          <cell r="FE166" t="str">
            <v xml:space="preserve"> </v>
          </cell>
          <cell r="FF166" t="str">
            <v>normal/no action</v>
          </cell>
          <cell r="FH166" t="str">
            <v xml:space="preserve"> </v>
          </cell>
          <cell r="FI166" t="str">
            <v>normal/no action</v>
          </cell>
          <cell r="FK166" t="str">
            <v xml:space="preserve"> </v>
          </cell>
        </row>
        <row r="167">
          <cell r="B167" t="str">
            <v>001-00000170-4</v>
          </cell>
          <cell r="C167" t="str">
            <v>h</v>
          </cell>
          <cell r="D167" t="str">
            <v xml:space="preserve">นาย วรัญชัย เอกพงศ์พิสิฐ </v>
          </cell>
          <cell r="E167" t="str">
            <v>normal/no action</v>
          </cell>
          <cell r="F167">
            <v>200</v>
          </cell>
          <cell r="H167">
            <v>35709</v>
          </cell>
          <cell r="I167">
            <v>3150000</v>
          </cell>
          <cell r="J167">
            <v>1890000</v>
          </cell>
          <cell r="K167">
            <v>1605920.83</v>
          </cell>
          <cell r="L167">
            <v>7589.63</v>
          </cell>
          <cell r="M167">
            <v>7589.63</v>
          </cell>
          <cell r="N167">
            <v>8</v>
          </cell>
          <cell r="O167">
            <v>0</v>
          </cell>
          <cell r="P167">
            <v>0</v>
          </cell>
          <cell r="Q167">
            <v>0</v>
          </cell>
          <cell r="R167">
            <v>0</v>
          </cell>
          <cell r="S167">
            <v>1594630.39</v>
          </cell>
          <cell r="T167">
            <v>8846.92</v>
          </cell>
          <cell r="U167">
            <v>8846.92</v>
          </cell>
          <cell r="V167">
            <v>8</v>
          </cell>
          <cell r="W167">
            <v>0</v>
          </cell>
          <cell r="X167">
            <v>0</v>
          </cell>
          <cell r="Y167">
            <v>0</v>
          </cell>
          <cell r="Z167">
            <v>0</v>
          </cell>
          <cell r="AA167">
            <v>1584260.3</v>
          </cell>
          <cell r="AB167">
            <v>8463.85</v>
          </cell>
          <cell r="AC167">
            <v>8463.85</v>
          </cell>
          <cell r="AD167">
            <v>8</v>
          </cell>
          <cell r="AE167">
            <v>0</v>
          </cell>
          <cell r="AF167">
            <v>0</v>
          </cell>
          <cell r="AG167">
            <v>0</v>
          </cell>
          <cell r="AH167">
            <v>0</v>
          </cell>
          <cell r="AI167">
            <v>1580662.47</v>
          </cell>
          <cell r="AJ167">
            <v>1948.76</v>
          </cell>
          <cell r="AK167">
            <v>1948.76</v>
          </cell>
          <cell r="AL167">
            <v>8</v>
          </cell>
          <cell r="AM167">
            <v>0</v>
          </cell>
          <cell r="AN167">
            <v>0</v>
          </cell>
          <cell r="AO167">
            <v>0</v>
          </cell>
          <cell r="AP167">
            <v>0</v>
          </cell>
          <cell r="AQ167">
            <v>1580662.47</v>
          </cell>
          <cell r="AR167">
            <v>11692.57</v>
          </cell>
          <cell r="AS167">
            <v>11692.57</v>
          </cell>
          <cell r="AT167">
            <v>9</v>
          </cell>
          <cell r="AU167">
            <v>0</v>
          </cell>
          <cell r="AV167">
            <v>0</v>
          </cell>
          <cell r="AW167">
            <v>0</v>
          </cell>
          <cell r="AX167">
            <v>0</v>
          </cell>
          <cell r="AY167">
            <v>1556177.36</v>
          </cell>
          <cell r="AZ167">
            <v>5755.72</v>
          </cell>
          <cell r="BA167">
            <v>5755.72</v>
          </cell>
          <cell r="BB167">
            <v>8</v>
          </cell>
          <cell r="BC167">
            <v>0</v>
          </cell>
          <cell r="BD167">
            <v>0</v>
          </cell>
          <cell r="BE167">
            <v>0</v>
          </cell>
          <cell r="BF167">
            <v>0</v>
          </cell>
          <cell r="BG167">
            <v>1542692.37</v>
          </cell>
          <cell r="BH167">
            <v>8558.7800000000007</v>
          </cell>
          <cell r="BI167">
            <v>8558.7800000000007</v>
          </cell>
          <cell r="BJ167">
            <v>8</v>
          </cell>
          <cell r="BK167">
            <v>0</v>
          </cell>
          <cell r="BL167">
            <v>0</v>
          </cell>
          <cell r="BM167">
            <v>0</v>
          </cell>
          <cell r="BN167">
            <v>0</v>
          </cell>
          <cell r="BO167">
            <v>1539926.91</v>
          </cell>
          <cell r="BP167">
            <v>949.27</v>
          </cell>
          <cell r="BQ167">
            <v>949.27</v>
          </cell>
          <cell r="BR167">
            <v>8</v>
          </cell>
          <cell r="BS167">
            <v>0</v>
          </cell>
          <cell r="BT167">
            <v>0</v>
          </cell>
          <cell r="BU167">
            <v>0</v>
          </cell>
          <cell r="BV167">
            <v>0</v>
          </cell>
          <cell r="BW167">
            <v>1539926.91</v>
          </cell>
          <cell r="BX167">
            <v>10758.39</v>
          </cell>
          <cell r="BY167">
            <v>10758.39</v>
          </cell>
          <cell r="BZ167">
            <v>9</v>
          </cell>
          <cell r="CA167">
            <v>0</v>
          </cell>
          <cell r="CB167">
            <v>0</v>
          </cell>
          <cell r="CC167">
            <v>0</v>
          </cell>
          <cell r="CD167">
            <v>0</v>
          </cell>
          <cell r="CE167">
            <v>1531118.15</v>
          </cell>
          <cell r="CF167">
            <v>8809.18</v>
          </cell>
          <cell r="CG167">
            <v>8809.18</v>
          </cell>
          <cell r="CH167">
            <v>9</v>
          </cell>
          <cell r="CI167">
            <v>0</v>
          </cell>
          <cell r="CJ167">
            <v>0</v>
          </cell>
          <cell r="CK167">
            <v>0</v>
          </cell>
          <cell r="CL167">
            <v>0</v>
          </cell>
          <cell r="CM167">
            <v>1531118.15</v>
          </cell>
          <cell r="CN167">
            <v>18562.189999999999</v>
          </cell>
          <cell r="CO167">
            <v>18562.189999999999</v>
          </cell>
          <cell r="CP167">
            <v>9</v>
          </cell>
          <cell r="CQ167">
            <v>0</v>
          </cell>
          <cell r="CR167">
            <v>0</v>
          </cell>
          <cell r="CS167">
            <v>0</v>
          </cell>
          <cell r="CT167">
            <v>0</v>
          </cell>
          <cell r="CU167">
            <v>1531118.15</v>
          </cell>
          <cell r="CV167">
            <v>7800.59</v>
          </cell>
          <cell r="CW167">
            <v>7800.59</v>
          </cell>
          <cell r="CX167">
            <v>10</v>
          </cell>
          <cell r="CY167">
            <v>0</v>
          </cell>
          <cell r="CZ167">
            <v>0</v>
          </cell>
          <cell r="DA167">
            <v>0</v>
          </cell>
          <cell r="DB167">
            <v>0</v>
          </cell>
          <cell r="DC167">
            <v>1519347.97</v>
          </cell>
          <cell r="DD167">
            <v>9053.64</v>
          </cell>
          <cell r="DE167">
            <v>9053.64</v>
          </cell>
          <cell r="DF167">
            <v>10</v>
          </cell>
          <cell r="DG167">
            <v>0</v>
          </cell>
          <cell r="DH167">
            <v>0</v>
          </cell>
          <cell r="DI167">
            <v>0</v>
          </cell>
          <cell r="DJ167">
            <v>0</v>
          </cell>
          <cell r="DY167" t="str">
            <v>normal/no action</v>
          </cell>
          <cell r="EA167" t="str">
            <v xml:space="preserve"> </v>
          </cell>
          <cell r="EB167" t="str">
            <v>normal/no action</v>
          </cell>
          <cell r="ED167" t="str">
            <v xml:space="preserve"> </v>
          </cell>
          <cell r="EE167" t="str">
            <v>normal/no action</v>
          </cell>
          <cell r="EG167" t="str">
            <v xml:space="preserve"> </v>
          </cell>
          <cell r="EH167" t="str">
            <v>normal/no action</v>
          </cell>
          <cell r="EJ167" t="str">
            <v xml:space="preserve"> </v>
          </cell>
          <cell r="EK167" t="str">
            <v>ชั้นNotice0</v>
          </cell>
          <cell r="EM167" t="str">
            <v xml:space="preserve"> </v>
          </cell>
          <cell r="EN167" t="str">
            <v>normal/no action</v>
          </cell>
          <cell r="EP167" t="str">
            <v>ผ่อนชำระปกติ (เป็นค่างวดค้างเก่า)</v>
          </cell>
          <cell r="EQ167" t="str">
            <v>normal/no action</v>
          </cell>
          <cell r="ES167" t="str">
            <v>ผ่อนชำระปกติ (เป็นค่างวดค้างเก่า)</v>
          </cell>
          <cell r="ET167" t="str">
            <v>normal/no action</v>
          </cell>
          <cell r="EV167" t="str">
            <v>ผ่อนชำระปกติ (เป็นค่างวดค้างเก่า)</v>
          </cell>
          <cell r="EW167" t="str">
            <v>normal/no action</v>
          </cell>
          <cell r="EY167" t="str">
            <v>ผ่อนชำระปกติ (เป็นค่างวดค้างเก่า)</v>
          </cell>
          <cell r="EZ167" t="str">
            <v>normal/no action</v>
          </cell>
          <cell r="FB167" t="str">
            <v>ผ่อนชำระปกติ (เป็นค่างวดค้างเก่า)</v>
          </cell>
          <cell r="FC167" t="str">
            <v>normal/no action</v>
          </cell>
          <cell r="FE167" t="str">
            <v>ผ่อนชำระปกติ (เป็นค่างวดค้างเก่า)</v>
          </cell>
          <cell r="FF167" t="str">
            <v>normal/no action</v>
          </cell>
          <cell r="FH167" t="str">
            <v>ผ่อนชำระปกติ (เป็นค่างวดค้างเก่า)</v>
          </cell>
          <cell r="FI167" t="str">
            <v>normal/no action</v>
          </cell>
          <cell r="FK167" t="str">
            <v>ผ่อนชำระปกติ (เป็นค่างวดค้างเก่า)</v>
          </cell>
        </row>
        <row r="168">
          <cell r="B168" t="str">
            <v>001-00000222-5</v>
          </cell>
          <cell r="C168" t="str">
            <v>h</v>
          </cell>
          <cell r="D168" t="str">
            <v>นายเจษฎา  ปากวิเศษ,น.ส.จารุวรรณ  สุผลากร</v>
          </cell>
          <cell r="E168" t="str">
            <v>normal/no action</v>
          </cell>
          <cell r="F168">
            <v>200</v>
          </cell>
          <cell r="H168">
            <v>34831</v>
          </cell>
          <cell r="I168">
            <v>4500000</v>
          </cell>
          <cell r="J168">
            <v>2700000</v>
          </cell>
          <cell r="K168">
            <v>1830389.73</v>
          </cell>
          <cell r="L168">
            <v>13539.87</v>
          </cell>
          <cell r="M168">
            <v>13539.87</v>
          </cell>
          <cell r="N168">
            <v>3</v>
          </cell>
          <cell r="O168">
            <v>0</v>
          </cell>
          <cell r="P168">
            <v>0</v>
          </cell>
          <cell r="Q168">
            <v>0</v>
          </cell>
          <cell r="R168">
            <v>0</v>
          </cell>
          <cell r="S168">
            <v>1782540.75</v>
          </cell>
          <cell r="T168">
            <v>732.55</v>
          </cell>
          <cell r="U168">
            <v>732.55</v>
          </cell>
          <cell r="V168">
            <v>3</v>
          </cell>
          <cell r="W168">
            <v>0</v>
          </cell>
          <cell r="X168">
            <v>0</v>
          </cell>
          <cell r="Y168">
            <v>0</v>
          </cell>
          <cell r="Z168">
            <v>0</v>
          </cell>
          <cell r="AA168">
            <v>1756696.47</v>
          </cell>
          <cell r="AB168">
            <v>1082.9000000000001</v>
          </cell>
          <cell r="AC168">
            <v>1082.9000000000001</v>
          </cell>
          <cell r="AD168">
            <v>1</v>
          </cell>
          <cell r="AE168">
            <v>0</v>
          </cell>
          <cell r="AF168">
            <v>0</v>
          </cell>
          <cell r="AG168">
            <v>0</v>
          </cell>
          <cell r="AH168">
            <v>0</v>
          </cell>
          <cell r="AI168">
            <v>1756696.47</v>
          </cell>
          <cell r="AJ168">
            <v>12272.82</v>
          </cell>
          <cell r="AK168">
            <v>12272.82</v>
          </cell>
          <cell r="AL168">
            <v>4</v>
          </cell>
          <cell r="AM168">
            <v>0</v>
          </cell>
          <cell r="AN168">
            <v>0</v>
          </cell>
          <cell r="AO168">
            <v>0</v>
          </cell>
          <cell r="AP168">
            <v>0</v>
          </cell>
          <cell r="AQ168">
            <v>1732508.32</v>
          </cell>
          <cell r="AR168">
            <v>11035.84</v>
          </cell>
          <cell r="AS168">
            <v>11035.84</v>
          </cell>
          <cell r="AT168">
            <v>2</v>
          </cell>
          <cell r="AU168">
            <v>0</v>
          </cell>
          <cell r="AV168">
            <v>0</v>
          </cell>
          <cell r="AW168">
            <v>0</v>
          </cell>
          <cell r="AX168">
            <v>0</v>
          </cell>
          <cell r="AY168">
            <v>1707088.16</v>
          </cell>
          <cell r="AZ168">
            <v>11224.69</v>
          </cell>
          <cell r="BA168">
            <v>11224.69</v>
          </cell>
          <cell r="BB168">
            <v>2</v>
          </cell>
          <cell r="BC168">
            <v>0</v>
          </cell>
          <cell r="BD168">
            <v>0</v>
          </cell>
          <cell r="BE168">
            <v>0</v>
          </cell>
          <cell r="BF168">
            <v>0</v>
          </cell>
          <cell r="BG168">
            <v>1681862.08</v>
          </cell>
          <cell r="BH168">
            <v>10713.24</v>
          </cell>
          <cell r="BI168">
            <v>10713.24</v>
          </cell>
          <cell r="BJ168">
            <v>2</v>
          </cell>
          <cell r="BK168">
            <v>0</v>
          </cell>
          <cell r="BL168">
            <v>0</v>
          </cell>
          <cell r="BM168">
            <v>0</v>
          </cell>
          <cell r="BN168">
            <v>0</v>
          </cell>
          <cell r="BO168">
            <v>1660622.38</v>
          </cell>
          <cell r="BP168">
            <v>6483.25</v>
          </cell>
          <cell r="BQ168">
            <v>6483.25</v>
          </cell>
          <cell r="BR168">
            <v>2</v>
          </cell>
          <cell r="BS168">
            <v>0</v>
          </cell>
          <cell r="BT168">
            <v>0</v>
          </cell>
          <cell r="BU168">
            <v>0</v>
          </cell>
          <cell r="BV168">
            <v>0</v>
          </cell>
          <cell r="BW168">
            <v>1637147.66</v>
          </cell>
          <cell r="BX168">
            <v>4373.2</v>
          </cell>
          <cell r="BY168">
            <v>4373.2</v>
          </cell>
          <cell r="BZ168">
            <v>2</v>
          </cell>
          <cell r="CA168">
            <v>0</v>
          </cell>
          <cell r="CB168">
            <v>0</v>
          </cell>
          <cell r="CC168">
            <v>0</v>
          </cell>
          <cell r="CD168">
            <v>0</v>
          </cell>
          <cell r="CE168">
            <v>1637147.66</v>
          </cell>
          <cell r="CF168">
            <v>14465.2</v>
          </cell>
          <cell r="CG168">
            <v>14465.2</v>
          </cell>
          <cell r="CH168">
            <v>3</v>
          </cell>
          <cell r="CI168">
            <v>0</v>
          </cell>
          <cell r="CJ168">
            <v>0</v>
          </cell>
          <cell r="CK168">
            <v>0</v>
          </cell>
          <cell r="CL168">
            <v>0</v>
          </cell>
          <cell r="CM168">
            <v>1615176.46</v>
          </cell>
          <cell r="CN168">
            <v>10620.35</v>
          </cell>
          <cell r="CO168">
            <v>10620.35</v>
          </cell>
          <cell r="CP168">
            <v>3</v>
          </cell>
          <cell r="CQ168">
            <v>0</v>
          </cell>
          <cell r="CR168">
            <v>0</v>
          </cell>
          <cell r="CS168">
            <v>0</v>
          </cell>
          <cell r="CT168">
            <v>0</v>
          </cell>
          <cell r="CU168">
            <v>1590028.7</v>
          </cell>
          <cell r="CV168">
            <v>9474.83</v>
          </cell>
          <cell r="CW168">
            <v>9474.83</v>
          </cell>
          <cell r="CX168">
            <v>3</v>
          </cell>
          <cell r="CY168">
            <v>0</v>
          </cell>
          <cell r="CZ168">
            <v>0</v>
          </cell>
          <cell r="DA168">
            <v>0</v>
          </cell>
          <cell r="DB168">
            <v>0</v>
          </cell>
          <cell r="DC168">
            <v>1534744.05</v>
          </cell>
          <cell r="DD168">
            <v>2522.87</v>
          </cell>
          <cell r="DE168">
            <v>2522.87</v>
          </cell>
          <cell r="DF168">
            <v>2</v>
          </cell>
          <cell r="DG168">
            <v>0</v>
          </cell>
          <cell r="DH168">
            <v>0</v>
          </cell>
          <cell r="DI168">
            <v>0</v>
          </cell>
          <cell r="DJ168">
            <v>0</v>
          </cell>
          <cell r="DY168" t="str">
            <v>normal/no action</v>
          </cell>
          <cell r="EA168" t="str">
            <v xml:space="preserve"> </v>
          </cell>
          <cell r="EB168" t="str">
            <v>normal/no action</v>
          </cell>
          <cell r="ED168" t="str">
            <v xml:space="preserve"> </v>
          </cell>
          <cell r="EE168" t="str">
            <v>normal/no action</v>
          </cell>
          <cell r="EG168" t="str">
            <v xml:space="preserve"> </v>
          </cell>
          <cell r="EH168" t="str">
            <v>normal/no action</v>
          </cell>
          <cell r="EJ168" t="str">
            <v xml:space="preserve"> </v>
          </cell>
          <cell r="EK168" t="str">
            <v>normal/no action</v>
          </cell>
          <cell r="EM168" t="str">
            <v xml:space="preserve"> </v>
          </cell>
          <cell r="EN168" t="str">
            <v>normal/no action</v>
          </cell>
          <cell r="EP168" t="str">
            <v xml:space="preserve"> </v>
          </cell>
          <cell r="EQ168" t="str">
            <v>normal/no action</v>
          </cell>
          <cell r="ES168" t="str">
            <v xml:space="preserve"> </v>
          </cell>
          <cell r="ET168" t="str">
            <v>normal/no action</v>
          </cell>
          <cell r="EV168" t="str">
            <v xml:space="preserve"> </v>
          </cell>
          <cell r="EW168" t="str">
            <v>normal/no action</v>
          </cell>
          <cell r="EY168" t="str">
            <v xml:space="preserve"> </v>
          </cell>
          <cell r="EZ168" t="str">
            <v>normal/no action</v>
          </cell>
          <cell r="FB168" t="str">
            <v xml:space="preserve"> </v>
          </cell>
          <cell r="FC168" t="str">
            <v>normal/no action</v>
          </cell>
          <cell r="FE168" t="str">
            <v xml:space="preserve"> </v>
          </cell>
          <cell r="FF168" t="str">
            <v>normal/no action</v>
          </cell>
          <cell r="FH168" t="str">
            <v xml:space="preserve"> </v>
          </cell>
          <cell r="FI168" t="str">
            <v>normal/no action</v>
          </cell>
          <cell r="FK168" t="str">
            <v xml:space="preserve"> </v>
          </cell>
        </row>
        <row r="169">
          <cell r="B169" t="str">
            <v>001-00000896-7</v>
          </cell>
          <cell r="C169" t="str">
            <v>h</v>
          </cell>
          <cell r="D169" t="str">
            <v xml:space="preserve">นางสาว สุพิน ฉายศิริไพบูลย์ </v>
          </cell>
          <cell r="E169" t="str">
            <v>normal/no action</v>
          </cell>
          <cell r="H169">
            <v>37755</v>
          </cell>
          <cell r="I169">
            <v>2900000</v>
          </cell>
          <cell r="J169">
            <v>2320000</v>
          </cell>
          <cell r="K169">
            <v>2187423.92</v>
          </cell>
          <cell r="L169">
            <v>1912.95</v>
          </cell>
          <cell r="M169">
            <v>1912.95</v>
          </cell>
          <cell r="N169">
            <v>3</v>
          </cell>
          <cell r="O169">
            <v>447423.92</v>
          </cell>
          <cell r="P169">
            <v>1912.9500000000116</v>
          </cell>
          <cell r="Q169">
            <v>0</v>
          </cell>
          <cell r="R169">
            <v>0</v>
          </cell>
          <cell r="S169">
            <v>2144597.4700000002</v>
          </cell>
          <cell r="T169">
            <v>2109.9299999999998</v>
          </cell>
          <cell r="U169">
            <v>2109.9299999999998</v>
          </cell>
          <cell r="V169">
            <v>3</v>
          </cell>
          <cell r="W169">
            <v>404597.47</v>
          </cell>
          <cell r="X169">
            <v>2109.929999999993</v>
          </cell>
          <cell r="Y169">
            <v>0</v>
          </cell>
          <cell r="Z169">
            <v>0</v>
          </cell>
          <cell r="AA169">
            <v>2144597.4700000002</v>
          </cell>
          <cell r="AB169">
            <v>8908.6</v>
          </cell>
          <cell r="AC169">
            <v>8908.6</v>
          </cell>
          <cell r="AD169">
            <v>1</v>
          </cell>
          <cell r="AE169">
            <v>0</v>
          </cell>
          <cell r="AF169">
            <v>0</v>
          </cell>
          <cell r="AG169">
            <v>0</v>
          </cell>
          <cell r="AH169">
            <v>0</v>
          </cell>
          <cell r="AI169">
            <v>2103740.5099999998</v>
          </cell>
          <cell r="AJ169">
            <v>6899.12</v>
          </cell>
          <cell r="AK169">
            <v>6899.12</v>
          </cell>
          <cell r="AL169">
            <v>4</v>
          </cell>
          <cell r="AM169">
            <v>0</v>
          </cell>
          <cell r="AN169">
            <v>0</v>
          </cell>
          <cell r="AO169">
            <v>0</v>
          </cell>
          <cell r="AP169">
            <v>0</v>
          </cell>
          <cell r="AQ169">
            <v>2060409.66</v>
          </cell>
          <cell r="AR169">
            <v>6982.24</v>
          </cell>
          <cell r="AS169">
            <v>6982.24</v>
          </cell>
          <cell r="AT169">
            <v>1</v>
          </cell>
          <cell r="AU169">
            <v>0</v>
          </cell>
          <cell r="AV169">
            <v>0</v>
          </cell>
          <cell r="AW169">
            <v>0</v>
          </cell>
          <cell r="AX169">
            <v>0</v>
          </cell>
          <cell r="AY169">
            <v>2018067.6</v>
          </cell>
          <cell r="AZ169">
            <v>6176.95</v>
          </cell>
          <cell r="BA169">
            <v>6176.95</v>
          </cell>
          <cell r="BB169">
            <v>1</v>
          </cell>
          <cell r="BC169">
            <v>0</v>
          </cell>
          <cell r="BD169">
            <v>0</v>
          </cell>
          <cell r="BE169">
            <v>0</v>
          </cell>
          <cell r="BF169">
            <v>0</v>
          </cell>
          <cell r="BG169">
            <v>1974244.55</v>
          </cell>
          <cell r="BH169">
            <v>6474.44</v>
          </cell>
          <cell r="BI169">
            <v>6474.44</v>
          </cell>
          <cell r="BJ169">
            <v>1</v>
          </cell>
          <cell r="BK169">
            <v>0</v>
          </cell>
          <cell r="BL169">
            <v>0</v>
          </cell>
          <cell r="BM169">
            <v>0</v>
          </cell>
          <cell r="BN169">
            <v>0</v>
          </cell>
          <cell r="BO169">
            <v>1930503.18</v>
          </cell>
          <cell r="BP169">
            <v>6753.05</v>
          </cell>
          <cell r="BQ169">
            <v>6753.05</v>
          </cell>
          <cell r="BR169">
            <v>1</v>
          </cell>
          <cell r="BS169">
            <v>0</v>
          </cell>
          <cell r="BT169">
            <v>0</v>
          </cell>
          <cell r="BU169">
            <v>0</v>
          </cell>
          <cell r="BV169">
            <v>0</v>
          </cell>
          <cell r="BW169">
            <v>1890463.99</v>
          </cell>
          <cell r="BX169">
            <v>5579.72</v>
          </cell>
          <cell r="BY169">
            <v>5579.72</v>
          </cell>
          <cell r="BZ169">
            <v>1</v>
          </cell>
          <cell r="CA169">
            <v>0</v>
          </cell>
          <cell r="CB169">
            <v>0</v>
          </cell>
          <cell r="CC169">
            <v>0</v>
          </cell>
          <cell r="CD169">
            <v>0</v>
          </cell>
          <cell r="CE169">
            <v>1847283.65</v>
          </cell>
          <cell r="CF169">
            <v>4846.46</v>
          </cell>
          <cell r="CG169">
            <v>4846.46</v>
          </cell>
          <cell r="CH169">
            <v>1</v>
          </cell>
          <cell r="CI169">
            <v>0</v>
          </cell>
          <cell r="CJ169">
            <v>0</v>
          </cell>
          <cell r="CK169">
            <v>0</v>
          </cell>
          <cell r="CL169">
            <v>0</v>
          </cell>
          <cell r="CM169">
            <v>1801928.18</v>
          </cell>
          <cell r="CN169">
            <v>6303.3</v>
          </cell>
          <cell r="CO169">
            <v>6303.3</v>
          </cell>
          <cell r="CP169">
            <v>1</v>
          </cell>
          <cell r="CQ169">
            <v>0</v>
          </cell>
          <cell r="CR169">
            <v>0</v>
          </cell>
          <cell r="CS169">
            <v>0</v>
          </cell>
          <cell r="CT169">
            <v>0</v>
          </cell>
          <cell r="CU169">
            <v>1757640.54</v>
          </cell>
          <cell r="CV169">
            <v>6340.51</v>
          </cell>
          <cell r="CW169">
            <v>6340.51</v>
          </cell>
          <cell r="CX169">
            <v>1</v>
          </cell>
          <cell r="CY169">
            <v>0</v>
          </cell>
          <cell r="CZ169">
            <v>0</v>
          </cell>
          <cell r="DA169">
            <v>0</v>
          </cell>
          <cell r="DB169">
            <v>0</v>
          </cell>
          <cell r="DC169">
            <v>1668863.06</v>
          </cell>
          <cell r="DD169">
            <v>912.16</v>
          </cell>
          <cell r="DE169">
            <v>912.16</v>
          </cell>
          <cell r="DF169">
            <v>0</v>
          </cell>
          <cell r="DG169">
            <v>0</v>
          </cell>
          <cell r="DH169">
            <v>0</v>
          </cell>
          <cell r="DI169">
            <v>0</v>
          </cell>
          <cell r="DJ169">
            <v>0</v>
          </cell>
          <cell r="DY169" t="str">
            <v>normal/no action</v>
          </cell>
          <cell r="EA169" t="str">
            <v xml:space="preserve"> </v>
          </cell>
          <cell r="EB169" t="str">
            <v>normal/no action</v>
          </cell>
          <cell r="ED169" t="str">
            <v xml:space="preserve"> </v>
          </cell>
          <cell r="EE169" t="str">
            <v>normal/no action</v>
          </cell>
          <cell r="EG169" t="str">
            <v xml:space="preserve"> </v>
          </cell>
          <cell r="EH169" t="str">
            <v>normal/no action</v>
          </cell>
          <cell r="EJ169" t="str">
            <v xml:space="preserve"> </v>
          </cell>
          <cell r="EK169" t="str">
            <v>normal/no action</v>
          </cell>
          <cell r="EM169" t="str">
            <v xml:space="preserve"> </v>
          </cell>
          <cell r="EN169" t="str">
            <v>normal/no action</v>
          </cell>
          <cell r="EP169" t="str">
            <v xml:space="preserve"> </v>
          </cell>
          <cell r="EQ169" t="str">
            <v>normal/no action</v>
          </cell>
          <cell r="ES169" t="str">
            <v xml:space="preserve"> </v>
          </cell>
          <cell r="ET169" t="str">
            <v>normal/no action</v>
          </cell>
          <cell r="EV169" t="str">
            <v xml:space="preserve"> </v>
          </cell>
          <cell r="EW169" t="str">
            <v>normal/no action</v>
          </cell>
          <cell r="EY169" t="str">
            <v xml:space="preserve"> </v>
          </cell>
          <cell r="EZ169" t="str">
            <v>normal/no action</v>
          </cell>
          <cell r="FB169" t="str">
            <v xml:space="preserve"> </v>
          </cell>
          <cell r="FC169" t="str">
            <v>normal/no action</v>
          </cell>
          <cell r="FE169" t="str">
            <v xml:space="preserve"> </v>
          </cell>
          <cell r="FF169" t="str">
            <v>normal/no action</v>
          </cell>
          <cell r="FH169" t="str">
            <v xml:space="preserve"> </v>
          </cell>
          <cell r="FI169" t="str">
            <v>normal/no action</v>
          </cell>
          <cell r="FK169" t="str">
            <v xml:space="preserve"> </v>
          </cell>
        </row>
        <row r="170">
          <cell r="B170" t="str">
            <v>001-00000794-6</v>
          </cell>
          <cell r="C170" t="str">
            <v>h</v>
          </cell>
          <cell r="D170" t="str">
            <v xml:space="preserve">นาย รังสรรค์ เกตุศิลป์ </v>
          </cell>
          <cell r="E170" t="str">
            <v>normal/no action</v>
          </cell>
          <cell r="H170">
            <v>37438</v>
          </cell>
          <cell r="I170">
            <v>2557000</v>
          </cell>
          <cell r="J170">
            <v>2045600</v>
          </cell>
          <cell r="K170">
            <v>1916664.18</v>
          </cell>
          <cell r="L170">
            <v>7663.96</v>
          </cell>
          <cell r="M170">
            <v>7663.96</v>
          </cell>
          <cell r="N170">
            <v>0</v>
          </cell>
          <cell r="O170">
            <v>382464.18</v>
          </cell>
          <cell r="P170">
            <v>7663.960000000021</v>
          </cell>
          <cell r="Q170">
            <v>0</v>
          </cell>
          <cell r="R170">
            <v>0</v>
          </cell>
          <cell r="S170">
            <v>1908401.2</v>
          </cell>
          <cell r="T170">
            <v>8783.8700000000008</v>
          </cell>
          <cell r="U170">
            <v>8783.8700000000008</v>
          </cell>
          <cell r="V170">
            <v>0</v>
          </cell>
          <cell r="W170">
            <v>374201.2</v>
          </cell>
          <cell r="X170">
            <v>8783.8700000000008</v>
          </cell>
          <cell r="Y170">
            <v>0</v>
          </cell>
          <cell r="Z170">
            <v>0</v>
          </cell>
          <cell r="AA170">
            <v>1901104.48</v>
          </cell>
          <cell r="AB170">
            <v>8160.85</v>
          </cell>
          <cell r="AC170">
            <v>8160.85</v>
          </cell>
          <cell r="AD170">
            <v>1</v>
          </cell>
          <cell r="AE170">
            <v>0</v>
          </cell>
          <cell r="AF170">
            <v>0</v>
          </cell>
          <cell r="AG170">
            <v>0</v>
          </cell>
          <cell r="AH170">
            <v>0</v>
          </cell>
          <cell r="AI170">
            <v>1893317.5</v>
          </cell>
          <cell r="AJ170">
            <v>8714.4500000000007</v>
          </cell>
          <cell r="AK170">
            <v>8714.4500000000007</v>
          </cell>
          <cell r="AL170">
            <v>0</v>
          </cell>
          <cell r="AM170">
            <v>0</v>
          </cell>
          <cell r="AN170">
            <v>0</v>
          </cell>
          <cell r="AO170">
            <v>0</v>
          </cell>
          <cell r="AP170">
            <v>0</v>
          </cell>
          <cell r="AQ170">
            <v>1886073.66</v>
          </cell>
          <cell r="AR170">
            <v>8319.39</v>
          </cell>
          <cell r="AS170">
            <v>8319.39</v>
          </cell>
          <cell r="AT170">
            <v>1</v>
          </cell>
          <cell r="AU170">
            <v>0</v>
          </cell>
          <cell r="AV170">
            <v>0</v>
          </cell>
          <cell r="AW170">
            <v>0</v>
          </cell>
          <cell r="AX170">
            <v>0</v>
          </cell>
          <cell r="AY170">
            <v>1878063.33</v>
          </cell>
          <cell r="AZ170">
            <v>9004.42</v>
          </cell>
          <cell r="BA170">
            <v>9004.42</v>
          </cell>
          <cell r="BB170">
            <v>1</v>
          </cell>
          <cell r="BC170">
            <v>0</v>
          </cell>
          <cell r="BD170">
            <v>0</v>
          </cell>
          <cell r="BE170">
            <v>0</v>
          </cell>
          <cell r="BF170">
            <v>0</v>
          </cell>
          <cell r="BG170">
            <v>1870728.81</v>
          </cell>
          <cell r="BH170">
            <v>8610.48</v>
          </cell>
          <cell r="BI170">
            <v>8610.48</v>
          </cell>
          <cell r="BJ170">
            <v>1</v>
          </cell>
          <cell r="BK170">
            <v>0</v>
          </cell>
          <cell r="BL170">
            <v>0</v>
          </cell>
          <cell r="BM170">
            <v>0</v>
          </cell>
          <cell r="BN170">
            <v>0</v>
          </cell>
          <cell r="BO170">
            <v>1862991.91</v>
          </cell>
          <cell r="BP170">
            <v>8932.16</v>
          </cell>
          <cell r="BQ170">
            <v>8932.16</v>
          </cell>
          <cell r="BR170">
            <v>1</v>
          </cell>
          <cell r="BS170">
            <v>0</v>
          </cell>
          <cell r="BT170">
            <v>0</v>
          </cell>
          <cell r="BU170">
            <v>0</v>
          </cell>
          <cell r="BV170">
            <v>0</v>
          </cell>
          <cell r="BW170">
            <v>1856282.36</v>
          </cell>
          <cell r="BX170">
            <v>8187.99</v>
          </cell>
          <cell r="BY170">
            <v>8187.99</v>
          </cell>
          <cell r="BZ170">
            <v>1</v>
          </cell>
          <cell r="CA170">
            <v>0</v>
          </cell>
          <cell r="CB170">
            <v>0</v>
          </cell>
          <cell r="CC170">
            <v>0</v>
          </cell>
          <cell r="CD170">
            <v>0</v>
          </cell>
          <cell r="CE170">
            <v>1848106.35</v>
          </cell>
          <cell r="CF170">
            <v>8506.35</v>
          </cell>
          <cell r="CG170">
            <v>8506.35</v>
          </cell>
          <cell r="CH170">
            <v>1</v>
          </cell>
          <cell r="CI170">
            <v>0</v>
          </cell>
          <cell r="CJ170">
            <v>0</v>
          </cell>
          <cell r="CK170">
            <v>0</v>
          </cell>
          <cell r="CL170">
            <v>0</v>
          </cell>
          <cell r="CM170">
            <v>1840239.29</v>
          </cell>
          <cell r="CN170">
            <v>8823.06</v>
          </cell>
          <cell r="CO170">
            <v>8823.06</v>
          </cell>
          <cell r="CP170">
            <v>1</v>
          </cell>
          <cell r="CQ170">
            <v>0</v>
          </cell>
          <cell r="CR170">
            <v>0</v>
          </cell>
          <cell r="CS170">
            <v>0</v>
          </cell>
          <cell r="CT170">
            <v>0</v>
          </cell>
          <cell r="CU170">
            <v>1831974.04</v>
          </cell>
          <cell r="CV170">
            <v>9134.77</v>
          </cell>
          <cell r="CW170">
            <v>9134.77</v>
          </cell>
          <cell r="CX170">
            <v>1</v>
          </cell>
          <cell r="CY170">
            <v>0</v>
          </cell>
          <cell r="CZ170">
            <v>0</v>
          </cell>
          <cell r="DA170">
            <v>0</v>
          </cell>
          <cell r="DB170">
            <v>0</v>
          </cell>
          <cell r="DC170">
            <v>1825468.79</v>
          </cell>
          <cell r="DD170">
            <v>8001.54</v>
          </cell>
          <cell r="DE170">
            <v>8001.54</v>
          </cell>
          <cell r="DF170">
            <v>1</v>
          </cell>
          <cell r="DG170">
            <v>0</v>
          </cell>
          <cell r="DH170">
            <v>0</v>
          </cell>
          <cell r="DI170">
            <v>0</v>
          </cell>
          <cell r="DJ170">
            <v>0</v>
          </cell>
          <cell r="DY170" t="str">
            <v>normal/no action</v>
          </cell>
          <cell r="EA170" t="str">
            <v xml:space="preserve"> </v>
          </cell>
          <cell r="EB170" t="str">
            <v>normal/no action</v>
          </cell>
          <cell r="ED170" t="str">
            <v xml:space="preserve"> </v>
          </cell>
          <cell r="EE170" t="str">
            <v>normal/no action</v>
          </cell>
          <cell r="EG170" t="str">
            <v xml:space="preserve"> </v>
          </cell>
          <cell r="EH170" t="str">
            <v>normal/no action</v>
          </cell>
          <cell r="EJ170" t="str">
            <v xml:space="preserve"> </v>
          </cell>
          <cell r="EK170" t="str">
            <v>normal/no action</v>
          </cell>
          <cell r="EM170" t="str">
            <v xml:space="preserve"> </v>
          </cell>
          <cell r="EN170" t="str">
            <v>normal/no action</v>
          </cell>
          <cell r="EP170" t="str">
            <v xml:space="preserve"> </v>
          </cell>
          <cell r="EQ170" t="str">
            <v>normal/no action</v>
          </cell>
          <cell r="ES170" t="str">
            <v xml:space="preserve"> </v>
          </cell>
          <cell r="ET170" t="str">
            <v>normal/no action</v>
          </cell>
          <cell r="EV170" t="str">
            <v xml:space="preserve"> </v>
          </cell>
          <cell r="EW170" t="str">
            <v>normal/no action</v>
          </cell>
          <cell r="EY170" t="str">
            <v xml:space="preserve"> </v>
          </cell>
          <cell r="EZ170" t="str">
            <v>normal/no action</v>
          </cell>
          <cell r="FB170" t="str">
            <v xml:space="preserve"> </v>
          </cell>
          <cell r="FC170" t="str">
            <v>normal/no action</v>
          </cell>
          <cell r="FE170" t="str">
            <v xml:space="preserve"> </v>
          </cell>
          <cell r="FF170" t="str">
            <v>normal/no action</v>
          </cell>
          <cell r="FH170" t="str">
            <v xml:space="preserve"> </v>
          </cell>
          <cell r="FI170" t="str">
            <v>normal/no action</v>
          </cell>
          <cell r="FK170" t="str">
            <v xml:space="preserve"> </v>
          </cell>
        </row>
        <row r="171">
          <cell r="B171" t="str">
            <v>001-00000795-5</v>
          </cell>
          <cell r="C171" t="str">
            <v>h</v>
          </cell>
          <cell r="D171" t="str">
            <v xml:space="preserve">นาย วีระพันธ์ ฉัตรภูติ </v>
          </cell>
          <cell r="E171" t="str">
            <v>normal/no action</v>
          </cell>
          <cell r="H171">
            <v>37330</v>
          </cell>
          <cell r="I171">
            <v>3519000</v>
          </cell>
          <cell r="J171">
            <v>2815200</v>
          </cell>
          <cell r="K171">
            <v>2108814.42</v>
          </cell>
          <cell r="L171">
            <v>808.86</v>
          </cell>
          <cell r="M171">
            <v>808.86</v>
          </cell>
          <cell r="N171">
            <v>4</v>
          </cell>
          <cell r="O171">
            <v>0</v>
          </cell>
          <cell r="P171">
            <v>0</v>
          </cell>
          <cell r="Q171">
            <v>0</v>
          </cell>
          <cell r="R171">
            <v>0</v>
          </cell>
          <cell r="S171">
            <v>2087447.32</v>
          </cell>
          <cell r="T171">
            <v>1200.99</v>
          </cell>
          <cell r="U171">
            <v>1200.99</v>
          </cell>
          <cell r="V171">
            <v>4</v>
          </cell>
          <cell r="W171">
            <v>0</v>
          </cell>
          <cell r="X171">
            <v>0</v>
          </cell>
          <cell r="Y171">
            <v>0</v>
          </cell>
          <cell r="Z171">
            <v>0</v>
          </cell>
          <cell r="AA171">
            <v>2087447.32</v>
          </cell>
          <cell r="AB171">
            <v>12810.63</v>
          </cell>
          <cell r="AC171">
            <v>12810.63</v>
          </cell>
          <cell r="AD171">
            <v>1</v>
          </cell>
          <cell r="AE171">
            <v>0</v>
          </cell>
          <cell r="AF171">
            <v>0</v>
          </cell>
          <cell r="AG171">
            <v>0</v>
          </cell>
          <cell r="AH171">
            <v>0</v>
          </cell>
          <cell r="AI171">
            <v>2044337.11</v>
          </cell>
          <cell r="AJ171">
            <v>1176.19</v>
          </cell>
          <cell r="AK171">
            <v>1176.19</v>
          </cell>
          <cell r="AL171">
            <v>5</v>
          </cell>
          <cell r="AM171">
            <v>0</v>
          </cell>
          <cell r="AN171">
            <v>0</v>
          </cell>
          <cell r="AO171">
            <v>0</v>
          </cell>
          <cell r="AP171">
            <v>0</v>
          </cell>
          <cell r="AQ171">
            <v>2044337.11</v>
          </cell>
          <cell r="AR171">
            <v>12938.12</v>
          </cell>
          <cell r="AS171">
            <v>12938.12</v>
          </cell>
          <cell r="AT171">
            <v>1</v>
          </cell>
          <cell r="AU171">
            <v>0</v>
          </cell>
          <cell r="AV171">
            <v>0</v>
          </cell>
          <cell r="AW171">
            <v>0</v>
          </cell>
          <cell r="AX171">
            <v>0</v>
          </cell>
          <cell r="AY171">
            <v>2022991.11</v>
          </cell>
          <cell r="AZ171">
            <v>12803.04</v>
          </cell>
          <cell r="BA171">
            <v>12803.04</v>
          </cell>
          <cell r="BB171">
            <v>1</v>
          </cell>
          <cell r="BC171">
            <v>0</v>
          </cell>
          <cell r="BD171">
            <v>0</v>
          </cell>
          <cell r="BE171">
            <v>0</v>
          </cell>
          <cell r="BF171">
            <v>0</v>
          </cell>
          <cell r="BG171">
            <v>2003070.09</v>
          </cell>
          <cell r="BH171">
            <v>10756.21</v>
          </cell>
          <cell r="BI171">
            <v>10756.21</v>
          </cell>
          <cell r="BJ171">
            <v>1</v>
          </cell>
          <cell r="BK171">
            <v>0</v>
          </cell>
          <cell r="BL171">
            <v>0</v>
          </cell>
          <cell r="BM171">
            <v>0</v>
          </cell>
          <cell r="BN171">
            <v>0</v>
          </cell>
          <cell r="BO171">
            <v>1981862.9</v>
          </cell>
          <cell r="BP171">
            <v>10262.25</v>
          </cell>
          <cell r="BQ171">
            <v>10262.25</v>
          </cell>
          <cell r="BR171">
            <v>1</v>
          </cell>
          <cell r="BS171">
            <v>0</v>
          </cell>
          <cell r="BT171">
            <v>0</v>
          </cell>
          <cell r="BU171">
            <v>0</v>
          </cell>
          <cell r="BV171">
            <v>0</v>
          </cell>
          <cell r="BW171">
            <v>1959765.4</v>
          </cell>
          <cell r="BX171">
            <v>10523.67</v>
          </cell>
          <cell r="BY171">
            <v>10523.67</v>
          </cell>
          <cell r="BZ171">
            <v>1</v>
          </cell>
          <cell r="CA171">
            <v>0</v>
          </cell>
          <cell r="CB171">
            <v>0</v>
          </cell>
          <cell r="CC171">
            <v>0</v>
          </cell>
          <cell r="CD171">
            <v>0</v>
          </cell>
          <cell r="CE171">
            <v>1938668.3</v>
          </cell>
          <cell r="CF171">
            <v>9294.99</v>
          </cell>
          <cell r="CG171">
            <v>9294.99</v>
          </cell>
          <cell r="CH171">
            <v>1</v>
          </cell>
          <cell r="CI171">
            <v>0</v>
          </cell>
          <cell r="CJ171">
            <v>0</v>
          </cell>
          <cell r="CK171">
            <v>0</v>
          </cell>
          <cell r="CL171">
            <v>0</v>
          </cell>
          <cell r="CM171">
            <v>1922271.08</v>
          </cell>
          <cell r="CN171">
            <v>3686.55</v>
          </cell>
          <cell r="CO171">
            <v>3686.55</v>
          </cell>
          <cell r="CP171">
            <v>1</v>
          </cell>
          <cell r="CQ171">
            <v>0</v>
          </cell>
          <cell r="CR171">
            <v>0</v>
          </cell>
          <cell r="CS171">
            <v>0</v>
          </cell>
          <cell r="CT171">
            <v>0</v>
          </cell>
          <cell r="CU171">
            <v>1900199.38</v>
          </cell>
          <cell r="CV171">
            <v>3279.79</v>
          </cell>
          <cell r="CW171">
            <v>3279.79</v>
          </cell>
          <cell r="CX171">
            <v>1</v>
          </cell>
          <cell r="CY171">
            <v>0</v>
          </cell>
          <cell r="CZ171">
            <v>0</v>
          </cell>
          <cell r="DA171">
            <v>0</v>
          </cell>
          <cell r="DB171">
            <v>0</v>
          </cell>
          <cell r="DC171">
            <v>1846682.98</v>
          </cell>
          <cell r="DD171">
            <v>1163.67</v>
          </cell>
          <cell r="DE171">
            <v>1163.67</v>
          </cell>
          <cell r="DF171">
            <v>0</v>
          </cell>
          <cell r="DG171">
            <v>0</v>
          </cell>
          <cell r="DH171">
            <v>0</v>
          </cell>
          <cell r="DI171">
            <v>0</v>
          </cell>
          <cell r="DJ171">
            <v>0</v>
          </cell>
          <cell r="DY171" t="str">
            <v>normal/no action</v>
          </cell>
          <cell r="EA171" t="str">
            <v xml:space="preserve"> </v>
          </cell>
          <cell r="EB171" t="str">
            <v>normal/no action</v>
          </cell>
          <cell r="ED171" t="str">
            <v xml:space="preserve"> </v>
          </cell>
          <cell r="EE171" t="str">
            <v>normal/no action</v>
          </cell>
          <cell r="EG171" t="str">
            <v xml:space="preserve"> </v>
          </cell>
          <cell r="EH171" t="str">
            <v>normal/no action</v>
          </cell>
          <cell r="EJ171" t="str">
            <v xml:space="preserve"> </v>
          </cell>
          <cell r="EK171" t="str">
            <v>normal/no action</v>
          </cell>
          <cell r="EM171" t="str">
            <v xml:space="preserve"> </v>
          </cell>
          <cell r="EN171" t="str">
            <v>normal/no action</v>
          </cell>
          <cell r="EP171" t="str">
            <v xml:space="preserve"> </v>
          </cell>
          <cell r="EQ171" t="str">
            <v>normal/no action</v>
          </cell>
          <cell r="ES171" t="str">
            <v xml:space="preserve"> </v>
          </cell>
          <cell r="ET171" t="str">
            <v>normal/no action</v>
          </cell>
          <cell r="EV171" t="str">
            <v xml:space="preserve"> </v>
          </cell>
          <cell r="EW171" t="str">
            <v>normal/no action</v>
          </cell>
          <cell r="EY171" t="str">
            <v xml:space="preserve"> </v>
          </cell>
          <cell r="EZ171" t="str">
            <v>normal/no action</v>
          </cell>
          <cell r="FB171" t="str">
            <v xml:space="preserve"> </v>
          </cell>
          <cell r="FC171" t="str">
            <v>normal/no action</v>
          </cell>
          <cell r="FE171" t="str">
            <v xml:space="preserve"> </v>
          </cell>
          <cell r="FF171" t="str">
            <v>normal/no action</v>
          </cell>
          <cell r="FH171" t="str">
            <v xml:space="preserve"> </v>
          </cell>
          <cell r="FI171" t="str">
            <v>normal/no action</v>
          </cell>
          <cell r="FK171" t="str">
            <v xml:space="preserve"> </v>
          </cell>
        </row>
        <row r="172">
          <cell r="B172" t="str">
            <v>001-00000954-2</v>
          </cell>
          <cell r="C172" t="str">
            <v>b</v>
          </cell>
          <cell r="D172" t="str">
            <v>บริษัท สิทธารมย์ รีเจนท์ จำกัด</v>
          </cell>
          <cell r="E172" t="str">
            <v>normal/no action</v>
          </cell>
          <cell r="H172">
            <v>38079</v>
          </cell>
          <cell r="I172">
            <v>5515346.9113766169</v>
          </cell>
          <cell r="J172">
            <v>4412277.5291012935</v>
          </cell>
          <cell r="BO172">
            <v>140784</v>
          </cell>
          <cell r="BP172">
            <v>52.07</v>
          </cell>
          <cell r="BQ172">
            <v>52.07</v>
          </cell>
          <cell r="BR172">
            <v>0</v>
          </cell>
          <cell r="BS172">
            <v>0</v>
          </cell>
          <cell r="BT172">
            <v>0</v>
          </cell>
          <cell r="BU172">
            <v>0</v>
          </cell>
          <cell r="BV172">
            <v>0</v>
          </cell>
          <cell r="BW172">
            <v>285432</v>
          </cell>
          <cell r="BX172">
            <v>52.79</v>
          </cell>
          <cell r="BY172">
            <v>52.79</v>
          </cell>
          <cell r="BZ172">
            <v>0</v>
          </cell>
          <cell r="CA172">
            <v>0</v>
          </cell>
          <cell r="CB172">
            <v>0</v>
          </cell>
          <cell r="CC172">
            <v>0</v>
          </cell>
          <cell r="CD172">
            <v>0</v>
          </cell>
          <cell r="CE172">
            <v>285432</v>
          </cell>
          <cell r="CF172">
            <v>1583.56</v>
          </cell>
          <cell r="CG172">
            <v>1583.56</v>
          </cell>
          <cell r="CH172">
            <v>1</v>
          </cell>
          <cell r="CI172">
            <v>0</v>
          </cell>
          <cell r="CJ172">
            <v>0</v>
          </cell>
          <cell r="CK172">
            <v>0</v>
          </cell>
          <cell r="CL172">
            <v>0</v>
          </cell>
          <cell r="CM172">
            <v>435246</v>
          </cell>
          <cell r="CN172">
            <v>2328.98</v>
          </cell>
          <cell r="CO172">
            <v>2328.98</v>
          </cell>
          <cell r="CP172">
            <v>1</v>
          </cell>
          <cell r="CQ172">
            <v>0</v>
          </cell>
          <cell r="CR172">
            <v>0</v>
          </cell>
          <cell r="CS172">
            <v>0</v>
          </cell>
          <cell r="CT172">
            <v>0</v>
          </cell>
          <cell r="CU172">
            <v>701946</v>
          </cell>
          <cell r="CV172">
            <v>3401.14</v>
          </cell>
          <cell r="CW172">
            <v>3401.14</v>
          </cell>
          <cell r="CX172">
            <v>1</v>
          </cell>
          <cell r="CY172">
            <v>0</v>
          </cell>
          <cell r="CZ172">
            <v>0</v>
          </cell>
          <cell r="DA172">
            <v>0</v>
          </cell>
          <cell r="DB172">
            <v>0</v>
          </cell>
          <cell r="DC172">
            <v>1901256</v>
          </cell>
          <cell r="DD172">
            <v>8003.44</v>
          </cell>
          <cell r="DE172">
            <v>8003.44</v>
          </cell>
          <cell r="DF172">
            <v>1</v>
          </cell>
          <cell r="DG172">
            <v>0</v>
          </cell>
          <cell r="DH172">
            <v>0</v>
          </cell>
          <cell r="DI172">
            <v>0</v>
          </cell>
          <cell r="DJ172">
            <v>0</v>
          </cell>
          <cell r="ET172" t="str">
            <v>normal/no action</v>
          </cell>
          <cell r="EW172" t="str">
            <v>normal/no action</v>
          </cell>
          <cell r="EZ172" t="str">
            <v>normal/no action</v>
          </cell>
          <cell r="FC172" t="str">
            <v>normal/no action</v>
          </cell>
          <cell r="FF172" t="str">
            <v>normal/no action</v>
          </cell>
          <cell r="FI172" t="str">
            <v>normal/no action</v>
          </cell>
        </row>
        <row r="173">
          <cell r="B173" t="str">
            <v>001-00000940-0</v>
          </cell>
          <cell r="C173" t="str">
            <v>b</v>
          </cell>
          <cell r="D173" t="str">
            <v xml:space="preserve">นางสาว ศศิกานต์ ตันติพันธร </v>
          </cell>
          <cell r="E173" t="str">
            <v>normal/no action</v>
          </cell>
          <cell r="H173">
            <v>38085</v>
          </cell>
          <cell r="I173">
            <v>3000000</v>
          </cell>
          <cell r="J173">
            <v>2400000</v>
          </cell>
          <cell r="AY173">
            <v>2000000</v>
          </cell>
          <cell r="AZ173">
            <v>7890.41</v>
          </cell>
          <cell r="BA173">
            <v>7890.41</v>
          </cell>
          <cell r="BB173">
            <v>0</v>
          </cell>
          <cell r="BC173">
            <v>0</v>
          </cell>
          <cell r="BD173">
            <v>0</v>
          </cell>
          <cell r="BE173">
            <v>0</v>
          </cell>
          <cell r="BF173">
            <v>0</v>
          </cell>
          <cell r="BG173">
            <v>1995453.97</v>
          </cell>
          <cell r="BH173">
            <v>8747.2000000000007</v>
          </cell>
          <cell r="BI173">
            <v>8747.2000000000007</v>
          </cell>
          <cell r="BJ173">
            <v>0</v>
          </cell>
          <cell r="BK173">
            <v>0</v>
          </cell>
          <cell r="BL173">
            <v>0</v>
          </cell>
          <cell r="BM173">
            <v>0</v>
          </cell>
          <cell r="BN173">
            <v>0</v>
          </cell>
          <cell r="BO173">
            <v>1989387.97</v>
          </cell>
          <cell r="BP173">
            <v>11336.79</v>
          </cell>
          <cell r="BQ173">
            <v>11336.79</v>
          </cell>
          <cell r="BR173">
            <v>0</v>
          </cell>
          <cell r="BS173">
            <v>0</v>
          </cell>
          <cell r="BT173">
            <v>0</v>
          </cell>
          <cell r="BU173">
            <v>0</v>
          </cell>
          <cell r="BV173">
            <v>0</v>
          </cell>
          <cell r="BW173">
            <v>1985468.88</v>
          </cell>
          <cell r="BX173">
            <v>11749.62</v>
          </cell>
          <cell r="BY173">
            <v>11749.62</v>
          </cell>
          <cell r="BZ173">
            <v>0</v>
          </cell>
          <cell r="CA173">
            <v>0</v>
          </cell>
          <cell r="CB173">
            <v>0</v>
          </cell>
          <cell r="CC173">
            <v>0</v>
          </cell>
          <cell r="CD173">
            <v>0</v>
          </cell>
          <cell r="CE173">
            <v>1980218.5</v>
          </cell>
          <cell r="CF173">
            <v>13020.61</v>
          </cell>
          <cell r="CG173">
            <v>13020.61</v>
          </cell>
          <cell r="CH173">
            <v>0</v>
          </cell>
          <cell r="CI173">
            <v>0</v>
          </cell>
          <cell r="CJ173">
            <v>0</v>
          </cell>
          <cell r="CK173">
            <v>0</v>
          </cell>
          <cell r="CL173">
            <v>0</v>
          </cell>
          <cell r="CM173">
            <v>1976239.11</v>
          </cell>
          <cell r="CN173">
            <v>13427.6</v>
          </cell>
          <cell r="CO173">
            <v>13427.6</v>
          </cell>
          <cell r="CP173">
            <v>0</v>
          </cell>
          <cell r="CQ173">
            <v>0</v>
          </cell>
          <cell r="CR173">
            <v>0</v>
          </cell>
          <cell r="CS173">
            <v>0</v>
          </cell>
          <cell r="CT173">
            <v>0</v>
          </cell>
          <cell r="CU173">
            <v>1972666.71</v>
          </cell>
          <cell r="CV173">
            <v>12970.96</v>
          </cell>
          <cell r="CW173">
            <v>12970.96</v>
          </cell>
          <cell r="CX173">
            <v>0</v>
          </cell>
          <cell r="CY173">
            <v>0</v>
          </cell>
          <cell r="CZ173">
            <v>0</v>
          </cell>
          <cell r="DA173">
            <v>0</v>
          </cell>
          <cell r="DB173">
            <v>0</v>
          </cell>
          <cell r="DC173">
            <v>1968637.67</v>
          </cell>
          <cell r="DD173">
            <v>13375.95</v>
          </cell>
          <cell r="DE173">
            <v>13375.95</v>
          </cell>
          <cell r="DF173">
            <v>0</v>
          </cell>
          <cell r="DG173">
            <v>0</v>
          </cell>
          <cell r="DH173">
            <v>0</v>
          </cell>
          <cell r="DI173">
            <v>0</v>
          </cell>
          <cell r="DJ173">
            <v>0</v>
          </cell>
          <cell r="EN173" t="str">
            <v>normal/no action</v>
          </cell>
          <cell r="EQ173" t="str">
            <v>normal/no action</v>
          </cell>
          <cell r="ET173" t="str">
            <v>normal/no action</v>
          </cell>
          <cell r="EW173" t="str">
            <v>normal/no action</v>
          </cell>
          <cell r="EZ173" t="str">
            <v>normal/no action</v>
          </cell>
          <cell r="FC173" t="str">
            <v>normal/no action</v>
          </cell>
          <cell r="FF173" t="str">
            <v>normal/no action</v>
          </cell>
          <cell r="FI173" t="str">
            <v>normal/no action</v>
          </cell>
        </row>
        <row r="174">
          <cell r="B174" t="str">
            <v>001-00000616-7</v>
          </cell>
          <cell r="C174" t="str">
            <v>h</v>
          </cell>
          <cell r="D174" t="str">
            <v xml:space="preserve">นางสาว กุลวดี กวยาวงศ์ </v>
          </cell>
          <cell r="E174" t="str">
            <v>normal/no action</v>
          </cell>
          <cell r="F174">
            <v>100</v>
          </cell>
          <cell r="H174">
            <v>35284</v>
          </cell>
          <cell r="I174">
            <v>4270000</v>
          </cell>
          <cell r="J174">
            <v>2562000</v>
          </cell>
          <cell r="K174">
            <v>2284939.63</v>
          </cell>
          <cell r="L174">
            <v>14085.25</v>
          </cell>
          <cell r="M174">
            <v>14085.25</v>
          </cell>
          <cell r="N174">
            <v>5</v>
          </cell>
          <cell r="O174">
            <v>0</v>
          </cell>
          <cell r="P174">
            <v>0</v>
          </cell>
          <cell r="Q174">
            <v>0</v>
          </cell>
          <cell r="R174">
            <v>0</v>
          </cell>
          <cell r="S174">
            <v>2269339.12</v>
          </cell>
          <cell r="T174">
            <v>4196.72</v>
          </cell>
          <cell r="U174">
            <v>4196.72</v>
          </cell>
          <cell r="V174">
            <v>5</v>
          </cell>
          <cell r="W174">
            <v>0</v>
          </cell>
          <cell r="X174">
            <v>0</v>
          </cell>
          <cell r="Y174">
            <v>0</v>
          </cell>
          <cell r="Z174">
            <v>0</v>
          </cell>
          <cell r="AA174">
            <v>2255401.0499999998</v>
          </cell>
          <cell r="AB174">
            <v>11585.96</v>
          </cell>
          <cell r="AC174">
            <v>11585.96</v>
          </cell>
          <cell r="AD174">
            <v>11</v>
          </cell>
          <cell r="AE174">
            <v>0</v>
          </cell>
          <cell r="AF174">
            <v>0</v>
          </cell>
          <cell r="AG174">
            <v>0</v>
          </cell>
          <cell r="AH174">
            <v>0</v>
          </cell>
          <cell r="AI174">
            <v>2251157.96</v>
          </cell>
          <cell r="AJ174">
            <v>10176.469999999999</v>
          </cell>
          <cell r="AK174">
            <v>10176.469999999999</v>
          </cell>
          <cell r="AL174">
            <v>5</v>
          </cell>
          <cell r="AM174">
            <v>0</v>
          </cell>
          <cell r="AN174">
            <v>0</v>
          </cell>
          <cell r="AO174">
            <v>0</v>
          </cell>
          <cell r="AP174">
            <v>0</v>
          </cell>
          <cell r="AQ174">
            <v>2243184.7000000002</v>
          </cell>
          <cell r="AR174">
            <v>11984.13</v>
          </cell>
          <cell r="AS174">
            <v>11984.13</v>
          </cell>
          <cell r="AT174">
            <v>12</v>
          </cell>
          <cell r="AU174">
            <v>0</v>
          </cell>
          <cell r="AV174">
            <v>0</v>
          </cell>
          <cell r="AW174">
            <v>0</v>
          </cell>
          <cell r="AX174">
            <v>0</v>
          </cell>
          <cell r="AY174">
            <v>2237473.4700000002</v>
          </cell>
          <cell r="AZ174">
            <v>11953.62</v>
          </cell>
          <cell r="BA174">
            <v>11953.62</v>
          </cell>
          <cell r="BB174">
            <v>13</v>
          </cell>
          <cell r="BC174">
            <v>0</v>
          </cell>
          <cell r="BD174">
            <v>0</v>
          </cell>
          <cell r="BE174">
            <v>529473.47</v>
          </cell>
          <cell r="BF174">
            <v>11953.62</v>
          </cell>
          <cell r="BG174">
            <v>2232185.62</v>
          </cell>
          <cell r="BH174">
            <v>11008.04</v>
          </cell>
          <cell r="BI174">
            <v>11008.04</v>
          </cell>
          <cell r="BJ174">
            <v>13</v>
          </cell>
          <cell r="BK174">
            <v>0</v>
          </cell>
          <cell r="BL174">
            <v>0</v>
          </cell>
          <cell r="BM174">
            <v>524185.62</v>
          </cell>
          <cell r="BN174">
            <v>11008.04</v>
          </cell>
          <cell r="BO174">
            <v>2225028.33</v>
          </cell>
          <cell r="BP174">
            <v>12344.33</v>
          </cell>
          <cell r="BQ174">
            <v>12344.33</v>
          </cell>
          <cell r="BR174">
            <v>14</v>
          </cell>
          <cell r="BS174">
            <v>0</v>
          </cell>
          <cell r="BT174">
            <v>0</v>
          </cell>
          <cell r="BU174">
            <v>517028.33</v>
          </cell>
          <cell r="BV174">
            <v>12344.33</v>
          </cell>
          <cell r="BW174">
            <v>2219201.4500000002</v>
          </cell>
          <cell r="BX174">
            <v>12312.01</v>
          </cell>
          <cell r="BY174">
            <v>12312.01</v>
          </cell>
          <cell r="BZ174">
            <v>14</v>
          </cell>
          <cell r="CA174">
            <v>0</v>
          </cell>
          <cell r="CB174">
            <v>0</v>
          </cell>
          <cell r="CC174">
            <v>511201.45</v>
          </cell>
          <cell r="CD174">
            <v>12312.01</v>
          </cell>
          <cell r="CE174">
            <v>2213793.46</v>
          </cell>
          <cell r="CF174">
            <v>11372.23</v>
          </cell>
          <cell r="CG174">
            <v>11372.23</v>
          </cell>
          <cell r="CH174">
            <v>14</v>
          </cell>
          <cell r="CI174">
            <v>0</v>
          </cell>
          <cell r="CJ174">
            <v>0</v>
          </cell>
          <cell r="CK174">
            <v>505793.46</v>
          </cell>
          <cell r="CL174">
            <v>11372.23</v>
          </cell>
          <cell r="CM174">
            <v>2206985.25</v>
          </cell>
          <cell r="CN174">
            <v>12244.23</v>
          </cell>
          <cell r="CO174">
            <v>12244.23</v>
          </cell>
          <cell r="CP174">
            <v>14</v>
          </cell>
          <cell r="CQ174">
            <v>0</v>
          </cell>
          <cell r="CR174">
            <v>0</v>
          </cell>
          <cell r="CS174">
            <v>498985.25</v>
          </cell>
          <cell r="CT174">
            <v>12244.23</v>
          </cell>
          <cell r="CU174">
            <v>2201043.44</v>
          </cell>
          <cell r="CV174">
            <v>11759</v>
          </cell>
          <cell r="CW174">
            <v>11759</v>
          </cell>
          <cell r="CX174">
            <v>15</v>
          </cell>
          <cell r="CY174">
            <v>0</v>
          </cell>
          <cell r="CZ174">
            <v>0</v>
          </cell>
          <cell r="DA174">
            <v>493043.44</v>
          </cell>
          <cell r="DB174">
            <v>11759</v>
          </cell>
          <cell r="DC174">
            <v>2195516.06</v>
          </cell>
          <cell r="DD174">
            <v>11278.34</v>
          </cell>
          <cell r="DE174">
            <v>11278.34</v>
          </cell>
          <cell r="DF174">
            <v>15</v>
          </cell>
          <cell r="DG174">
            <v>0</v>
          </cell>
          <cell r="DH174">
            <v>0</v>
          </cell>
          <cell r="DI174">
            <v>487516.06</v>
          </cell>
          <cell r="DJ174">
            <v>11278.34</v>
          </cell>
          <cell r="DY174" t="str">
            <v>normal/no action</v>
          </cell>
          <cell r="EA174" t="str">
            <v xml:space="preserve"> </v>
          </cell>
          <cell r="EB174" t="str">
            <v>normal/no action</v>
          </cell>
          <cell r="ED174" t="str">
            <v xml:space="preserve"> </v>
          </cell>
          <cell r="EE174" t="str">
            <v>normal/no action</v>
          </cell>
          <cell r="EG174" t="str">
            <v xml:space="preserve"> </v>
          </cell>
          <cell r="EH174" t="str">
            <v>normal/no action</v>
          </cell>
          <cell r="EJ174" t="str">
            <v xml:space="preserve"> </v>
          </cell>
          <cell r="EK174" t="str">
            <v>ชั้นNotice0</v>
          </cell>
          <cell r="EM174" t="str">
            <v xml:space="preserve"> </v>
          </cell>
          <cell r="EN174" t="str">
            <v>normal/no action</v>
          </cell>
          <cell r="EP174" t="str">
            <v>ผ่อนชำระทุกเดือน (เป็นค่างวดค้างเก่า)</v>
          </cell>
          <cell r="EQ174" t="str">
            <v>normal/no action</v>
          </cell>
          <cell r="ES174" t="str">
            <v>ผ่อนชำระทุกเดือน (เป็นค่างวดค้างเก่า)</v>
          </cell>
          <cell r="ET174" t="str">
            <v>normal/no action</v>
          </cell>
          <cell r="EV174" t="str">
            <v>ผ่อนชำระทุกเดือน (เป็นค่างวดค้างเก่า)</v>
          </cell>
          <cell r="EW174" t="str">
            <v>normal/no action</v>
          </cell>
          <cell r="EY174" t="str">
            <v>ผ่อนชำระทุกเดือน (เป็นค่างวดค้างเก่า)</v>
          </cell>
          <cell r="EZ174" t="str">
            <v>normal/no action</v>
          </cell>
          <cell r="FB174" t="str">
            <v>ผ่อนชำระทุกเดือน (เป็นค่างวดค้างเก่า)</v>
          </cell>
          <cell r="FC174" t="str">
            <v>normal/no action</v>
          </cell>
          <cell r="FE174" t="str">
            <v>ผ่อนชำระทุกเดือน (เป็นค่างวดค้างเก่า)</v>
          </cell>
          <cell r="FF174" t="str">
            <v>normal/no action</v>
          </cell>
          <cell r="FH174" t="str">
            <v>ผ่อนชำระทุกเดือน (เป็นค่างวดค้างเก่า)</v>
          </cell>
          <cell r="FI174" t="str">
            <v>normal/no action</v>
          </cell>
          <cell r="FK174" t="str">
            <v>ผ่อนชำระทุกเดือน (เป็นค่างวดค้างเก่า)</v>
          </cell>
        </row>
        <row r="175">
          <cell r="B175" t="str">
            <v>001-00000889-4</v>
          </cell>
          <cell r="C175" t="str">
            <v>b</v>
          </cell>
          <cell r="D175" t="str">
            <v>บริษัท เอส.เอ.พี.เหมืองแร่ จำกัด</v>
          </cell>
          <cell r="E175" t="str">
            <v>normal/no action</v>
          </cell>
          <cell r="F175">
            <v>100</v>
          </cell>
          <cell r="H175">
            <v>37547</v>
          </cell>
          <cell r="I175">
            <v>6000000</v>
          </cell>
          <cell r="J175">
            <v>4800000</v>
          </cell>
          <cell r="K175">
            <v>2755964.13</v>
          </cell>
          <cell r="L175">
            <v>2491.69</v>
          </cell>
          <cell r="M175">
            <v>2491.69</v>
          </cell>
          <cell r="N175">
            <v>2</v>
          </cell>
          <cell r="O175">
            <v>0</v>
          </cell>
          <cell r="P175">
            <v>0</v>
          </cell>
          <cell r="Q175">
            <v>0</v>
          </cell>
          <cell r="R175">
            <v>0</v>
          </cell>
          <cell r="S175">
            <v>2724711.63</v>
          </cell>
          <cell r="T175">
            <v>2463.44</v>
          </cell>
          <cell r="U175">
            <v>2463.44</v>
          </cell>
          <cell r="V175">
            <v>2</v>
          </cell>
          <cell r="W175">
            <v>0</v>
          </cell>
          <cell r="X175">
            <v>0</v>
          </cell>
          <cell r="Y175">
            <v>0</v>
          </cell>
          <cell r="Z175">
            <v>0</v>
          </cell>
          <cell r="AA175">
            <v>2724711.63</v>
          </cell>
          <cell r="AB175">
            <v>26276.67</v>
          </cell>
          <cell r="AC175">
            <v>26276.67</v>
          </cell>
          <cell r="AD175">
            <v>1</v>
          </cell>
          <cell r="AE175">
            <v>0</v>
          </cell>
          <cell r="AF175">
            <v>0</v>
          </cell>
          <cell r="AG175">
            <v>0</v>
          </cell>
          <cell r="AH175">
            <v>0</v>
          </cell>
          <cell r="AI175">
            <v>2660549.21</v>
          </cell>
          <cell r="AJ175">
            <v>1603.62</v>
          </cell>
          <cell r="AK175">
            <v>1603.62</v>
          </cell>
          <cell r="AL175">
            <v>3</v>
          </cell>
          <cell r="AM175">
            <v>0</v>
          </cell>
          <cell r="AN175">
            <v>0</v>
          </cell>
          <cell r="AO175">
            <v>0</v>
          </cell>
          <cell r="AP175">
            <v>0</v>
          </cell>
          <cell r="AQ175">
            <v>2660549.21</v>
          </cell>
          <cell r="AR175">
            <v>25657.9</v>
          </cell>
          <cell r="AS175">
            <v>25657.9</v>
          </cell>
          <cell r="AT175">
            <v>1</v>
          </cell>
          <cell r="AU175">
            <v>0</v>
          </cell>
          <cell r="AV175">
            <v>0</v>
          </cell>
          <cell r="AW175">
            <v>0</v>
          </cell>
          <cell r="AX175">
            <v>0</v>
          </cell>
          <cell r="AY175">
            <v>2627603.4900000002</v>
          </cell>
          <cell r="AZ175">
            <v>26132.06</v>
          </cell>
          <cell r="BA175">
            <v>26132.06</v>
          </cell>
          <cell r="BB175">
            <v>1</v>
          </cell>
          <cell r="BC175">
            <v>0</v>
          </cell>
          <cell r="BD175">
            <v>0</v>
          </cell>
          <cell r="BE175">
            <v>0</v>
          </cell>
          <cell r="BF175">
            <v>0</v>
          </cell>
          <cell r="BG175">
            <v>2598310.94</v>
          </cell>
          <cell r="BH175">
            <v>1566.11</v>
          </cell>
          <cell r="BI175">
            <v>1566.11</v>
          </cell>
          <cell r="BJ175">
            <v>1</v>
          </cell>
          <cell r="BK175">
            <v>0</v>
          </cell>
          <cell r="BL175">
            <v>0</v>
          </cell>
          <cell r="BM175">
            <v>0</v>
          </cell>
          <cell r="BN175">
            <v>0</v>
          </cell>
          <cell r="BO175">
            <v>2564802.52</v>
          </cell>
          <cell r="BP175">
            <v>2318.86</v>
          </cell>
          <cell r="BQ175">
            <v>2318.86</v>
          </cell>
          <cell r="BR175">
            <v>1</v>
          </cell>
          <cell r="BS175">
            <v>0</v>
          </cell>
          <cell r="BT175">
            <v>0</v>
          </cell>
          <cell r="BU175">
            <v>0</v>
          </cell>
          <cell r="BV175">
            <v>0</v>
          </cell>
          <cell r="BW175">
            <v>2564802.52</v>
          </cell>
          <cell r="BX175">
            <v>26420.98</v>
          </cell>
          <cell r="BY175">
            <v>26420.98</v>
          </cell>
          <cell r="BZ175">
            <v>2</v>
          </cell>
          <cell r="CA175">
            <v>0</v>
          </cell>
          <cell r="CB175">
            <v>0</v>
          </cell>
          <cell r="CC175">
            <v>0</v>
          </cell>
          <cell r="CD175">
            <v>0</v>
          </cell>
          <cell r="CE175">
            <v>2533310.0099999998</v>
          </cell>
          <cell r="CF175">
            <v>23667.360000000001</v>
          </cell>
          <cell r="CG175">
            <v>23667.360000000001</v>
          </cell>
          <cell r="CH175">
            <v>0</v>
          </cell>
          <cell r="CI175">
            <v>0</v>
          </cell>
          <cell r="CJ175">
            <v>0</v>
          </cell>
          <cell r="CK175">
            <v>0</v>
          </cell>
          <cell r="CL175">
            <v>0</v>
          </cell>
          <cell r="CM175">
            <v>2463319.65</v>
          </cell>
          <cell r="CN175">
            <v>2969.48</v>
          </cell>
          <cell r="CO175">
            <v>2969.48</v>
          </cell>
          <cell r="CP175">
            <v>2</v>
          </cell>
          <cell r="CQ175">
            <v>0</v>
          </cell>
          <cell r="CR175">
            <v>0</v>
          </cell>
          <cell r="CS175">
            <v>0</v>
          </cell>
          <cell r="CT175">
            <v>0</v>
          </cell>
          <cell r="CU175">
            <v>2463319.65</v>
          </cell>
          <cell r="CV175">
            <v>25240.59</v>
          </cell>
          <cell r="CW175">
            <v>25240.59</v>
          </cell>
          <cell r="CX175">
            <v>2</v>
          </cell>
          <cell r="CY175">
            <v>0</v>
          </cell>
          <cell r="CZ175">
            <v>0</v>
          </cell>
          <cell r="DA175">
            <v>0</v>
          </cell>
          <cell r="DB175">
            <v>0</v>
          </cell>
          <cell r="DC175">
            <v>2394329.98</v>
          </cell>
          <cell r="DD175">
            <v>2886.32</v>
          </cell>
          <cell r="DE175">
            <v>2886.32</v>
          </cell>
          <cell r="DF175">
            <v>0</v>
          </cell>
          <cell r="DG175">
            <v>0</v>
          </cell>
          <cell r="DH175">
            <v>0</v>
          </cell>
          <cell r="DI175">
            <v>0</v>
          </cell>
          <cell r="DJ175">
            <v>0</v>
          </cell>
          <cell r="DY175" t="str">
            <v>normal/no action</v>
          </cell>
          <cell r="EA175" t="str">
            <v xml:space="preserve"> </v>
          </cell>
          <cell r="EB175" t="str">
            <v>normal/no action</v>
          </cell>
          <cell r="ED175" t="str">
            <v xml:space="preserve"> </v>
          </cell>
          <cell r="EE175" t="str">
            <v>normal/no action</v>
          </cell>
          <cell r="EG175" t="str">
            <v xml:space="preserve"> </v>
          </cell>
          <cell r="EH175" t="str">
            <v>normal/no action</v>
          </cell>
          <cell r="EJ175" t="str">
            <v xml:space="preserve"> </v>
          </cell>
          <cell r="EK175" t="str">
            <v>normal/no action</v>
          </cell>
          <cell r="EM175" t="str">
            <v xml:space="preserve"> </v>
          </cell>
          <cell r="EN175" t="str">
            <v>normal/no action</v>
          </cell>
          <cell r="EP175" t="str">
            <v xml:space="preserve"> </v>
          </cell>
          <cell r="EQ175" t="str">
            <v>normal/no action</v>
          </cell>
          <cell r="ES175" t="str">
            <v xml:space="preserve"> </v>
          </cell>
          <cell r="ET175" t="str">
            <v>normal/no action</v>
          </cell>
          <cell r="EV175" t="str">
            <v xml:space="preserve"> </v>
          </cell>
          <cell r="EW175" t="str">
            <v>normal/no action</v>
          </cell>
          <cell r="EY175" t="str">
            <v xml:space="preserve"> </v>
          </cell>
          <cell r="EZ175" t="str">
            <v>normal/no action</v>
          </cell>
          <cell r="FB175" t="str">
            <v xml:space="preserve"> </v>
          </cell>
          <cell r="FC175" t="str">
            <v>normal/no action</v>
          </cell>
          <cell r="FE175" t="str">
            <v xml:space="preserve"> </v>
          </cell>
          <cell r="FF175" t="str">
            <v>normal/no action</v>
          </cell>
          <cell r="FH175" t="str">
            <v xml:space="preserve"> </v>
          </cell>
          <cell r="FI175" t="str">
            <v>normal/no action</v>
          </cell>
          <cell r="FK175" t="str">
            <v xml:space="preserve"> </v>
          </cell>
        </row>
        <row r="176">
          <cell r="B176" t="str">
            <v>001-00000953-3</v>
          </cell>
          <cell r="C176" t="str">
            <v>b</v>
          </cell>
          <cell r="D176" t="str">
            <v>บริษัท สิทธารมย์ รีเจนท์ จำกัด</v>
          </cell>
          <cell r="E176" t="str">
            <v>normal/no action</v>
          </cell>
          <cell r="H176">
            <v>38079</v>
          </cell>
          <cell r="I176">
            <v>7238833.3528031791</v>
          </cell>
          <cell r="J176">
            <v>5791066.6822425434</v>
          </cell>
          <cell r="BO176">
            <v>602515</v>
          </cell>
          <cell r="BP176">
            <v>222.85</v>
          </cell>
          <cell r="BQ176">
            <v>222.85</v>
          </cell>
          <cell r="BR176">
            <v>0</v>
          </cell>
          <cell r="BS176">
            <v>0</v>
          </cell>
          <cell r="BT176">
            <v>0</v>
          </cell>
          <cell r="BU176">
            <v>0</v>
          </cell>
          <cell r="BV176">
            <v>0</v>
          </cell>
          <cell r="BW176">
            <v>1102559</v>
          </cell>
          <cell r="BX176">
            <v>203.9</v>
          </cell>
          <cell r="BY176">
            <v>203.9</v>
          </cell>
          <cell r="BZ176">
            <v>0</v>
          </cell>
          <cell r="CA176">
            <v>0</v>
          </cell>
          <cell r="CB176">
            <v>0</v>
          </cell>
          <cell r="CC176">
            <v>0</v>
          </cell>
          <cell r="CD176">
            <v>0</v>
          </cell>
          <cell r="CE176">
            <v>1102559</v>
          </cell>
          <cell r="CF176">
            <v>6116.95</v>
          </cell>
          <cell r="CG176">
            <v>6116.95</v>
          </cell>
          <cell r="CH176">
            <v>1</v>
          </cell>
          <cell r="CI176">
            <v>0</v>
          </cell>
          <cell r="CJ176">
            <v>0</v>
          </cell>
          <cell r="CK176">
            <v>0</v>
          </cell>
          <cell r="CL176">
            <v>0</v>
          </cell>
          <cell r="CM176">
            <v>1595916</v>
          </cell>
          <cell r="CN176">
            <v>8601.7800000000007</v>
          </cell>
          <cell r="CO176">
            <v>8601.7800000000007</v>
          </cell>
          <cell r="CP176">
            <v>1</v>
          </cell>
          <cell r="CQ176">
            <v>0</v>
          </cell>
          <cell r="CR176">
            <v>0</v>
          </cell>
          <cell r="CS176">
            <v>0</v>
          </cell>
          <cell r="CT176">
            <v>0</v>
          </cell>
          <cell r="CU176">
            <v>1760892</v>
          </cell>
          <cell r="CV176">
            <v>9464.25</v>
          </cell>
          <cell r="CW176">
            <v>9464.25</v>
          </cell>
          <cell r="CX176">
            <v>1</v>
          </cell>
          <cell r="CY176">
            <v>0</v>
          </cell>
          <cell r="CZ176">
            <v>0</v>
          </cell>
          <cell r="DA176">
            <v>0</v>
          </cell>
          <cell r="DB176">
            <v>0</v>
          </cell>
          <cell r="DC176">
            <v>2495378</v>
          </cell>
          <cell r="DD176">
            <v>12408.22</v>
          </cell>
          <cell r="DE176">
            <v>12408.22</v>
          </cell>
          <cell r="DF176">
            <v>1</v>
          </cell>
          <cell r="DG176">
            <v>0</v>
          </cell>
          <cell r="DH176">
            <v>0</v>
          </cell>
          <cell r="DI176">
            <v>0</v>
          </cell>
          <cell r="DJ176">
            <v>0</v>
          </cell>
          <cell r="ET176" t="str">
            <v>normal/no action</v>
          </cell>
          <cell r="EW176" t="str">
            <v>normal/no action</v>
          </cell>
          <cell r="EZ176" t="str">
            <v>normal/no action</v>
          </cell>
          <cell r="FC176" t="str">
            <v>normal/no action</v>
          </cell>
          <cell r="FF176" t="str">
            <v>normal/no action</v>
          </cell>
          <cell r="FI176" t="str">
            <v>normal/no action</v>
          </cell>
        </row>
        <row r="177">
          <cell r="B177" t="str">
            <v>001-00000886-7</v>
          </cell>
          <cell r="C177" t="str">
            <v>h</v>
          </cell>
          <cell r="D177" t="str">
            <v>บริษัท จิราเฮ้าส์ จำกัด</v>
          </cell>
          <cell r="E177" t="str">
            <v>normal/no action</v>
          </cell>
          <cell r="F177">
            <v>200</v>
          </cell>
          <cell r="H177">
            <v>37069</v>
          </cell>
          <cell r="I177">
            <v>5108865.4562954968</v>
          </cell>
          <cell r="J177">
            <v>3065319.2737772982</v>
          </cell>
          <cell r="K177">
            <v>3645876.17</v>
          </cell>
          <cell r="L177">
            <v>17979.66</v>
          </cell>
          <cell r="M177">
            <v>17979.66</v>
          </cell>
          <cell r="N177">
            <v>2</v>
          </cell>
          <cell r="O177">
            <v>0</v>
          </cell>
          <cell r="P177">
            <v>0</v>
          </cell>
          <cell r="Q177">
            <v>0</v>
          </cell>
          <cell r="R177">
            <v>0</v>
          </cell>
          <cell r="S177">
            <v>3563256.51</v>
          </cell>
          <cell r="T177">
            <v>18743.7</v>
          </cell>
          <cell r="U177">
            <v>18743.7</v>
          </cell>
          <cell r="V177">
            <v>2</v>
          </cell>
          <cell r="W177">
            <v>0</v>
          </cell>
          <cell r="X177">
            <v>0</v>
          </cell>
          <cell r="Y177">
            <v>0</v>
          </cell>
          <cell r="Z177">
            <v>0</v>
          </cell>
          <cell r="AA177">
            <v>3480828.73</v>
          </cell>
          <cell r="AB177">
            <v>17737.919999999998</v>
          </cell>
          <cell r="AC177">
            <v>17737.919999999998</v>
          </cell>
          <cell r="AD177">
            <v>0</v>
          </cell>
          <cell r="AE177">
            <v>0</v>
          </cell>
          <cell r="AF177">
            <v>0</v>
          </cell>
          <cell r="AG177">
            <v>0</v>
          </cell>
          <cell r="AH177">
            <v>0</v>
          </cell>
          <cell r="AI177">
            <v>3402571.99</v>
          </cell>
          <cell r="AJ177">
            <v>13423.85</v>
          </cell>
          <cell r="AK177">
            <v>13423.85</v>
          </cell>
          <cell r="AL177">
            <v>2</v>
          </cell>
          <cell r="AM177">
            <v>0</v>
          </cell>
          <cell r="AN177">
            <v>0</v>
          </cell>
          <cell r="AO177">
            <v>0</v>
          </cell>
          <cell r="AP177">
            <v>0</v>
          </cell>
          <cell r="AQ177">
            <v>3319911.13</v>
          </cell>
          <cell r="AR177">
            <v>12551.99</v>
          </cell>
          <cell r="AS177">
            <v>12551.99</v>
          </cell>
          <cell r="AT177">
            <v>0</v>
          </cell>
          <cell r="AU177">
            <v>0</v>
          </cell>
          <cell r="AV177">
            <v>0</v>
          </cell>
          <cell r="AW177">
            <v>0</v>
          </cell>
          <cell r="AX177">
            <v>0</v>
          </cell>
          <cell r="AY177">
            <v>3235191.81</v>
          </cell>
          <cell r="AZ177">
            <v>13827.12</v>
          </cell>
          <cell r="BA177">
            <v>13827.12</v>
          </cell>
          <cell r="BB177">
            <v>0</v>
          </cell>
          <cell r="BC177">
            <v>0</v>
          </cell>
          <cell r="BD177">
            <v>0</v>
          </cell>
          <cell r="BE177">
            <v>0</v>
          </cell>
          <cell r="BF177">
            <v>0</v>
          </cell>
          <cell r="BG177">
            <v>3152209.8</v>
          </cell>
          <cell r="BH177">
            <v>12436.12</v>
          </cell>
          <cell r="BI177">
            <v>12436.12</v>
          </cell>
          <cell r="BJ177">
            <v>0</v>
          </cell>
          <cell r="BK177">
            <v>0</v>
          </cell>
          <cell r="BL177">
            <v>0</v>
          </cell>
          <cell r="BM177">
            <v>0</v>
          </cell>
          <cell r="BN177">
            <v>0</v>
          </cell>
          <cell r="BO177">
            <v>3117236.78</v>
          </cell>
          <cell r="BP177">
            <v>13322.98</v>
          </cell>
          <cell r="BQ177">
            <v>13322.98</v>
          </cell>
          <cell r="BR177">
            <v>1</v>
          </cell>
          <cell r="BS177">
            <v>0</v>
          </cell>
          <cell r="BT177">
            <v>0</v>
          </cell>
          <cell r="BU177">
            <v>0</v>
          </cell>
          <cell r="BV177">
            <v>0</v>
          </cell>
          <cell r="BW177">
            <v>3082609.45</v>
          </cell>
          <cell r="BX177">
            <v>13681.72</v>
          </cell>
          <cell r="BY177">
            <v>13681.72</v>
          </cell>
          <cell r="BZ177">
            <v>1</v>
          </cell>
          <cell r="CA177">
            <v>0</v>
          </cell>
          <cell r="CB177">
            <v>0</v>
          </cell>
          <cell r="CC177">
            <v>0</v>
          </cell>
          <cell r="CD177">
            <v>0</v>
          </cell>
          <cell r="CE177">
            <v>2898050.93</v>
          </cell>
          <cell r="CF177">
            <v>11909.8</v>
          </cell>
          <cell r="CG177">
            <v>11909.8</v>
          </cell>
          <cell r="CH177">
            <v>0</v>
          </cell>
          <cell r="CI177">
            <v>0</v>
          </cell>
          <cell r="CJ177">
            <v>0</v>
          </cell>
          <cell r="CK177">
            <v>0</v>
          </cell>
          <cell r="CL177">
            <v>0</v>
          </cell>
          <cell r="CM177">
            <v>2811866.3</v>
          </cell>
          <cell r="CN177">
            <v>12480.06</v>
          </cell>
          <cell r="CO177">
            <v>12480.06</v>
          </cell>
          <cell r="CP177">
            <v>0</v>
          </cell>
          <cell r="CQ177">
            <v>0</v>
          </cell>
          <cell r="CR177">
            <v>0</v>
          </cell>
          <cell r="CS177">
            <v>0</v>
          </cell>
          <cell r="CT177">
            <v>0</v>
          </cell>
          <cell r="CU177">
            <v>2726195.26</v>
          </cell>
          <cell r="CV177">
            <v>11651.68</v>
          </cell>
          <cell r="CW177">
            <v>11651.68</v>
          </cell>
          <cell r="CX177">
            <v>0</v>
          </cell>
          <cell r="CY177">
            <v>0</v>
          </cell>
          <cell r="CZ177">
            <v>0</v>
          </cell>
          <cell r="DA177">
            <v>0</v>
          </cell>
          <cell r="DB177">
            <v>0</v>
          </cell>
          <cell r="DC177">
            <v>2640535.79</v>
          </cell>
          <cell r="DD177">
            <v>10851.52</v>
          </cell>
          <cell r="DE177">
            <v>10851.52</v>
          </cell>
          <cell r="DF177">
            <v>0</v>
          </cell>
          <cell r="DG177">
            <v>0</v>
          </cell>
          <cell r="DH177">
            <v>0</v>
          </cell>
          <cell r="DI177">
            <v>0</v>
          </cell>
          <cell r="DJ177">
            <v>0</v>
          </cell>
          <cell r="DY177" t="str">
            <v>normal/no action</v>
          </cell>
          <cell r="EA177" t="str">
            <v xml:space="preserve"> </v>
          </cell>
          <cell r="EB177" t="str">
            <v>normal/no action</v>
          </cell>
          <cell r="ED177" t="str">
            <v xml:space="preserve"> </v>
          </cell>
          <cell r="EE177" t="str">
            <v>normal/no action</v>
          </cell>
          <cell r="EG177" t="str">
            <v xml:space="preserve"> </v>
          </cell>
          <cell r="EH177" t="str">
            <v>normal/no action</v>
          </cell>
          <cell r="EJ177" t="str">
            <v xml:space="preserve"> </v>
          </cell>
          <cell r="EK177" t="str">
            <v>normal/no action</v>
          </cell>
          <cell r="EM177" t="str">
            <v xml:space="preserve"> </v>
          </cell>
          <cell r="EN177" t="str">
            <v>normal/no action</v>
          </cell>
          <cell r="EP177" t="str">
            <v>ผ่อนชำระปกติ (เป็นค่างวดค้างเก่า)</v>
          </cell>
          <cell r="EQ177" t="str">
            <v>normal/no action</v>
          </cell>
          <cell r="ES177" t="str">
            <v>ผ่อนชำระปกติ (เป็นค่างวดค้างเก่า)</v>
          </cell>
          <cell r="ET177" t="str">
            <v>normal/no action</v>
          </cell>
          <cell r="EV177" t="str">
            <v>ผ่อนชำระปกติ (เป็นค่างวดค้างเก่า)</v>
          </cell>
          <cell r="EW177" t="str">
            <v>normal/no action</v>
          </cell>
          <cell r="EY177" t="str">
            <v>ผ่อนชำระปกติ (เป็นค่างวดค้างเก่า)</v>
          </cell>
          <cell r="EZ177" t="str">
            <v>normal/no action</v>
          </cell>
          <cell r="FB177" t="str">
            <v>ผ่อนชำระปกติ (เป็นค่างวดค้างเก่า)</v>
          </cell>
          <cell r="FC177" t="str">
            <v>normal/no action</v>
          </cell>
          <cell r="FE177" t="str">
            <v>ผ่อนชำระปกติ (เป็นค่างวดค้างเก่า)</v>
          </cell>
          <cell r="FF177" t="str">
            <v>normal/no action</v>
          </cell>
          <cell r="FH177" t="str">
            <v>ผ่อนชำระปกติ (เป็นค่างวดค้างเก่า)</v>
          </cell>
          <cell r="FI177" t="str">
            <v>normal/no action</v>
          </cell>
          <cell r="FK177" t="str">
            <v>ผ่อนชำระปกติ (เป็นค่างวดค้างเก่า)</v>
          </cell>
        </row>
        <row r="178">
          <cell r="B178" t="str">
            <v>001-00000560-4</v>
          </cell>
          <cell r="C178" t="str">
            <v>b</v>
          </cell>
          <cell r="D178" t="str">
            <v xml:space="preserve">นาย ทำนุ วชิรฉัตรโชติ </v>
          </cell>
          <cell r="E178" t="str">
            <v>normal/no action</v>
          </cell>
          <cell r="F178">
            <v>400</v>
          </cell>
          <cell r="H178">
            <v>33102</v>
          </cell>
          <cell r="I178">
            <v>9350000</v>
          </cell>
          <cell r="J178">
            <v>5610000</v>
          </cell>
          <cell r="K178">
            <v>2918417.51</v>
          </cell>
          <cell r="L178">
            <v>559.70000000000005</v>
          </cell>
          <cell r="M178">
            <v>559.70000000000005</v>
          </cell>
          <cell r="N178">
            <v>0</v>
          </cell>
          <cell r="O178">
            <v>0</v>
          </cell>
          <cell r="P178">
            <v>0</v>
          </cell>
          <cell r="Q178">
            <v>0</v>
          </cell>
          <cell r="R178">
            <v>0</v>
          </cell>
          <cell r="S178">
            <v>2918417.51</v>
          </cell>
          <cell r="T178">
            <v>17910.29</v>
          </cell>
          <cell r="U178">
            <v>17910.29</v>
          </cell>
          <cell r="V178">
            <v>1</v>
          </cell>
          <cell r="W178">
            <v>0</v>
          </cell>
          <cell r="X178">
            <v>0</v>
          </cell>
          <cell r="Y178">
            <v>0</v>
          </cell>
          <cell r="Z178">
            <v>0</v>
          </cell>
          <cell r="AA178">
            <v>2916887.5</v>
          </cell>
          <cell r="AB178">
            <v>15663.29</v>
          </cell>
          <cell r="AC178">
            <v>15663.29</v>
          </cell>
          <cell r="AD178">
            <v>1</v>
          </cell>
          <cell r="AE178">
            <v>0</v>
          </cell>
          <cell r="AF178">
            <v>0</v>
          </cell>
          <cell r="AG178">
            <v>0</v>
          </cell>
          <cell r="AH178">
            <v>0</v>
          </cell>
          <cell r="AI178">
            <v>2913669.6</v>
          </cell>
          <cell r="AJ178">
            <v>16204.79</v>
          </cell>
          <cell r="AK178">
            <v>16204.79</v>
          </cell>
          <cell r="AL178">
            <v>1</v>
          </cell>
          <cell r="AM178">
            <v>0</v>
          </cell>
          <cell r="AN178">
            <v>0</v>
          </cell>
          <cell r="AO178">
            <v>0</v>
          </cell>
          <cell r="AP178">
            <v>0</v>
          </cell>
          <cell r="AQ178">
            <v>2910433.18</v>
          </cell>
          <cell r="AR178">
            <v>16186.79</v>
          </cell>
          <cell r="AS178">
            <v>16186.79</v>
          </cell>
          <cell r="AT178">
            <v>1</v>
          </cell>
          <cell r="AU178">
            <v>0</v>
          </cell>
          <cell r="AV178">
            <v>0</v>
          </cell>
          <cell r="AW178">
            <v>0</v>
          </cell>
          <cell r="AX178">
            <v>0</v>
          </cell>
          <cell r="AY178">
            <v>2907178.14</v>
          </cell>
          <cell r="AZ178">
            <v>16726.23</v>
          </cell>
          <cell r="BA178">
            <v>16726.23</v>
          </cell>
          <cell r="BB178">
            <v>1</v>
          </cell>
          <cell r="BC178">
            <v>0</v>
          </cell>
          <cell r="BD178">
            <v>0</v>
          </cell>
          <cell r="BE178">
            <v>0</v>
          </cell>
          <cell r="BF178">
            <v>0</v>
          </cell>
          <cell r="BG178">
            <v>2903904.37</v>
          </cell>
          <cell r="BH178">
            <v>16707.39</v>
          </cell>
          <cell r="BI178">
            <v>16707.39</v>
          </cell>
          <cell r="BJ178">
            <v>1</v>
          </cell>
          <cell r="BK178">
            <v>0</v>
          </cell>
          <cell r="BL178">
            <v>0</v>
          </cell>
          <cell r="BM178">
            <v>0</v>
          </cell>
          <cell r="BN178">
            <v>0</v>
          </cell>
          <cell r="BO178">
            <v>2900611.76</v>
          </cell>
          <cell r="BP178">
            <v>17244.73</v>
          </cell>
          <cell r="BQ178">
            <v>17244.73</v>
          </cell>
          <cell r="BR178">
            <v>0</v>
          </cell>
          <cell r="BS178">
            <v>0</v>
          </cell>
          <cell r="BT178">
            <v>0</v>
          </cell>
          <cell r="BU178">
            <v>0</v>
          </cell>
          <cell r="BV178">
            <v>0</v>
          </cell>
          <cell r="BW178">
            <v>2897300.21</v>
          </cell>
          <cell r="BX178">
            <v>17780.689999999999</v>
          </cell>
          <cell r="BY178">
            <v>17780.689999999999</v>
          </cell>
          <cell r="BZ178">
            <v>1</v>
          </cell>
          <cell r="CA178">
            <v>0</v>
          </cell>
          <cell r="CB178">
            <v>0</v>
          </cell>
          <cell r="CC178">
            <v>0</v>
          </cell>
          <cell r="CD178">
            <v>0</v>
          </cell>
          <cell r="CE178">
            <v>2895080.9</v>
          </cell>
          <cell r="CF178">
            <v>16656.63</v>
          </cell>
          <cell r="CG178">
            <v>16656.63</v>
          </cell>
          <cell r="CH178">
            <v>1</v>
          </cell>
          <cell r="CI178">
            <v>0</v>
          </cell>
          <cell r="CJ178">
            <v>0</v>
          </cell>
          <cell r="CK178">
            <v>0</v>
          </cell>
          <cell r="CL178">
            <v>0</v>
          </cell>
          <cell r="CM178">
            <v>2892292.75</v>
          </cell>
          <cell r="CN178">
            <v>16640.59</v>
          </cell>
          <cell r="CO178">
            <v>16640.59</v>
          </cell>
          <cell r="CP178">
            <v>1</v>
          </cell>
          <cell r="CQ178">
            <v>0</v>
          </cell>
          <cell r="CR178">
            <v>0</v>
          </cell>
          <cell r="CS178">
            <v>0</v>
          </cell>
          <cell r="CT178">
            <v>0</v>
          </cell>
          <cell r="CU178">
            <v>2889488.03</v>
          </cell>
          <cell r="CV178">
            <v>16070.3</v>
          </cell>
          <cell r="CW178">
            <v>16070.3</v>
          </cell>
          <cell r="CX178">
            <v>0</v>
          </cell>
          <cell r="CY178">
            <v>0</v>
          </cell>
          <cell r="CZ178">
            <v>0</v>
          </cell>
          <cell r="DA178">
            <v>0</v>
          </cell>
          <cell r="DB178">
            <v>0</v>
          </cell>
          <cell r="DC178">
            <v>2885558.33</v>
          </cell>
          <cell r="DD178">
            <v>17155.240000000002</v>
          </cell>
          <cell r="DE178">
            <v>17155.240000000002</v>
          </cell>
          <cell r="DF178">
            <v>1</v>
          </cell>
          <cell r="DG178">
            <v>0</v>
          </cell>
          <cell r="DH178">
            <v>0</v>
          </cell>
          <cell r="DI178">
            <v>0</v>
          </cell>
          <cell r="DJ178">
            <v>0</v>
          </cell>
          <cell r="DY178" t="str">
            <v>normal/no action</v>
          </cell>
          <cell r="EA178" t="str">
            <v xml:space="preserve"> </v>
          </cell>
          <cell r="EB178" t="str">
            <v>normal/no action</v>
          </cell>
          <cell r="ED178" t="str">
            <v xml:space="preserve"> </v>
          </cell>
          <cell r="EE178" t="str">
            <v>normal/no action</v>
          </cell>
          <cell r="EG178" t="str">
            <v xml:space="preserve"> </v>
          </cell>
          <cell r="EH178" t="str">
            <v>normal/no action</v>
          </cell>
          <cell r="EJ178" t="str">
            <v xml:space="preserve"> </v>
          </cell>
          <cell r="EK178" t="str">
            <v>normal/no action</v>
          </cell>
          <cell r="EM178" t="str">
            <v xml:space="preserve"> </v>
          </cell>
          <cell r="EN178" t="str">
            <v>normal/no action</v>
          </cell>
          <cell r="EP178" t="str">
            <v xml:space="preserve"> </v>
          </cell>
          <cell r="EQ178" t="str">
            <v>normal/no action</v>
          </cell>
          <cell r="ES178" t="str">
            <v xml:space="preserve"> </v>
          </cell>
          <cell r="ET178" t="str">
            <v>normal/no action</v>
          </cell>
          <cell r="EV178" t="str">
            <v xml:space="preserve"> </v>
          </cell>
          <cell r="EW178" t="str">
            <v>normal/no action</v>
          </cell>
          <cell r="EY178" t="str">
            <v xml:space="preserve"> </v>
          </cell>
          <cell r="EZ178" t="str">
            <v>normal/no action</v>
          </cell>
          <cell r="FB178" t="str">
            <v xml:space="preserve"> </v>
          </cell>
          <cell r="FC178" t="str">
            <v>normal/no action</v>
          </cell>
          <cell r="FE178" t="str">
            <v xml:space="preserve"> </v>
          </cell>
          <cell r="FF178" t="str">
            <v>normal/no action</v>
          </cell>
          <cell r="FH178" t="str">
            <v xml:space="preserve"> </v>
          </cell>
          <cell r="FI178" t="str">
            <v>normal/no action</v>
          </cell>
          <cell r="FK178" t="str">
            <v xml:space="preserve"> </v>
          </cell>
        </row>
        <row r="179">
          <cell r="B179" t="str">
            <v>001-00000908-8</v>
          </cell>
          <cell r="C179" t="str">
            <v>h</v>
          </cell>
          <cell r="D179" t="str">
            <v xml:space="preserve">นาย ปราโมทย์ ศักดิ์กำจร </v>
          </cell>
          <cell r="E179" t="str">
            <v>normal/no action</v>
          </cell>
          <cell r="H179">
            <v>37888</v>
          </cell>
          <cell r="I179">
            <v>4000000</v>
          </cell>
          <cell r="J179">
            <v>3200000</v>
          </cell>
          <cell r="K179">
            <v>3465251.46</v>
          </cell>
          <cell r="L179">
            <v>2272.83</v>
          </cell>
          <cell r="M179">
            <v>2272.83</v>
          </cell>
          <cell r="N179">
            <v>0</v>
          </cell>
          <cell r="O179">
            <v>1065251.46</v>
          </cell>
          <cell r="P179">
            <v>2272.8300000000745</v>
          </cell>
          <cell r="Q179">
            <v>0</v>
          </cell>
          <cell r="R179">
            <v>0</v>
          </cell>
          <cell r="S179">
            <v>3452952</v>
          </cell>
          <cell r="T179">
            <v>1509.84</v>
          </cell>
          <cell r="U179">
            <v>1509.84</v>
          </cell>
          <cell r="V179">
            <v>0</v>
          </cell>
          <cell r="W179">
            <v>1052952</v>
          </cell>
          <cell r="X179">
            <v>1509.8400000000838</v>
          </cell>
          <cell r="Y179">
            <v>0</v>
          </cell>
          <cell r="Z179">
            <v>0</v>
          </cell>
          <cell r="AA179">
            <v>3438720.87</v>
          </cell>
          <cell r="AB179">
            <v>1879.52</v>
          </cell>
          <cell r="AC179">
            <v>1879.52</v>
          </cell>
          <cell r="AD179">
            <v>0</v>
          </cell>
          <cell r="AE179">
            <v>238720.87</v>
          </cell>
          <cell r="AF179">
            <v>1879.5199999999895</v>
          </cell>
          <cell r="AG179">
            <v>0</v>
          </cell>
          <cell r="AH179">
            <v>0</v>
          </cell>
          <cell r="AI179">
            <v>3426325.7</v>
          </cell>
          <cell r="AJ179">
            <v>1123.6500000000001</v>
          </cell>
          <cell r="AK179">
            <v>1123.6500000000001</v>
          </cell>
          <cell r="AL179">
            <v>0</v>
          </cell>
          <cell r="AM179">
            <v>226325.7</v>
          </cell>
          <cell r="AN179">
            <v>1123.6499999999942</v>
          </cell>
          <cell r="AO179">
            <v>0</v>
          </cell>
          <cell r="AP179">
            <v>0</v>
          </cell>
          <cell r="AQ179">
            <v>3412762.17</v>
          </cell>
          <cell r="AR179">
            <v>1119.2</v>
          </cell>
          <cell r="AS179">
            <v>1119.2</v>
          </cell>
          <cell r="AT179">
            <v>0</v>
          </cell>
          <cell r="AU179">
            <v>212762.17</v>
          </cell>
          <cell r="AV179">
            <v>1119.2000000000116</v>
          </cell>
          <cell r="AW179">
            <v>0</v>
          </cell>
          <cell r="AX179">
            <v>0</v>
          </cell>
          <cell r="AY179">
            <v>3398781.09</v>
          </cell>
          <cell r="AZ179">
            <v>1857.69</v>
          </cell>
          <cell r="BA179">
            <v>1857.69</v>
          </cell>
          <cell r="BB179">
            <v>0</v>
          </cell>
          <cell r="BC179">
            <v>198781.09</v>
          </cell>
          <cell r="BD179">
            <v>1857.69</v>
          </cell>
          <cell r="BE179">
            <v>0</v>
          </cell>
          <cell r="BF179">
            <v>0</v>
          </cell>
          <cell r="BG179">
            <v>3385870.31</v>
          </cell>
          <cell r="BH179">
            <v>1110.3800000000001</v>
          </cell>
          <cell r="BI179">
            <v>1110.3800000000001</v>
          </cell>
          <cell r="BJ179">
            <v>0</v>
          </cell>
          <cell r="BK179">
            <v>185870.31</v>
          </cell>
          <cell r="BL179">
            <v>1110.3800000000001</v>
          </cell>
          <cell r="BM179">
            <v>0</v>
          </cell>
          <cell r="BN179">
            <v>0</v>
          </cell>
          <cell r="BO179">
            <v>3372174.11</v>
          </cell>
          <cell r="BP179">
            <v>1474.52</v>
          </cell>
          <cell r="BQ179">
            <v>1474.52</v>
          </cell>
          <cell r="BR179">
            <v>0</v>
          </cell>
          <cell r="BS179">
            <v>172174.11</v>
          </cell>
          <cell r="BT179">
            <v>1474.5199999999895</v>
          </cell>
          <cell r="BU179">
            <v>0</v>
          </cell>
          <cell r="BV179">
            <v>0</v>
          </cell>
          <cell r="BW179">
            <v>3358433</v>
          </cell>
          <cell r="BX179">
            <v>1835.64</v>
          </cell>
          <cell r="BY179">
            <v>1835.64</v>
          </cell>
          <cell r="BZ179">
            <v>0</v>
          </cell>
          <cell r="CA179">
            <v>158433</v>
          </cell>
          <cell r="CB179">
            <v>1835.640000000014</v>
          </cell>
          <cell r="CC179">
            <v>0</v>
          </cell>
          <cell r="CD179">
            <v>0</v>
          </cell>
          <cell r="CE179">
            <v>3345381.08</v>
          </cell>
          <cell r="CF179">
            <v>1097.0999999999999</v>
          </cell>
          <cell r="CG179">
            <v>1097.0999999999999</v>
          </cell>
          <cell r="CH179">
            <v>0</v>
          </cell>
          <cell r="CI179">
            <v>145381.07999999999</v>
          </cell>
          <cell r="CJ179">
            <v>1097.1000000000058</v>
          </cell>
          <cell r="CK179">
            <v>0</v>
          </cell>
          <cell r="CL179">
            <v>0</v>
          </cell>
          <cell r="CM179">
            <v>3331186.39</v>
          </cell>
          <cell r="CN179">
            <v>1820.74</v>
          </cell>
          <cell r="CO179">
            <v>1820.74</v>
          </cell>
          <cell r="CP179">
            <v>0</v>
          </cell>
          <cell r="CQ179">
            <v>0</v>
          </cell>
          <cell r="CR179">
            <v>0</v>
          </cell>
          <cell r="CS179">
            <v>0</v>
          </cell>
          <cell r="CT179">
            <v>0</v>
          </cell>
          <cell r="CU179">
            <v>3317310.85</v>
          </cell>
          <cell r="CV179">
            <v>1813.16</v>
          </cell>
          <cell r="CW179">
            <v>1813.16</v>
          </cell>
          <cell r="CX179">
            <v>0</v>
          </cell>
          <cell r="CY179">
            <v>0</v>
          </cell>
          <cell r="CZ179">
            <v>0</v>
          </cell>
          <cell r="DA179">
            <v>0</v>
          </cell>
          <cell r="DB179">
            <v>0</v>
          </cell>
          <cell r="DC179">
            <v>3304115.08</v>
          </cell>
          <cell r="DD179">
            <v>1444.76</v>
          </cell>
          <cell r="DE179">
            <v>1444.76</v>
          </cell>
          <cell r="DF179">
            <v>0</v>
          </cell>
          <cell r="DG179">
            <v>0</v>
          </cell>
          <cell r="DH179">
            <v>0</v>
          </cell>
          <cell r="DI179">
            <v>0</v>
          </cell>
          <cell r="DJ179">
            <v>0</v>
          </cell>
          <cell r="DY179" t="str">
            <v>normal/no action</v>
          </cell>
          <cell r="EB179" t="str">
            <v>normal/no action</v>
          </cell>
          <cell r="EE179" t="str">
            <v>normal/no action</v>
          </cell>
          <cell r="EH179" t="str">
            <v>normal/no action</v>
          </cell>
          <cell r="EK179" t="str">
            <v>normal/no action</v>
          </cell>
          <cell r="EN179" t="str">
            <v>normal/no action</v>
          </cell>
          <cell r="EQ179" t="str">
            <v>normal/no action</v>
          </cell>
          <cell r="ET179" t="str">
            <v>normal/no action</v>
          </cell>
          <cell r="EW179" t="str">
            <v>normal/no action</v>
          </cell>
          <cell r="EZ179" t="str">
            <v>normal/no action</v>
          </cell>
          <cell r="FC179" t="str">
            <v>normal/no action</v>
          </cell>
          <cell r="FF179" t="str">
            <v>normal/no action</v>
          </cell>
          <cell r="FI179" t="str">
            <v>normal/no action</v>
          </cell>
        </row>
        <row r="180">
          <cell r="B180" t="str">
            <v>001-00000929-7</v>
          </cell>
          <cell r="C180" t="str">
            <v>b</v>
          </cell>
          <cell r="D180" t="str">
            <v xml:space="preserve">นางสาว รังสิมา รอดรัศมี </v>
          </cell>
          <cell r="E180" t="str">
            <v>normal/no action</v>
          </cell>
          <cell r="H180">
            <v>38032</v>
          </cell>
          <cell r="I180">
            <v>7070000</v>
          </cell>
          <cell r="J180">
            <v>5656000</v>
          </cell>
          <cell r="AQ180">
            <v>2870000</v>
          </cell>
          <cell r="AR180">
            <v>13475.06</v>
          </cell>
          <cell r="AS180">
            <v>13475.06</v>
          </cell>
          <cell r="AT180">
            <v>0</v>
          </cell>
          <cell r="AU180">
            <v>0</v>
          </cell>
          <cell r="AV180">
            <v>0</v>
          </cell>
          <cell r="AW180">
            <v>0</v>
          </cell>
          <cell r="AX180">
            <v>0</v>
          </cell>
          <cell r="AY180">
            <v>2848846.02</v>
          </cell>
          <cell r="AZ180">
            <v>19980.939999999999</v>
          </cell>
          <cell r="BA180">
            <v>19980.939999999999</v>
          </cell>
          <cell r="BB180">
            <v>0</v>
          </cell>
          <cell r="BC180">
            <v>0</v>
          </cell>
          <cell r="BD180">
            <v>0</v>
          </cell>
          <cell r="BE180">
            <v>0</v>
          </cell>
          <cell r="BF180">
            <v>0</v>
          </cell>
          <cell r="BG180">
            <v>2834202.56</v>
          </cell>
          <cell r="BH180">
            <v>19257.05</v>
          </cell>
          <cell r="BI180">
            <v>19257.05</v>
          </cell>
          <cell r="BJ180">
            <v>0</v>
          </cell>
          <cell r="BK180">
            <v>0</v>
          </cell>
          <cell r="BL180">
            <v>0</v>
          </cell>
          <cell r="BM180">
            <v>0</v>
          </cell>
          <cell r="BN180">
            <v>0</v>
          </cell>
          <cell r="BO180">
            <v>3450080.81</v>
          </cell>
          <cell r="BP180">
            <v>20890.400000000001</v>
          </cell>
          <cell r="BQ180">
            <v>20890.400000000001</v>
          </cell>
          <cell r="BR180">
            <v>0</v>
          </cell>
          <cell r="BS180">
            <v>0</v>
          </cell>
          <cell r="BT180">
            <v>0</v>
          </cell>
          <cell r="BU180">
            <v>0</v>
          </cell>
          <cell r="BV180">
            <v>0</v>
          </cell>
          <cell r="BW180">
            <v>3435458.84</v>
          </cell>
          <cell r="BX180">
            <v>24848.240000000002</v>
          </cell>
          <cell r="BY180">
            <v>24848.240000000002</v>
          </cell>
          <cell r="BZ180">
            <v>0</v>
          </cell>
          <cell r="CA180">
            <v>0</v>
          </cell>
          <cell r="CB180">
            <v>0</v>
          </cell>
          <cell r="CC180">
            <v>0</v>
          </cell>
          <cell r="CD180">
            <v>0</v>
          </cell>
          <cell r="CE180">
            <v>3426307.08</v>
          </cell>
          <cell r="CF180">
            <v>22529.14</v>
          </cell>
          <cell r="CG180">
            <v>22529.14</v>
          </cell>
          <cell r="CH180">
            <v>0</v>
          </cell>
          <cell r="CI180">
            <v>0</v>
          </cell>
          <cell r="CJ180">
            <v>0</v>
          </cell>
          <cell r="CK180">
            <v>0</v>
          </cell>
          <cell r="CL180">
            <v>0</v>
          </cell>
          <cell r="CM180">
            <v>3414836.22</v>
          </cell>
          <cell r="CN180">
            <v>23202.17</v>
          </cell>
          <cell r="CO180">
            <v>23202.17</v>
          </cell>
          <cell r="CP180">
            <v>0</v>
          </cell>
          <cell r="CQ180">
            <v>0</v>
          </cell>
          <cell r="CR180">
            <v>0</v>
          </cell>
          <cell r="CS180">
            <v>0</v>
          </cell>
          <cell r="CT180">
            <v>0</v>
          </cell>
          <cell r="CU180">
            <v>3404038.39</v>
          </cell>
          <cell r="CV180">
            <v>22382.720000000001</v>
          </cell>
          <cell r="CW180">
            <v>22382.720000000001</v>
          </cell>
          <cell r="CX180">
            <v>0</v>
          </cell>
          <cell r="CY180">
            <v>0</v>
          </cell>
          <cell r="CZ180">
            <v>0</v>
          </cell>
          <cell r="DA180">
            <v>0</v>
          </cell>
          <cell r="DB180">
            <v>0</v>
          </cell>
          <cell r="DC180">
            <v>3379240.35</v>
          </cell>
          <cell r="DD180">
            <v>2221.9699999999998</v>
          </cell>
          <cell r="DE180">
            <v>2221.9699999999998</v>
          </cell>
          <cell r="DF180">
            <v>0</v>
          </cell>
          <cell r="DG180">
            <v>0</v>
          </cell>
          <cell r="DH180">
            <v>0</v>
          </cell>
          <cell r="DI180">
            <v>0</v>
          </cell>
          <cell r="DJ180">
            <v>0</v>
          </cell>
          <cell r="EK180" t="str">
            <v>normal/no action</v>
          </cell>
          <cell r="EN180" t="str">
            <v>normal/no action</v>
          </cell>
          <cell r="EQ180" t="str">
            <v>normal/no action</v>
          </cell>
          <cell r="ET180" t="str">
            <v>normal/no action</v>
          </cell>
          <cell r="EW180" t="str">
            <v>normal/no action</v>
          </cell>
          <cell r="EZ180" t="str">
            <v>normal/no action</v>
          </cell>
          <cell r="FC180" t="str">
            <v>normal/no action</v>
          </cell>
          <cell r="FF180" t="str">
            <v>normal/no action</v>
          </cell>
          <cell r="FI180" t="str">
            <v>normal/no action</v>
          </cell>
        </row>
        <row r="181">
          <cell r="B181" t="str">
            <v>001-00000915-1</v>
          </cell>
          <cell r="C181" t="str">
            <v>b</v>
          </cell>
          <cell r="D181" t="str">
            <v>ร้อยเอก ธวัชชัย มีทองคำ และนางทวีรัตน์  มีทองคำ</v>
          </cell>
          <cell r="E181" t="str">
            <v>normal/no action</v>
          </cell>
          <cell r="H181">
            <v>37967</v>
          </cell>
          <cell r="I181">
            <v>6087939.4268360389</v>
          </cell>
          <cell r="J181">
            <v>4870351.5414688317</v>
          </cell>
          <cell r="K181">
            <v>3500000</v>
          </cell>
          <cell r="L181">
            <v>2301.37</v>
          </cell>
          <cell r="M181">
            <v>2301.37</v>
          </cell>
          <cell r="N181">
            <v>1</v>
          </cell>
          <cell r="O181">
            <v>0</v>
          </cell>
          <cell r="P181">
            <v>0</v>
          </cell>
          <cell r="Q181">
            <v>0</v>
          </cell>
          <cell r="R181">
            <v>0</v>
          </cell>
          <cell r="S181">
            <v>3500000</v>
          </cell>
          <cell r="T181">
            <v>26082.2</v>
          </cell>
          <cell r="U181">
            <v>26082.2</v>
          </cell>
          <cell r="V181">
            <v>2</v>
          </cell>
          <cell r="W181">
            <v>0</v>
          </cell>
          <cell r="X181">
            <v>0</v>
          </cell>
          <cell r="Y181">
            <v>0</v>
          </cell>
          <cell r="Z181">
            <v>0</v>
          </cell>
          <cell r="AA181">
            <v>3491047.95</v>
          </cell>
          <cell r="AB181">
            <v>23719.99</v>
          </cell>
          <cell r="AC181">
            <v>23719.99</v>
          </cell>
          <cell r="AD181">
            <v>1</v>
          </cell>
          <cell r="AE181">
            <v>0</v>
          </cell>
          <cell r="AF181">
            <v>0</v>
          </cell>
          <cell r="AG181">
            <v>0</v>
          </cell>
          <cell r="AH181">
            <v>0</v>
          </cell>
          <cell r="AI181">
            <v>3469132.43</v>
          </cell>
          <cell r="AJ181">
            <v>2281.08</v>
          </cell>
          <cell r="AK181">
            <v>2281.08</v>
          </cell>
          <cell r="AL181">
            <v>2</v>
          </cell>
          <cell r="AM181">
            <v>0</v>
          </cell>
          <cell r="AN181">
            <v>0</v>
          </cell>
          <cell r="AO181">
            <v>0</v>
          </cell>
          <cell r="AP181">
            <v>0</v>
          </cell>
          <cell r="AQ181">
            <v>3469132.43</v>
          </cell>
          <cell r="AR181">
            <v>25091.82</v>
          </cell>
          <cell r="AS181">
            <v>25091.82</v>
          </cell>
          <cell r="AT181">
            <v>1</v>
          </cell>
          <cell r="AU181">
            <v>0</v>
          </cell>
          <cell r="AV181">
            <v>0</v>
          </cell>
          <cell r="AW181">
            <v>0</v>
          </cell>
          <cell r="AX181">
            <v>0</v>
          </cell>
          <cell r="AY181">
            <v>3447690.79</v>
          </cell>
          <cell r="AZ181">
            <v>3022.64</v>
          </cell>
          <cell r="BA181">
            <v>3022.64</v>
          </cell>
          <cell r="BB181">
            <v>0</v>
          </cell>
          <cell r="BC181">
            <v>0</v>
          </cell>
          <cell r="BD181">
            <v>0</v>
          </cell>
          <cell r="BE181">
            <v>0</v>
          </cell>
          <cell r="BF181">
            <v>0</v>
          </cell>
          <cell r="BG181">
            <v>3438371.86</v>
          </cell>
          <cell r="BH181">
            <v>1507.24</v>
          </cell>
          <cell r="BI181">
            <v>1507.24</v>
          </cell>
          <cell r="BJ181">
            <v>0</v>
          </cell>
          <cell r="BK181">
            <v>0</v>
          </cell>
          <cell r="BL181">
            <v>0</v>
          </cell>
          <cell r="BM181">
            <v>0</v>
          </cell>
          <cell r="BN181">
            <v>0</v>
          </cell>
          <cell r="BO181">
            <v>3427480.34</v>
          </cell>
          <cell r="BP181">
            <v>2253.69</v>
          </cell>
          <cell r="BQ181">
            <v>2253.69</v>
          </cell>
          <cell r="BR181">
            <v>0</v>
          </cell>
          <cell r="BS181">
            <v>0</v>
          </cell>
          <cell r="BT181">
            <v>0</v>
          </cell>
          <cell r="BU181">
            <v>0</v>
          </cell>
          <cell r="BV181">
            <v>0</v>
          </cell>
          <cell r="BW181">
            <v>3418019.66</v>
          </cell>
          <cell r="BX181">
            <v>1498.31</v>
          </cell>
          <cell r="BY181">
            <v>1498.31</v>
          </cell>
          <cell r="BZ181">
            <v>0</v>
          </cell>
          <cell r="CA181">
            <v>0</v>
          </cell>
          <cell r="CB181">
            <v>0</v>
          </cell>
          <cell r="CC181">
            <v>0</v>
          </cell>
          <cell r="CD181">
            <v>0</v>
          </cell>
          <cell r="CE181">
            <v>3418019.66</v>
          </cell>
          <cell r="CF181">
            <v>23972.95</v>
          </cell>
          <cell r="CG181">
            <v>23972.95</v>
          </cell>
          <cell r="CH181">
            <v>0</v>
          </cell>
          <cell r="CI181">
            <v>0</v>
          </cell>
          <cell r="CJ181">
            <v>0</v>
          </cell>
          <cell r="CK181">
            <v>0</v>
          </cell>
          <cell r="CL181">
            <v>0</v>
          </cell>
          <cell r="CM181">
            <v>3407743.46</v>
          </cell>
          <cell r="CN181">
            <v>23900.89</v>
          </cell>
          <cell r="CO181">
            <v>23900.89</v>
          </cell>
          <cell r="CP181">
            <v>1</v>
          </cell>
          <cell r="CQ181">
            <v>0</v>
          </cell>
          <cell r="CR181">
            <v>0</v>
          </cell>
          <cell r="CS181">
            <v>0</v>
          </cell>
          <cell r="CT181">
            <v>0</v>
          </cell>
          <cell r="CU181">
            <v>3397644.35</v>
          </cell>
          <cell r="CV181">
            <v>22340.68</v>
          </cell>
          <cell r="CW181">
            <v>22340.68</v>
          </cell>
          <cell r="CX181">
            <v>0</v>
          </cell>
          <cell r="CY181">
            <v>0</v>
          </cell>
          <cell r="CZ181">
            <v>0</v>
          </cell>
          <cell r="DA181">
            <v>0</v>
          </cell>
          <cell r="DB181">
            <v>0</v>
          </cell>
          <cell r="DC181">
            <v>3386485.03</v>
          </cell>
          <cell r="DD181">
            <v>23009.55</v>
          </cell>
          <cell r="DE181">
            <v>23009.55</v>
          </cell>
          <cell r="DF181">
            <v>0</v>
          </cell>
          <cell r="DG181">
            <v>0</v>
          </cell>
          <cell r="DH181">
            <v>0</v>
          </cell>
          <cell r="DI181">
            <v>0</v>
          </cell>
          <cell r="DJ181">
            <v>0</v>
          </cell>
          <cell r="DY181" t="str">
            <v>normal/no action</v>
          </cell>
          <cell r="EB181" t="str">
            <v>normal/no action</v>
          </cell>
          <cell r="EE181" t="str">
            <v>normal/no action</v>
          </cell>
          <cell r="EH181" t="str">
            <v>normal/no action</v>
          </cell>
          <cell r="EK181" t="str">
            <v>normal/no action</v>
          </cell>
          <cell r="EN181" t="str">
            <v>normal/no action</v>
          </cell>
          <cell r="EQ181" t="str">
            <v>normal/no action</v>
          </cell>
          <cell r="ET181" t="str">
            <v>normal/no action</v>
          </cell>
          <cell r="EW181" t="str">
            <v>normal/no action</v>
          </cell>
          <cell r="EZ181" t="str">
            <v>normal/no action</v>
          </cell>
          <cell r="FC181" t="str">
            <v>normal/no action</v>
          </cell>
          <cell r="FF181" t="str">
            <v>normal/no action</v>
          </cell>
          <cell r="FI181" t="str">
            <v>normal/no action</v>
          </cell>
        </row>
        <row r="182">
          <cell r="B182" t="str">
            <v>001-00000967-9</v>
          </cell>
          <cell r="C182" t="str">
            <v>b</v>
          </cell>
          <cell r="D182" t="str">
            <v>บริษัท ศุภนิมิตร พร็อพเพอร์ตี้ จำกัด</v>
          </cell>
          <cell r="E182" t="str">
            <v>normal/no action</v>
          </cell>
          <cell r="H182">
            <v>37897</v>
          </cell>
          <cell r="I182">
            <v>13110904.764216872</v>
          </cell>
          <cell r="J182">
            <v>0</v>
          </cell>
          <cell r="DC182">
            <v>3833465.24</v>
          </cell>
          <cell r="DD182">
            <v>1890.48</v>
          </cell>
          <cell r="DE182">
            <v>1890.48</v>
          </cell>
          <cell r="DF182">
            <v>0</v>
          </cell>
          <cell r="DG182">
            <v>0</v>
          </cell>
          <cell r="DH182">
            <v>0</v>
          </cell>
          <cell r="DI182">
            <v>0</v>
          </cell>
          <cell r="DJ182">
            <v>0</v>
          </cell>
          <cell r="FI182" t="str">
            <v>normal/no action</v>
          </cell>
        </row>
        <row r="183">
          <cell r="B183" t="str">
            <v>001-00000838-5</v>
          </cell>
          <cell r="C183" t="str">
            <v>b</v>
          </cell>
          <cell r="D183" t="str">
            <v>บริษัท จิราเฮ้าส์ จำกัด</v>
          </cell>
          <cell r="E183" t="str">
            <v>normal/no action</v>
          </cell>
          <cell r="F183">
            <v>200</v>
          </cell>
          <cell r="H183">
            <v>37069</v>
          </cell>
          <cell r="I183">
            <v>7489799.4117667051</v>
          </cell>
          <cell r="J183">
            <v>4493879.6470600227</v>
          </cell>
          <cell r="K183">
            <v>4337620.78</v>
          </cell>
          <cell r="L183">
            <v>22104.03</v>
          </cell>
          <cell r="M183">
            <v>22104.03</v>
          </cell>
          <cell r="N183">
            <v>1</v>
          </cell>
          <cell r="O183">
            <v>0</v>
          </cell>
          <cell r="P183">
            <v>0</v>
          </cell>
          <cell r="Q183">
            <v>0</v>
          </cell>
          <cell r="R183">
            <v>0</v>
          </cell>
          <cell r="S183">
            <v>4308298.75</v>
          </cell>
          <cell r="T183">
            <v>28328.53</v>
          </cell>
          <cell r="U183">
            <v>28328.53</v>
          </cell>
          <cell r="V183">
            <v>1</v>
          </cell>
          <cell r="W183">
            <v>0</v>
          </cell>
          <cell r="X183">
            <v>0</v>
          </cell>
          <cell r="Y183">
            <v>0</v>
          </cell>
          <cell r="Z183">
            <v>0</v>
          </cell>
          <cell r="AA183">
            <v>4279545.1399999997</v>
          </cell>
          <cell r="AB183">
            <v>28725.72</v>
          </cell>
          <cell r="AC183">
            <v>28725.72</v>
          </cell>
          <cell r="AD183">
            <v>3</v>
          </cell>
          <cell r="AE183">
            <v>0</v>
          </cell>
          <cell r="AF183">
            <v>0</v>
          </cell>
          <cell r="AG183">
            <v>0</v>
          </cell>
          <cell r="AH183">
            <v>0</v>
          </cell>
          <cell r="AI183">
            <v>4256277.6500000004</v>
          </cell>
          <cell r="AJ183">
            <v>25537.66</v>
          </cell>
          <cell r="AK183">
            <v>25537.66</v>
          </cell>
          <cell r="AL183">
            <v>1</v>
          </cell>
          <cell r="AM183">
            <v>0</v>
          </cell>
          <cell r="AN183">
            <v>0</v>
          </cell>
          <cell r="AO183">
            <v>0</v>
          </cell>
          <cell r="AP183">
            <v>0</v>
          </cell>
          <cell r="AQ183">
            <v>4227967.17</v>
          </cell>
          <cell r="AR183">
            <v>23398.62</v>
          </cell>
          <cell r="AS183">
            <v>23398.62</v>
          </cell>
          <cell r="AT183">
            <v>3</v>
          </cell>
          <cell r="AU183">
            <v>0</v>
          </cell>
          <cell r="AV183">
            <v>0</v>
          </cell>
          <cell r="AW183">
            <v>0</v>
          </cell>
          <cell r="AX183">
            <v>0</v>
          </cell>
          <cell r="AY183">
            <v>4197427.41</v>
          </cell>
          <cell r="AZ183">
            <v>49334.15</v>
          </cell>
          <cell r="BA183">
            <v>49334.15</v>
          </cell>
          <cell r="BB183">
            <v>4</v>
          </cell>
          <cell r="BC183">
            <v>0</v>
          </cell>
          <cell r="BD183">
            <v>0</v>
          </cell>
          <cell r="BE183">
            <v>0</v>
          </cell>
          <cell r="BF183">
            <v>0</v>
          </cell>
          <cell r="BG183">
            <v>4169507.03</v>
          </cell>
          <cell r="BH183">
            <v>44665.13</v>
          </cell>
          <cell r="BI183">
            <v>44665.13</v>
          </cell>
          <cell r="BJ183">
            <v>4</v>
          </cell>
          <cell r="BK183">
            <v>0</v>
          </cell>
          <cell r="BL183">
            <v>0</v>
          </cell>
          <cell r="BM183">
            <v>0</v>
          </cell>
          <cell r="BN183">
            <v>0</v>
          </cell>
          <cell r="BO183">
            <v>4069383.58</v>
          </cell>
          <cell r="BP183">
            <v>26200.14</v>
          </cell>
          <cell r="BQ183">
            <v>26200.14</v>
          </cell>
          <cell r="BR183">
            <v>3</v>
          </cell>
          <cell r="BS183">
            <v>0</v>
          </cell>
          <cell r="BT183">
            <v>0</v>
          </cell>
          <cell r="BU183">
            <v>0</v>
          </cell>
          <cell r="BV183">
            <v>0</v>
          </cell>
          <cell r="BW183">
            <v>3969451.78</v>
          </cell>
          <cell r="BX183">
            <v>18270.349999999999</v>
          </cell>
          <cell r="BY183">
            <v>18270.349999999999</v>
          </cell>
          <cell r="BZ183">
            <v>2</v>
          </cell>
          <cell r="CA183">
            <v>0</v>
          </cell>
          <cell r="CB183">
            <v>0</v>
          </cell>
          <cell r="CC183">
            <v>0</v>
          </cell>
          <cell r="CD183">
            <v>0</v>
          </cell>
          <cell r="CE183">
            <v>4021106.08</v>
          </cell>
          <cell r="CF183">
            <v>38228.050000000003</v>
          </cell>
          <cell r="CG183">
            <v>38228.050000000003</v>
          </cell>
          <cell r="CH183">
            <v>0</v>
          </cell>
          <cell r="CI183">
            <v>0</v>
          </cell>
          <cell r="CJ183">
            <v>0</v>
          </cell>
          <cell r="CK183">
            <v>0</v>
          </cell>
          <cell r="CL183">
            <v>0</v>
          </cell>
          <cell r="CM183">
            <v>3970275.18</v>
          </cell>
          <cell r="CN183">
            <v>33176.28</v>
          </cell>
          <cell r="CO183">
            <v>33176.28</v>
          </cell>
          <cell r="CP183">
            <v>4</v>
          </cell>
          <cell r="CQ183">
            <v>0</v>
          </cell>
          <cell r="CR183">
            <v>0</v>
          </cell>
          <cell r="CS183">
            <v>0</v>
          </cell>
          <cell r="CT183">
            <v>0</v>
          </cell>
          <cell r="CU183">
            <v>3920507.26</v>
          </cell>
          <cell r="CV183">
            <v>44683.05</v>
          </cell>
          <cell r="CW183">
            <v>44683.05</v>
          </cell>
          <cell r="CX183">
            <v>4</v>
          </cell>
          <cell r="CY183">
            <v>0</v>
          </cell>
          <cell r="CZ183">
            <v>0</v>
          </cell>
          <cell r="DA183">
            <v>0</v>
          </cell>
          <cell r="DB183">
            <v>0</v>
          </cell>
          <cell r="DC183">
            <v>3871130.21</v>
          </cell>
          <cell r="DD183">
            <v>15908.75</v>
          </cell>
          <cell r="DE183">
            <v>15908.75</v>
          </cell>
          <cell r="DF183">
            <v>4</v>
          </cell>
          <cell r="DG183">
            <v>0</v>
          </cell>
          <cell r="DH183">
            <v>0</v>
          </cell>
          <cell r="DI183">
            <v>0</v>
          </cell>
          <cell r="DJ183">
            <v>0</v>
          </cell>
          <cell r="DY183" t="str">
            <v>normal/no action</v>
          </cell>
          <cell r="EA183" t="str">
            <v xml:space="preserve"> </v>
          </cell>
          <cell r="EB183" t="str">
            <v>normal/no action</v>
          </cell>
          <cell r="ED183" t="str">
            <v xml:space="preserve"> </v>
          </cell>
          <cell r="EE183" t="str">
            <v>normal/no action</v>
          </cell>
          <cell r="EG183" t="str">
            <v xml:space="preserve"> </v>
          </cell>
          <cell r="EH183" t="str">
            <v>normal/no action</v>
          </cell>
          <cell r="EJ183" t="str">
            <v xml:space="preserve"> </v>
          </cell>
          <cell r="EK183" t="str">
            <v>normal/no action</v>
          </cell>
          <cell r="EM183" t="str">
            <v xml:space="preserve"> </v>
          </cell>
          <cell r="EN183" t="str">
            <v>normal/no action</v>
          </cell>
          <cell r="EP183" t="str">
            <v>ผ่อนชำระปกติ (เป็นค่างวดค้างเก่า)</v>
          </cell>
          <cell r="EQ183" t="str">
            <v>normal/no action</v>
          </cell>
          <cell r="ES183" t="str">
            <v>ผ่อนชำระปกติ (เป็นค่างวดค้างเก่า)</v>
          </cell>
          <cell r="ET183" t="str">
            <v>normal/no action</v>
          </cell>
          <cell r="EV183" t="str">
            <v>ผ่อนชำระปกติ (เป็นค่างวดค้างเก่า)</v>
          </cell>
          <cell r="EW183" t="str">
            <v>normal/no action</v>
          </cell>
          <cell r="EY183" t="str">
            <v>ผ่อนชำระปกติ (เป็นค่างวดค้างเก่า)</v>
          </cell>
          <cell r="EZ183" t="str">
            <v>normal/no action</v>
          </cell>
          <cell r="FB183" t="str">
            <v>ผ่อนชำระปกติ (เป็นค่างวดค้างเก่า)</v>
          </cell>
          <cell r="FC183" t="str">
            <v>normal/no action</v>
          </cell>
          <cell r="FE183" t="str">
            <v>ผ่อนชำระปกติ (เป็นค่างวดค้างเก่า)</v>
          </cell>
          <cell r="FF183" t="str">
            <v>normal/no action</v>
          </cell>
          <cell r="FH183" t="str">
            <v>ผ่อนชำระปกติ (เป็นค่างวดค้างเก่า)</v>
          </cell>
          <cell r="FI183" t="str">
            <v>normal/no action</v>
          </cell>
          <cell r="FK183" t="str">
            <v>ผ่อนชำระปกติ (เป็นค่างวดค้างเก่า)</v>
          </cell>
        </row>
        <row r="184">
          <cell r="B184" t="str">
            <v>001-00000933-3</v>
          </cell>
          <cell r="C184" t="str">
            <v>b</v>
          </cell>
          <cell r="D184" t="str">
            <v xml:space="preserve">นาง มณีวรรณ สนธิธรรม </v>
          </cell>
          <cell r="E184" t="str">
            <v>normal/no action</v>
          </cell>
          <cell r="H184">
            <v>38027</v>
          </cell>
          <cell r="I184">
            <v>5766000</v>
          </cell>
          <cell r="J184">
            <v>4612800</v>
          </cell>
          <cell r="AQ184">
            <v>1100000</v>
          </cell>
          <cell r="AR184">
            <v>3923.29</v>
          </cell>
          <cell r="AS184">
            <v>3923.29</v>
          </cell>
          <cell r="AT184">
            <v>0</v>
          </cell>
          <cell r="AU184">
            <v>0</v>
          </cell>
          <cell r="AV184">
            <v>0</v>
          </cell>
          <cell r="AW184">
            <v>0</v>
          </cell>
          <cell r="AX184">
            <v>0</v>
          </cell>
          <cell r="AY184">
            <v>1600000</v>
          </cell>
          <cell r="AZ184">
            <v>9029.33</v>
          </cell>
          <cell r="BA184">
            <v>9029.33</v>
          </cell>
          <cell r="BB184">
            <v>1</v>
          </cell>
          <cell r="BC184">
            <v>0</v>
          </cell>
          <cell r="BD184">
            <v>0</v>
          </cell>
          <cell r="BE184">
            <v>0</v>
          </cell>
          <cell r="BF184">
            <v>0</v>
          </cell>
          <cell r="BG184">
            <v>2100000</v>
          </cell>
          <cell r="BH184">
            <v>13145.76</v>
          </cell>
          <cell r="BI184">
            <v>13145.76</v>
          </cell>
          <cell r="BJ184">
            <v>1</v>
          </cell>
          <cell r="BK184">
            <v>0</v>
          </cell>
          <cell r="BL184">
            <v>0</v>
          </cell>
          <cell r="BM184">
            <v>0</v>
          </cell>
          <cell r="BN184">
            <v>0</v>
          </cell>
          <cell r="BO184">
            <v>2600000</v>
          </cell>
          <cell r="BP184">
            <v>16619.73</v>
          </cell>
          <cell r="BQ184">
            <v>16619.73</v>
          </cell>
          <cell r="BR184">
            <v>1</v>
          </cell>
          <cell r="BS184">
            <v>0</v>
          </cell>
          <cell r="BT184">
            <v>0</v>
          </cell>
          <cell r="BU184">
            <v>0</v>
          </cell>
          <cell r="BV184">
            <v>0</v>
          </cell>
          <cell r="BW184">
            <v>3100000</v>
          </cell>
          <cell r="BX184">
            <v>18104.66</v>
          </cell>
          <cell r="BY184">
            <v>18104.66</v>
          </cell>
          <cell r="BZ184">
            <v>1</v>
          </cell>
          <cell r="CA184">
            <v>0</v>
          </cell>
          <cell r="CB184">
            <v>0</v>
          </cell>
          <cell r="CC184">
            <v>0</v>
          </cell>
          <cell r="CD184">
            <v>0</v>
          </cell>
          <cell r="CE184">
            <v>3100000</v>
          </cell>
          <cell r="CF184">
            <v>38488.22</v>
          </cell>
          <cell r="CG184">
            <v>38488.22</v>
          </cell>
          <cell r="CH184">
            <v>2</v>
          </cell>
          <cell r="CI184">
            <v>0</v>
          </cell>
          <cell r="CJ184">
            <v>0</v>
          </cell>
          <cell r="CK184">
            <v>0</v>
          </cell>
          <cell r="CL184">
            <v>0</v>
          </cell>
          <cell r="CM184">
            <v>3600000</v>
          </cell>
          <cell r="CN184">
            <v>61633.42</v>
          </cell>
          <cell r="CO184">
            <v>61633.42</v>
          </cell>
          <cell r="CP184">
            <v>3</v>
          </cell>
          <cell r="CQ184">
            <v>0</v>
          </cell>
          <cell r="CR184">
            <v>0</v>
          </cell>
          <cell r="CS184">
            <v>0</v>
          </cell>
          <cell r="CT184">
            <v>0</v>
          </cell>
          <cell r="CU184">
            <v>3598899.17</v>
          </cell>
          <cell r="CV184">
            <v>28396.79</v>
          </cell>
          <cell r="CW184">
            <v>28396.79</v>
          </cell>
          <cell r="CX184">
            <v>1</v>
          </cell>
          <cell r="CY184">
            <v>0</v>
          </cell>
          <cell r="CZ184">
            <v>0</v>
          </cell>
          <cell r="DA184">
            <v>0</v>
          </cell>
          <cell r="DB184">
            <v>0</v>
          </cell>
          <cell r="DC184">
            <v>3998899.17</v>
          </cell>
          <cell r="DD184">
            <v>53726.3</v>
          </cell>
          <cell r="DE184">
            <v>53726.3</v>
          </cell>
          <cell r="DF184">
            <v>2</v>
          </cell>
          <cell r="DG184">
            <v>0</v>
          </cell>
          <cell r="DH184">
            <v>0</v>
          </cell>
          <cell r="DI184">
            <v>0</v>
          </cell>
          <cell r="DJ184">
            <v>0</v>
          </cell>
          <cell r="EK184" t="str">
            <v>normal/no action</v>
          </cell>
          <cell r="EN184" t="str">
            <v>normal/no action</v>
          </cell>
          <cell r="EQ184" t="str">
            <v>normal/no action</v>
          </cell>
          <cell r="ET184" t="str">
            <v>normal/no action</v>
          </cell>
          <cell r="EW184" t="str">
            <v>normal/no action</v>
          </cell>
          <cell r="EZ184" t="str">
            <v>normal/no action</v>
          </cell>
          <cell r="FC184" t="str">
            <v>normal/no action</v>
          </cell>
          <cell r="FF184" t="str">
            <v>normal/no action</v>
          </cell>
          <cell r="FI184" t="str">
            <v>normal/no action</v>
          </cell>
        </row>
        <row r="185">
          <cell r="B185" t="str">
            <v>001-00000931-5</v>
          </cell>
          <cell r="C185" t="str">
            <v>h</v>
          </cell>
          <cell r="D185" t="str">
            <v>นาย วาสิษฐ์ สุขารมณ์ ,นางวิสุทธา  สุขารมณ์</v>
          </cell>
          <cell r="E185" t="str">
            <v>normal/no action</v>
          </cell>
          <cell r="H185">
            <v>38042</v>
          </cell>
          <cell r="I185">
            <v>5300000</v>
          </cell>
          <cell r="J185">
            <v>4240000</v>
          </cell>
          <cell r="AI185">
            <v>4200000</v>
          </cell>
          <cell r="AJ185">
            <v>1377.37</v>
          </cell>
          <cell r="AK185">
            <v>1377.37</v>
          </cell>
          <cell r="AL185">
            <v>1</v>
          </cell>
          <cell r="AM185">
            <v>0</v>
          </cell>
          <cell r="AN185">
            <v>0</v>
          </cell>
          <cell r="AO185">
            <v>0</v>
          </cell>
          <cell r="AP185">
            <v>0</v>
          </cell>
          <cell r="AQ185">
            <v>4200000</v>
          </cell>
          <cell r="AR185">
            <v>15151.07</v>
          </cell>
          <cell r="AS185">
            <v>15151.07</v>
          </cell>
          <cell r="AT185">
            <v>1</v>
          </cell>
          <cell r="AU185">
            <v>0</v>
          </cell>
          <cell r="AV185">
            <v>0</v>
          </cell>
          <cell r="AW185">
            <v>0</v>
          </cell>
          <cell r="AX185">
            <v>0</v>
          </cell>
          <cell r="AY185">
            <v>4162136.75</v>
          </cell>
          <cell r="AZ185">
            <v>1819.94</v>
          </cell>
          <cell r="BA185">
            <v>1819.94</v>
          </cell>
          <cell r="BB185">
            <v>0</v>
          </cell>
          <cell r="BC185">
            <v>0</v>
          </cell>
          <cell r="BD185">
            <v>0</v>
          </cell>
          <cell r="BE185">
            <v>0</v>
          </cell>
          <cell r="BF185">
            <v>0</v>
          </cell>
          <cell r="BG185">
            <v>4162136.75</v>
          </cell>
          <cell r="BH185">
            <v>15469.46</v>
          </cell>
          <cell r="BI185">
            <v>15469.46</v>
          </cell>
          <cell r="BJ185">
            <v>1</v>
          </cell>
          <cell r="BK185">
            <v>0</v>
          </cell>
          <cell r="BL185">
            <v>0</v>
          </cell>
          <cell r="BM185">
            <v>0</v>
          </cell>
          <cell r="BN185">
            <v>0</v>
          </cell>
          <cell r="BO185">
            <v>4144451.23</v>
          </cell>
          <cell r="BP185">
            <v>14497.63</v>
          </cell>
          <cell r="BQ185">
            <v>14497.63</v>
          </cell>
          <cell r="BR185">
            <v>1</v>
          </cell>
          <cell r="BS185">
            <v>0</v>
          </cell>
          <cell r="BT185">
            <v>0</v>
          </cell>
          <cell r="BU185">
            <v>0</v>
          </cell>
          <cell r="BV185">
            <v>0</v>
          </cell>
          <cell r="BW185">
            <v>4129873.27</v>
          </cell>
          <cell r="BX185">
            <v>10383.51</v>
          </cell>
          <cell r="BY185">
            <v>10383.51</v>
          </cell>
          <cell r="BZ185">
            <v>1</v>
          </cell>
          <cell r="CA185">
            <v>0</v>
          </cell>
          <cell r="CB185">
            <v>0</v>
          </cell>
          <cell r="CC185">
            <v>0</v>
          </cell>
          <cell r="CD185">
            <v>0</v>
          </cell>
          <cell r="CE185">
            <v>4087436.72</v>
          </cell>
          <cell r="CF185">
            <v>893.64</v>
          </cell>
          <cell r="CG185">
            <v>893.64</v>
          </cell>
          <cell r="CH185">
            <v>0</v>
          </cell>
          <cell r="CI185">
            <v>0</v>
          </cell>
          <cell r="CJ185">
            <v>0</v>
          </cell>
          <cell r="CK185">
            <v>0</v>
          </cell>
          <cell r="CL185">
            <v>0</v>
          </cell>
          <cell r="CM185">
            <v>4087436.72</v>
          </cell>
          <cell r="CN185">
            <v>14745.01</v>
          </cell>
          <cell r="CO185">
            <v>14745.01</v>
          </cell>
          <cell r="CP185">
            <v>0</v>
          </cell>
          <cell r="CQ185">
            <v>0</v>
          </cell>
          <cell r="CR185">
            <v>0</v>
          </cell>
          <cell r="CS185">
            <v>0</v>
          </cell>
          <cell r="CT185">
            <v>0</v>
          </cell>
          <cell r="CU185">
            <v>4068141.28</v>
          </cell>
          <cell r="CV185">
            <v>14675.41</v>
          </cell>
          <cell r="CW185">
            <v>14675.41</v>
          </cell>
          <cell r="CX185">
            <v>1</v>
          </cell>
          <cell r="CY185">
            <v>0</v>
          </cell>
          <cell r="CZ185">
            <v>0</v>
          </cell>
          <cell r="DA185">
            <v>0</v>
          </cell>
          <cell r="DB185">
            <v>0</v>
          </cell>
          <cell r="DC185">
            <v>4050116.69</v>
          </cell>
          <cell r="DD185">
            <v>13724.9</v>
          </cell>
          <cell r="DE185">
            <v>13724.9</v>
          </cell>
          <cell r="DF185">
            <v>1</v>
          </cell>
          <cell r="DG185">
            <v>0</v>
          </cell>
          <cell r="DH185">
            <v>0</v>
          </cell>
          <cell r="DI185">
            <v>0</v>
          </cell>
          <cell r="DJ185">
            <v>0</v>
          </cell>
          <cell r="EH185" t="str">
            <v>normal/no action</v>
          </cell>
          <cell r="EK185" t="str">
            <v>normal/no action</v>
          </cell>
          <cell r="EN185" t="str">
            <v>normal/no action</v>
          </cell>
          <cell r="EQ185" t="str">
            <v>normal/no action</v>
          </cell>
          <cell r="ET185" t="str">
            <v>normal/no action</v>
          </cell>
          <cell r="EW185" t="str">
            <v>normal/no action</v>
          </cell>
          <cell r="EZ185" t="str">
            <v>normal/no action</v>
          </cell>
          <cell r="FC185" t="str">
            <v>normal/no action</v>
          </cell>
          <cell r="FF185" t="str">
            <v>normal/no action</v>
          </cell>
          <cell r="FI185" t="str">
            <v>normal/no action</v>
          </cell>
        </row>
        <row r="186">
          <cell r="B186" t="str">
            <v>001-00000961-5</v>
          </cell>
          <cell r="C186" t="str">
            <v>b</v>
          </cell>
          <cell r="D186" t="str">
            <v>บริษัท ทิมอิน กรุ๊ป จำกัด</v>
          </cell>
          <cell r="E186" t="str">
            <v>normal/no action</v>
          </cell>
          <cell r="H186">
            <v>37935</v>
          </cell>
          <cell r="I186">
            <v>28883422.536935702</v>
          </cell>
          <cell r="J186">
            <v>23106738.029548563</v>
          </cell>
          <cell r="CM186">
            <v>3700000</v>
          </cell>
          <cell r="CN186">
            <v>11353.42</v>
          </cell>
          <cell r="CO186">
            <v>11353.42</v>
          </cell>
          <cell r="CP186">
            <v>0</v>
          </cell>
          <cell r="CQ186">
            <v>0</v>
          </cell>
          <cell r="CR186">
            <v>0</v>
          </cell>
          <cell r="CS186">
            <v>0</v>
          </cell>
          <cell r="CT186">
            <v>0</v>
          </cell>
          <cell r="CU186">
            <v>3700000</v>
          </cell>
          <cell r="CV186">
            <v>35682.18</v>
          </cell>
          <cell r="CW186">
            <v>35682.18</v>
          </cell>
          <cell r="CX186">
            <v>1</v>
          </cell>
          <cell r="CY186">
            <v>0</v>
          </cell>
          <cell r="CZ186">
            <v>0</v>
          </cell>
          <cell r="DA186">
            <v>0</v>
          </cell>
          <cell r="DB186">
            <v>0</v>
          </cell>
          <cell r="DC186">
            <v>4700000</v>
          </cell>
          <cell r="DD186">
            <v>13430.13</v>
          </cell>
          <cell r="DE186">
            <v>13430.13</v>
          </cell>
          <cell r="DF186">
            <v>0</v>
          </cell>
          <cell r="DG186">
            <v>0</v>
          </cell>
          <cell r="DH186">
            <v>0</v>
          </cell>
          <cell r="DI186">
            <v>0</v>
          </cell>
          <cell r="DJ186">
            <v>0</v>
          </cell>
          <cell r="FC186" t="str">
            <v>normal/no action</v>
          </cell>
          <cell r="FF186" t="str">
            <v>normal/no action</v>
          </cell>
          <cell r="FI186" t="str">
            <v>normal/no action</v>
          </cell>
        </row>
        <row r="187">
          <cell r="B187" t="str">
            <v>001-00000924-2</v>
          </cell>
          <cell r="C187" t="str">
            <v>h</v>
          </cell>
          <cell r="D187" t="str">
            <v xml:space="preserve">นาย วิชาธร สารอักษร </v>
          </cell>
          <cell r="E187" t="str">
            <v>normal/no action</v>
          </cell>
          <cell r="H187">
            <v>38033</v>
          </cell>
          <cell r="I187">
            <v>7000000</v>
          </cell>
          <cell r="J187">
            <v>5600000</v>
          </cell>
          <cell r="AI187">
            <v>5000000</v>
          </cell>
          <cell r="AJ187">
            <v>8745.2099999999991</v>
          </cell>
          <cell r="AK187">
            <v>8745.2099999999991</v>
          </cell>
          <cell r="AL187">
            <v>1</v>
          </cell>
          <cell r="AM187">
            <v>0</v>
          </cell>
          <cell r="AN187">
            <v>0</v>
          </cell>
          <cell r="AO187">
            <v>0</v>
          </cell>
          <cell r="AP187">
            <v>0</v>
          </cell>
          <cell r="AQ187">
            <v>4981583.57</v>
          </cell>
          <cell r="AR187">
            <v>6534.75</v>
          </cell>
          <cell r="AS187">
            <v>6534.75</v>
          </cell>
          <cell r="AT187">
            <v>0</v>
          </cell>
          <cell r="AU187">
            <v>0</v>
          </cell>
          <cell r="AV187">
            <v>0</v>
          </cell>
          <cell r="AW187">
            <v>0</v>
          </cell>
          <cell r="AX187">
            <v>0</v>
          </cell>
          <cell r="AY187">
            <v>4981583.57</v>
          </cell>
          <cell r="AZ187">
            <v>23416.17</v>
          </cell>
          <cell r="BA187">
            <v>23416.17</v>
          </cell>
          <cell r="BB187">
            <v>1</v>
          </cell>
          <cell r="BC187">
            <v>0</v>
          </cell>
          <cell r="BD187">
            <v>0</v>
          </cell>
          <cell r="BE187">
            <v>0</v>
          </cell>
          <cell r="BF187">
            <v>0</v>
          </cell>
          <cell r="BG187">
            <v>4969088.8600000003</v>
          </cell>
          <cell r="BH187">
            <v>15209.5</v>
          </cell>
          <cell r="BI187">
            <v>15209.5</v>
          </cell>
          <cell r="BJ187">
            <v>1</v>
          </cell>
          <cell r="BK187">
            <v>0</v>
          </cell>
          <cell r="BL187">
            <v>0</v>
          </cell>
          <cell r="BM187">
            <v>0</v>
          </cell>
          <cell r="BN187">
            <v>0</v>
          </cell>
          <cell r="BO187">
            <v>4969088.8600000003</v>
          </cell>
          <cell r="BP187">
            <v>36132.769999999997</v>
          </cell>
          <cell r="BQ187">
            <v>36132.769999999997</v>
          </cell>
          <cell r="BR187">
            <v>2</v>
          </cell>
          <cell r="BS187">
            <v>0</v>
          </cell>
          <cell r="BT187">
            <v>0</v>
          </cell>
          <cell r="BU187">
            <v>0</v>
          </cell>
          <cell r="BV187">
            <v>0</v>
          </cell>
          <cell r="BW187">
            <v>4969088.8600000003</v>
          </cell>
          <cell r="BX187">
            <v>87980.1</v>
          </cell>
          <cell r="BY187">
            <v>87980.1</v>
          </cell>
          <cell r="BZ187">
            <v>3</v>
          </cell>
          <cell r="CA187">
            <v>0</v>
          </cell>
          <cell r="CB187">
            <v>0</v>
          </cell>
          <cell r="CC187">
            <v>0</v>
          </cell>
          <cell r="CD187">
            <v>0</v>
          </cell>
          <cell r="CE187">
            <v>4969088.8600000003</v>
          </cell>
          <cell r="CF187">
            <v>165579.57</v>
          </cell>
          <cell r="CG187">
            <v>99133.322757000016</v>
          </cell>
          <cell r="CH187">
            <v>4</v>
          </cell>
          <cell r="CI187">
            <v>0</v>
          </cell>
          <cell r="CJ187">
            <v>0</v>
          </cell>
          <cell r="CK187">
            <v>0</v>
          </cell>
          <cell r="CL187">
            <v>0</v>
          </cell>
          <cell r="CM187">
            <v>4923272.41</v>
          </cell>
          <cell r="CN187">
            <v>20730.349999999999</v>
          </cell>
          <cell r="CO187">
            <v>20730.349999999999</v>
          </cell>
          <cell r="CP187">
            <v>4</v>
          </cell>
          <cell r="CQ187">
            <v>0</v>
          </cell>
          <cell r="CR187">
            <v>0</v>
          </cell>
          <cell r="CS187">
            <v>0</v>
          </cell>
          <cell r="CT187">
            <v>0</v>
          </cell>
          <cell r="CU187">
            <v>4919122.0999999996</v>
          </cell>
          <cell r="CV187">
            <v>12109.13</v>
          </cell>
          <cell r="CW187">
            <v>12109.13</v>
          </cell>
          <cell r="CX187">
            <v>2</v>
          </cell>
          <cell r="CY187">
            <v>0</v>
          </cell>
          <cell r="CZ187">
            <v>0</v>
          </cell>
          <cell r="DA187">
            <v>0</v>
          </cell>
          <cell r="DB187">
            <v>0</v>
          </cell>
          <cell r="DC187">
            <v>4919122.0999999996</v>
          </cell>
          <cell r="DD187">
            <v>63435.11</v>
          </cell>
          <cell r="DE187">
            <v>63435.11</v>
          </cell>
          <cell r="DF187">
            <v>3</v>
          </cell>
          <cell r="DG187">
            <v>0</v>
          </cell>
          <cell r="DH187">
            <v>0</v>
          </cell>
          <cell r="DI187">
            <v>0</v>
          </cell>
          <cell r="DJ187">
            <v>0</v>
          </cell>
          <cell r="EH187" t="str">
            <v>normal/no action</v>
          </cell>
          <cell r="EK187" t="str">
            <v>normal/no action</v>
          </cell>
          <cell r="EN187" t="str">
            <v>normal/no action</v>
          </cell>
          <cell r="EQ187" t="str">
            <v>normal/no action</v>
          </cell>
          <cell r="ET187" t="str">
            <v>normal/no action</v>
          </cell>
          <cell r="EW187" t="str">
            <v>normal/no action</v>
          </cell>
          <cell r="EZ187" t="str">
            <v>normal/no action</v>
          </cell>
          <cell r="FC187" t="str">
            <v>normal/no action</v>
          </cell>
          <cell r="FF187" t="str">
            <v>normal/no action</v>
          </cell>
          <cell r="FI187" t="str">
            <v>normal/no action</v>
          </cell>
        </row>
        <row r="188">
          <cell r="B188" t="str">
            <v>001-00000916-0</v>
          </cell>
          <cell r="C188" t="str">
            <v>b</v>
          </cell>
          <cell r="D188" t="str">
            <v>บริษัท ทิมอิน กรุ๊ป จำกัด</v>
          </cell>
          <cell r="E188" t="str">
            <v>normal/no action</v>
          </cell>
          <cell r="H188">
            <v>37935</v>
          </cell>
          <cell r="I188">
            <v>30727045.252059259</v>
          </cell>
          <cell r="J188">
            <v>24581636.201647408</v>
          </cell>
          <cell r="S188">
            <v>5000000</v>
          </cell>
          <cell r="T188">
            <v>19726.03</v>
          </cell>
          <cell r="U188">
            <v>19726.03</v>
          </cell>
          <cell r="V188">
            <v>1</v>
          </cell>
          <cell r="W188">
            <v>0</v>
          </cell>
          <cell r="X188">
            <v>0</v>
          </cell>
          <cell r="Y188">
            <v>0</v>
          </cell>
          <cell r="Z188">
            <v>0</v>
          </cell>
          <cell r="AA188">
            <v>5000000</v>
          </cell>
          <cell r="AB188">
            <v>10958.91</v>
          </cell>
          <cell r="AC188">
            <v>10958.91</v>
          </cell>
          <cell r="AD188">
            <v>0</v>
          </cell>
          <cell r="AE188">
            <v>0</v>
          </cell>
          <cell r="AF188">
            <v>0</v>
          </cell>
          <cell r="AG188">
            <v>0</v>
          </cell>
          <cell r="AH188">
            <v>0</v>
          </cell>
          <cell r="AI188">
            <v>5000000</v>
          </cell>
          <cell r="AJ188">
            <v>10958.9</v>
          </cell>
          <cell r="AK188">
            <v>10958.9</v>
          </cell>
          <cell r="AL188">
            <v>3</v>
          </cell>
          <cell r="AM188">
            <v>0</v>
          </cell>
          <cell r="AN188">
            <v>0</v>
          </cell>
          <cell r="AO188">
            <v>0</v>
          </cell>
          <cell r="AP188">
            <v>0</v>
          </cell>
          <cell r="AQ188">
            <v>5000000</v>
          </cell>
          <cell r="AR188">
            <v>20821.919999999998</v>
          </cell>
          <cell r="AS188">
            <v>20821.919999999998</v>
          </cell>
          <cell r="AT188">
            <v>0</v>
          </cell>
          <cell r="AU188">
            <v>0</v>
          </cell>
          <cell r="AV188">
            <v>0</v>
          </cell>
          <cell r="AW188">
            <v>0</v>
          </cell>
          <cell r="AX188">
            <v>0</v>
          </cell>
          <cell r="AY188">
            <v>5000000</v>
          </cell>
          <cell r="AZ188">
            <v>6575.34</v>
          </cell>
          <cell r="BA188">
            <v>6575.34</v>
          </cell>
          <cell r="BB188">
            <v>0</v>
          </cell>
          <cell r="BC188">
            <v>0</v>
          </cell>
          <cell r="BD188">
            <v>0</v>
          </cell>
          <cell r="BE188">
            <v>0</v>
          </cell>
          <cell r="BF188">
            <v>0</v>
          </cell>
          <cell r="BG188">
            <v>5000000</v>
          </cell>
          <cell r="BH188">
            <v>39452.050000000003</v>
          </cell>
          <cell r="BI188">
            <v>39452.050000000003</v>
          </cell>
          <cell r="BJ188">
            <v>1</v>
          </cell>
          <cell r="BK188">
            <v>0</v>
          </cell>
          <cell r="BL188">
            <v>0</v>
          </cell>
          <cell r="BM188">
            <v>0</v>
          </cell>
          <cell r="BN188">
            <v>0</v>
          </cell>
          <cell r="BO188">
            <v>5000000</v>
          </cell>
          <cell r="BP188">
            <v>28493.15</v>
          </cell>
          <cell r="BQ188">
            <v>28493.15</v>
          </cell>
          <cell r="BR188">
            <v>0</v>
          </cell>
          <cell r="BS188">
            <v>0</v>
          </cell>
          <cell r="BT188">
            <v>0</v>
          </cell>
          <cell r="BU188">
            <v>0</v>
          </cell>
          <cell r="BV188">
            <v>0</v>
          </cell>
          <cell r="BW188">
            <v>5000000</v>
          </cell>
          <cell r="BX188">
            <v>24109.59</v>
          </cell>
          <cell r="BY188">
            <v>24109.59</v>
          </cell>
          <cell r="BZ188">
            <v>0</v>
          </cell>
          <cell r="CA188">
            <v>0</v>
          </cell>
          <cell r="CB188">
            <v>0</v>
          </cell>
          <cell r="CC188">
            <v>0</v>
          </cell>
          <cell r="CD188">
            <v>0</v>
          </cell>
          <cell r="CE188">
            <v>5000000</v>
          </cell>
          <cell r="CF188">
            <v>16438.36</v>
          </cell>
          <cell r="CG188">
            <v>16438.36</v>
          </cell>
          <cell r="CH188">
            <v>0</v>
          </cell>
          <cell r="CI188">
            <v>0</v>
          </cell>
          <cell r="CJ188">
            <v>0</v>
          </cell>
          <cell r="CK188">
            <v>0</v>
          </cell>
          <cell r="CL188">
            <v>0</v>
          </cell>
          <cell r="CM188">
            <v>5000000</v>
          </cell>
          <cell r="CN188">
            <v>15342.46</v>
          </cell>
          <cell r="CO188">
            <v>15342.46</v>
          </cell>
          <cell r="CP188">
            <v>0</v>
          </cell>
          <cell r="CQ188">
            <v>0</v>
          </cell>
          <cell r="CR188">
            <v>0</v>
          </cell>
          <cell r="CS188">
            <v>0</v>
          </cell>
          <cell r="CT188">
            <v>0</v>
          </cell>
          <cell r="CU188">
            <v>5000000</v>
          </cell>
          <cell r="CV188">
            <v>9863.01</v>
          </cell>
          <cell r="CW188">
            <v>9863.01</v>
          </cell>
          <cell r="CX188">
            <v>0</v>
          </cell>
          <cell r="CY188">
            <v>0</v>
          </cell>
          <cell r="CZ188">
            <v>0</v>
          </cell>
          <cell r="DA188">
            <v>0</v>
          </cell>
          <cell r="DB188">
            <v>0</v>
          </cell>
          <cell r="DC188">
            <v>5000000</v>
          </cell>
          <cell r="DD188">
            <v>17534.240000000002</v>
          </cell>
          <cell r="DE188">
            <v>17534.240000000002</v>
          </cell>
          <cell r="DF188">
            <v>0</v>
          </cell>
          <cell r="DG188">
            <v>0</v>
          </cell>
          <cell r="DH188">
            <v>0</v>
          </cell>
          <cell r="DI188">
            <v>0</v>
          </cell>
          <cell r="DJ188">
            <v>0</v>
          </cell>
          <cell r="EB188" t="str">
            <v>normal/no action</v>
          </cell>
          <cell r="EE188" t="str">
            <v>normal/no action</v>
          </cell>
          <cell r="EH188" t="str">
            <v>normal/no action</v>
          </cell>
          <cell r="EK188" t="str">
            <v>normal/no action</v>
          </cell>
          <cell r="EN188" t="str">
            <v>normal/no action</v>
          </cell>
          <cell r="EQ188" t="str">
            <v>normal/no action</v>
          </cell>
          <cell r="ET188" t="str">
            <v>normal/no action</v>
          </cell>
          <cell r="EW188" t="str">
            <v>normal/no action</v>
          </cell>
          <cell r="EZ188" t="str">
            <v>normal/no action</v>
          </cell>
          <cell r="FC188" t="str">
            <v>normal/no action</v>
          </cell>
          <cell r="FF188" t="str">
            <v>normal/no action</v>
          </cell>
          <cell r="FI188" t="str">
            <v>normal/no action</v>
          </cell>
        </row>
        <row r="189">
          <cell r="B189" t="str">
            <v>001-00000837-6</v>
          </cell>
          <cell r="C189" t="str">
            <v>b</v>
          </cell>
          <cell r="D189" t="str">
            <v>บริษัท จิราเฮ้าส์ จำกัด</v>
          </cell>
          <cell r="E189" t="str">
            <v>normal/no action</v>
          </cell>
          <cell r="F189">
            <v>200</v>
          </cell>
          <cell r="H189">
            <v>37069</v>
          </cell>
          <cell r="I189">
            <v>21401335.131937802</v>
          </cell>
          <cell r="J189">
            <v>12840801.079162681</v>
          </cell>
          <cell r="K189">
            <v>12845266.540000001</v>
          </cell>
          <cell r="L189">
            <v>63346.52</v>
          </cell>
          <cell r="M189">
            <v>63346.52</v>
          </cell>
          <cell r="N189">
            <v>2</v>
          </cell>
          <cell r="O189">
            <v>0</v>
          </cell>
          <cell r="P189">
            <v>0</v>
          </cell>
          <cell r="Q189">
            <v>0</v>
          </cell>
          <cell r="R189">
            <v>0</v>
          </cell>
          <cell r="S189">
            <v>12706501.510000002</v>
          </cell>
          <cell r="T189">
            <v>66839.679999999993</v>
          </cell>
          <cell r="U189">
            <v>66839.679999999993</v>
          </cell>
          <cell r="V189">
            <v>2</v>
          </cell>
          <cell r="W189">
            <v>0</v>
          </cell>
          <cell r="X189">
            <v>0</v>
          </cell>
          <cell r="Y189">
            <v>0</v>
          </cell>
          <cell r="Z189">
            <v>0</v>
          </cell>
          <cell r="AA189">
            <v>12569163.710000001</v>
          </cell>
          <cell r="AB189">
            <v>64051.08</v>
          </cell>
          <cell r="AC189">
            <v>64051.08</v>
          </cell>
          <cell r="AD189">
            <v>1</v>
          </cell>
          <cell r="AE189">
            <v>0</v>
          </cell>
          <cell r="AF189">
            <v>0</v>
          </cell>
          <cell r="AG189">
            <v>0</v>
          </cell>
          <cell r="AH189">
            <v>0</v>
          </cell>
          <cell r="AI189">
            <v>12447677.940000001</v>
          </cell>
          <cell r="AJ189">
            <v>49108.65</v>
          </cell>
          <cell r="AK189">
            <v>49108.65</v>
          </cell>
          <cell r="AL189">
            <v>2</v>
          </cell>
          <cell r="AM189">
            <v>0</v>
          </cell>
          <cell r="AN189">
            <v>0</v>
          </cell>
          <cell r="AO189">
            <v>0</v>
          </cell>
          <cell r="AP189">
            <v>0</v>
          </cell>
          <cell r="AQ189">
            <v>12311109.950000001</v>
          </cell>
          <cell r="AR189">
            <v>46546.12</v>
          </cell>
          <cell r="AS189">
            <v>46546.12</v>
          </cell>
          <cell r="AT189">
            <v>1</v>
          </cell>
          <cell r="AU189">
            <v>0</v>
          </cell>
          <cell r="AV189">
            <v>0</v>
          </cell>
          <cell r="AW189">
            <v>0</v>
          </cell>
          <cell r="AX189">
            <v>0</v>
          </cell>
          <cell r="AY189">
            <v>12167774.789999999</v>
          </cell>
          <cell r="AZ189">
            <v>52004.73</v>
          </cell>
          <cell r="BA189">
            <v>52004.73</v>
          </cell>
          <cell r="BB189">
            <v>1</v>
          </cell>
          <cell r="BC189">
            <v>0</v>
          </cell>
          <cell r="BD189">
            <v>0</v>
          </cell>
          <cell r="BE189">
            <v>0</v>
          </cell>
          <cell r="BF189">
            <v>0</v>
          </cell>
          <cell r="BG189">
            <v>12031780.609999999</v>
          </cell>
          <cell r="BH189">
            <v>53401.32</v>
          </cell>
          <cell r="BI189">
            <v>53401.32</v>
          </cell>
          <cell r="BJ189">
            <v>2</v>
          </cell>
          <cell r="BK189">
            <v>0</v>
          </cell>
          <cell r="BL189">
            <v>0</v>
          </cell>
          <cell r="BM189">
            <v>0</v>
          </cell>
          <cell r="BN189">
            <v>0</v>
          </cell>
          <cell r="BO189">
            <v>11869137.58</v>
          </cell>
          <cell r="BP189">
            <v>57232.01</v>
          </cell>
          <cell r="BQ189">
            <v>57232.01</v>
          </cell>
          <cell r="BR189">
            <v>2</v>
          </cell>
          <cell r="BS189">
            <v>0</v>
          </cell>
          <cell r="BT189">
            <v>0</v>
          </cell>
          <cell r="BU189">
            <v>0</v>
          </cell>
          <cell r="BV189">
            <v>0</v>
          </cell>
          <cell r="BW189">
            <v>11707670.310000001</v>
          </cell>
          <cell r="BX189">
            <v>58377.98</v>
          </cell>
          <cell r="BY189">
            <v>58377.98</v>
          </cell>
          <cell r="BZ189">
            <v>2</v>
          </cell>
          <cell r="CA189">
            <v>0</v>
          </cell>
          <cell r="CB189">
            <v>0</v>
          </cell>
          <cell r="CC189">
            <v>0</v>
          </cell>
          <cell r="CD189">
            <v>0</v>
          </cell>
          <cell r="CE189">
            <v>11549255.869999999</v>
          </cell>
          <cell r="CF189">
            <v>53158.21</v>
          </cell>
          <cell r="CG189">
            <v>53158.21</v>
          </cell>
          <cell r="CH189">
            <v>0</v>
          </cell>
          <cell r="CI189">
            <v>0</v>
          </cell>
          <cell r="CJ189">
            <v>0</v>
          </cell>
          <cell r="CK189">
            <v>0</v>
          </cell>
          <cell r="CL189">
            <v>0</v>
          </cell>
          <cell r="CM189">
            <v>11384312.59</v>
          </cell>
          <cell r="CN189">
            <v>56765.61</v>
          </cell>
          <cell r="CO189">
            <v>56765.61</v>
          </cell>
          <cell r="CP189">
            <v>2</v>
          </cell>
          <cell r="CQ189">
            <v>0</v>
          </cell>
          <cell r="CR189">
            <v>0</v>
          </cell>
          <cell r="CS189">
            <v>0</v>
          </cell>
          <cell r="CT189">
            <v>0</v>
          </cell>
          <cell r="CU189">
            <v>11222325.800000001</v>
          </cell>
          <cell r="CV189">
            <v>53498.21</v>
          </cell>
          <cell r="CW189">
            <v>53498.21</v>
          </cell>
          <cell r="CX189">
            <v>2</v>
          </cell>
          <cell r="CY189">
            <v>0</v>
          </cell>
          <cell r="CZ189">
            <v>0</v>
          </cell>
          <cell r="DA189">
            <v>0</v>
          </cell>
          <cell r="DB189">
            <v>0</v>
          </cell>
          <cell r="DC189">
            <v>11061358.310000001</v>
          </cell>
          <cell r="DD189">
            <v>51518.66</v>
          </cell>
          <cell r="DE189">
            <v>51518.66</v>
          </cell>
          <cell r="DF189">
            <v>2</v>
          </cell>
          <cell r="DG189">
            <v>0</v>
          </cell>
          <cell r="DH189">
            <v>0</v>
          </cell>
          <cell r="DI189">
            <v>0</v>
          </cell>
          <cell r="DJ189">
            <v>0</v>
          </cell>
          <cell r="DY189" t="str">
            <v>normal/no action</v>
          </cell>
          <cell r="EA189" t="str">
            <v xml:space="preserve"> </v>
          </cell>
          <cell r="EB189" t="str">
            <v>normal/no action</v>
          </cell>
          <cell r="ED189" t="str">
            <v xml:space="preserve"> </v>
          </cell>
          <cell r="EE189" t="str">
            <v>normal/no action</v>
          </cell>
          <cell r="EG189" t="str">
            <v xml:space="preserve"> </v>
          </cell>
          <cell r="EH189" t="str">
            <v>normal/no action</v>
          </cell>
          <cell r="EJ189" t="str">
            <v xml:space="preserve"> </v>
          </cell>
          <cell r="EK189" t="str">
            <v>normal/no action</v>
          </cell>
          <cell r="EM189" t="str">
            <v xml:space="preserve"> </v>
          </cell>
          <cell r="EN189" t="str">
            <v>normal/no action</v>
          </cell>
          <cell r="EP189" t="str">
            <v>ผ่อนชำระปกติ (เป็นค่างวดค้างเก่า)</v>
          </cell>
          <cell r="EQ189" t="str">
            <v>normal/no action</v>
          </cell>
          <cell r="ES189" t="str">
            <v>ผ่อนชำระปกติ (เป็นค่างวดค้างเก่า)</v>
          </cell>
          <cell r="ET189" t="str">
            <v>normal/no action</v>
          </cell>
          <cell r="EV189" t="str">
            <v>ผ่อนชำระปกติ (เป็นค่างวดค้างเก่า)</v>
          </cell>
          <cell r="EW189" t="str">
            <v>normal/no action</v>
          </cell>
          <cell r="EY189" t="str">
            <v>ผ่อนชำระปกติ (เป็นค่างวดค้างเก่า)</v>
          </cell>
          <cell r="EZ189" t="str">
            <v>normal/no action</v>
          </cell>
          <cell r="FB189" t="str">
            <v>ผ่อนชำระปกติ (เป็นค่างวดค้างเก่า)</v>
          </cell>
          <cell r="FC189" t="str">
            <v>normal/no action</v>
          </cell>
          <cell r="FE189" t="str">
            <v>ผ่อนชำระปกติ (เป็นค่างวดค้างเก่า)</v>
          </cell>
          <cell r="FF189" t="str">
            <v>normal/no action</v>
          </cell>
          <cell r="FH189" t="str">
            <v>ผ่อนชำระปกติ (เป็นค่างวดค้างเก่า)</v>
          </cell>
          <cell r="FI189" t="str">
            <v>normal/no action</v>
          </cell>
          <cell r="FK189" t="str">
            <v>ผ่อนชำระปกติ (เป็นค่างวดค้างเก่า)</v>
          </cell>
        </row>
        <row r="190">
          <cell r="B190" t="str">
            <v>001-00000465-8</v>
          </cell>
          <cell r="C190" t="str">
            <v>b</v>
          </cell>
          <cell r="D190" t="str">
            <v>บริษัท ดิสทริค ดิเวอลอปเม้นท์ 2000 (โตทับเที่ยง) จำกัด</v>
          </cell>
          <cell r="E190" t="str">
            <v>normal/no action</v>
          </cell>
          <cell r="F190">
            <v>300</v>
          </cell>
          <cell r="H190">
            <v>37327</v>
          </cell>
          <cell r="I190">
            <v>8853000</v>
          </cell>
          <cell r="J190">
            <v>7082400</v>
          </cell>
          <cell r="K190">
            <v>16081195.800000003</v>
          </cell>
          <cell r="L190">
            <v>28637.75</v>
          </cell>
          <cell r="M190">
            <v>28637.75</v>
          </cell>
          <cell r="N190">
            <v>1</v>
          </cell>
          <cell r="O190">
            <v>8998795.8000000026</v>
          </cell>
          <cell r="P190">
            <v>28637.75</v>
          </cell>
          <cell r="Q190">
            <v>0</v>
          </cell>
          <cell r="R190">
            <v>0</v>
          </cell>
          <cell r="S190">
            <v>16071094.520000003</v>
          </cell>
          <cell r="T190">
            <v>22015.200000000001</v>
          </cell>
          <cell r="U190">
            <v>22015.200000000001</v>
          </cell>
          <cell r="V190">
            <v>1</v>
          </cell>
          <cell r="W190">
            <v>8988694.5200000033</v>
          </cell>
          <cell r="X190">
            <v>22015.199999999255</v>
          </cell>
          <cell r="Y190">
            <v>0</v>
          </cell>
          <cell r="Z190">
            <v>0</v>
          </cell>
          <cell r="AA190">
            <v>16056543.160000004</v>
          </cell>
          <cell r="AB190">
            <v>15396.69</v>
          </cell>
          <cell r="AC190">
            <v>15396.69</v>
          </cell>
          <cell r="AD190">
            <v>0</v>
          </cell>
          <cell r="AE190">
            <v>8974143.1600000039</v>
          </cell>
          <cell r="AF190">
            <v>15396.689999999478</v>
          </cell>
          <cell r="AG190">
            <v>0</v>
          </cell>
          <cell r="AH190">
            <v>0</v>
          </cell>
          <cell r="AI190">
            <v>16035329.430000003</v>
          </cell>
          <cell r="AJ190">
            <v>19769.580000000002</v>
          </cell>
          <cell r="AK190">
            <v>19769.580000000002</v>
          </cell>
          <cell r="AL190">
            <v>1</v>
          </cell>
          <cell r="AM190">
            <v>10723529.430000003</v>
          </cell>
          <cell r="AN190">
            <v>19769.580000000075</v>
          </cell>
          <cell r="AO190">
            <v>0</v>
          </cell>
          <cell r="AP190">
            <v>0</v>
          </cell>
          <cell r="AQ190">
            <v>16009638.180000003</v>
          </cell>
          <cell r="AR190">
            <v>26317.21</v>
          </cell>
          <cell r="AS190">
            <v>26317.21</v>
          </cell>
          <cell r="AT190">
            <v>0</v>
          </cell>
          <cell r="AU190">
            <v>8927238.1800000034</v>
          </cell>
          <cell r="AV190">
            <v>26317.210000000894</v>
          </cell>
          <cell r="AW190">
            <v>0</v>
          </cell>
          <cell r="AX190">
            <v>0</v>
          </cell>
          <cell r="AY190">
            <v>15988238.109999999</v>
          </cell>
          <cell r="AZ190">
            <v>30662.37</v>
          </cell>
          <cell r="BA190">
            <v>30662.37</v>
          </cell>
          <cell r="BB190">
            <v>0</v>
          </cell>
          <cell r="BC190">
            <v>8905838.1099999994</v>
          </cell>
          <cell r="BD190">
            <v>30662.36999999918</v>
          </cell>
          <cell r="BE190">
            <v>0</v>
          </cell>
          <cell r="BF190">
            <v>0</v>
          </cell>
          <cell r="BG190">
            <v>15971133.359999999</v>
          </cell>
          <cell r="BH190">
            <v>28441.74</v>
          </cell>
          <cell r="BI190">
            <v>28441.74</v>
          </cell>
          <cell r="BJ190">
            <v>0</v>
          </cell>
          <cell r="BK190">
            <v>8888733.3599999994</v>
          </cell>
          <cell r="BL190">
            <v>28441.740000000224</v>
          </cell>
          <cell r="BM190">
            <v>0</v>
          </cell>
          <cell r="BN190">
            <v>0</v>
          </cell>
          <cell r="BO190">
            <v>15947392.5</v>
          </cell>
          <cell r="BP190">
            <v>34953.19</v>
          </cell>
          <cell r="BQ190">
            <v>34953.19</v>
          </cell>
          <cell r="BR190">
            <v>0</v>
          </cell>
          <cell r="BS190">
            <v>8864992.5</v>
          </cell>
          <cell r="BT190">
            <v>34953.189999999478</v>
          </cell>
          <cell r="BU190">
            <v>0</v>
          </cell>
          <cell r="BV190">
            <v>0</v>
          </cell>
          <cell r="BW190">
            <v>15936668.029999999</v>
          </cell>
          <cell r="BX190">
            <v>28380.37</v>
          </cell>
          <cell r="BY190">
            <v>28380.37</v>
          </cell>
          <cell r="BZ190">
            <v>0</v>
          </cell>
          <cell r="CA190">
            <v>8854268.0299999993</v>
          </cell>
          <cell r="CB190">
            <v>28380.36999999918</v>
          </cell>
          <cell r="CC190">
            <v>0</v>
          </cell>
          <cell r="CD190">
            <v>0</v>
          </cell>
          <cell r="CE190">
            <v>15910611.869999999</v>
          </cell>
          <cell r="CF190">
            <v>34872.57</v>
          </cell>
          <cell r="CG190">
            <v>34872.57</v>
          </cell>
          <cell r="CH190">
            <v>0</v>
          </cell>
          <cell r="CI190">
            <v>8828211.8699999992</v>
          </cell>
          <cell r="CJ190">
            <v>34872.570000000298</v>
          </cell>
          <cell r="CK190">
            <v>0</v>
          </cell>
          <cell r="CL190">
            <v>0</v>
          </cell>
          <cell r="CM190">
            <v>15890997.939999999</v>
          </cell>
          <cell r="CN190">
            <v>37006.43</v>
          </cell>
          <cell r="CO190">
            <v>37006.43</v>
          </cell>
          <cell r="CP190">
            <v>0</v>
          </cell>
          <cell r="CQ190">
            <v>0</v>
          </cell>
          <cell r="CR190">
            <v>0</v>
          </cell>
          <cell r="CS190">
            <v>0</v>
          </cell>
          <cell r="CT190">
            <v>0</v>
          </cell>
          <cell r="CU190">
            <v>15873480.26</v>
          </cell>
          <cell r="CV190">
            <v>34791.19</v>
          </cell>
          <cell r="CW190">
            <v>34791.19</v>
          </cell>
          <cell r="CX190">
            <v>0</v>
          </cell>
          <cell r="CY190">
            <v>0</v>
          </cell>
          <cell r="CZ190">
            <v>0</v>
          </cell>
          <cell r="DA190">
            <v>0</v>
          </cell>
          <cell r="DB190">
            <v>0</v>
          </cell>
          <cell r="DC190">
            <v>15855888.189999999</v>
          </cell>
          <cell r="DD190">
            <v>34752.629999999997</v>
          </cell>
          <cell r="DE190">
            <v>34752.629999999997</v>
          </cell>
          <cell r="DF190">
            <v>0</v>
          </cell>
          <cell r="DG190">
            <v>0</v>
          </cell>
          <cell r="DH190">
            <v>0</v>
          </cell>
          <cell r="DI190">
            <v>0</v>
          </cell>
          <cell r="DJ190">
            <v>0</v>
          </cell>
          <cell r="DY190" t="str">
            <v>normal/no action</v>
          </cell>
          <cell r="EA190" t="str">
            <v xml:space="preserve"> </v>
          </cell>
          <cell r="EB190" t="str">
            <v>normal/no action</v>
          </cell>
          <cell r="ED190" t="str">
            <v xml:space="preserve"> </v>
          </cell>
          <cell r="EE190" t="str">
            <v>normal/no action</v>
          </cell>
          <cell r="EG190" t="str">
            <v xml:space="preserve"> </v>
          </cell>
          <cell r="EH190" t="str">
            <v>normal/no action</v>
          </cell>
          <cell r="EJ190" t="str">
            <v xml:space="preserve"> </v>
          </cell>
          <cell r="EK190" t="str">
            <v>normal/no action</v>
          </cell>
          <cell r="EM190" t="str">
            <v xml:space="preserve"> </v>
          </cell>
          <cell r="EN190" t="str">
            <v>normal/no action</v>
          </cell>
          <cell r="EP190" t="str">
            <v>ครบกำหนดต้องผ่อนเพิ่มแล้ว สินเชื่อกำลังทำจ.ม.แจ้งให้เพิ่มการชำระตามเงื่อนไข</v>
          </cell>
          <cell r="EQ190" t="str">
            <v>normal/no action</v>
          </cell>
          <cell r="ES190" t="str">
            <v>ครบกำหนดต้องผ่อนเพิ่มแล้ว สินเชื่อกำลังทำจ.ม.แจ้งให้เพิ่มการชำระตามเงื่อนไข</v>
          </cell>
          <cell r="ET190" t="str">
            <v>normal/no action</v>
          </cell>
          <cell r="EV190" t="str">
            <v>ครบกำหนดต้องผ่อนเพิ่มแล้ว สินเชื่อกำลังทำจ.ม.แจ้งให้เพิ่มการชำระตามเงื่อนไข</v>
          </cell>
          <cell r="EW190" t="str">
            <v>normal/no action</v>
          </cell>
          <cell r="EY190" t="str">
            <v>ครบกำหนดต้องผ่อนเพิ่มแล้ว สินเชื่อกำลังทำจ.ม.แจ้งให้เพิ่มการชำระตามเงื่อนไข</v>
          </cell>
          <cell r="EZ190" t="str">
            <v>normal/no action</v>
          </cell>
          <cell r="FB190" t="str">
            <v>ครบกำหนดต้องผ่อนเพิ่มแล้ว สินเชื่อกำลังทำจ.ม.แจ้งให้เพิ่มการชำระตามเงื่อนไข</v>
          </cell>
          <cell r="FC190" t="str">
            <v>normal/no action</v>
          </cell>
          <cell r="FE190" t="str">
            <v>ครบกำหนดต้องผ่อนเพิ่มแล้ว สินเชื่อกำลังทำจ.ม.แจ้งให้เพิ่มการชำระตามเงื่อนไข</v>
          </cell>
          <cell r="FF190" t="str">
            <v>normal/no action</v>
          </cell>
          <cell r="FH190" t="str">
            <v>ครบกำหนดต้องผ่อนเพิ่มแล้ว สินเชื่อกำลังทำจ.ม.แจ้งให้เพิ่มการชำระตามเงื่อนไข</v>
          </cell>
          <cell r="FI190" t="str">
            <v>normal/no action</v>
          </cell>
          <cell r="FK190" t="str">
            <v>ครบกำหนดต้องผ่อนเพิ่มแล้ว สินเชื่อกำลังทำจ.ม.แจ้งให้เพิ่มการชำระตามเงื่อนไข</v>
          </cell>
        </row>
        <row r="191">
          <cell r="B191" t="str">
            <v>001-00000935-1</v>
          </cell>
          <cell r="C191" t="str">
            <v>b</v>
          </cell>
          <cell r="D191" t="str">
            <v>บริษัท ศุภนิมิตร พร็อพเพอร์ตี้ จำกัด</v>
          </cell>
          <cell r="E191" t="str">
            <v>normal/no action</v>
          </cell>
          <cell r="H191">
            <v>37897</v>
          </cell>
          <cell r="I191">
            <v>54711991.065996468</v>
          </cell>
          <cell r="J191">
            <v>43769592.85279718</v>
          </cell>
          <cell r="AQ191">
            <v>231700</v>
          </cell>
          <cell r="AR191">
            <v>101.57</v>
          </cell>
          <cell r="AS191">
            <v>101.57</v>
          </cell>
          <cell r="AT191">
            <v>0</v>
          </cell>
          <cell r="AU191">
            <v>0</v>
          </cell>
          <cell r="AV191">
            <v>0</v>
          </cell>
          <cell r="AW191">
            <v>0</v>
          </cell>
          <cell r="AX191">
            <v>0</v>
          </cell>
          <cell r="AY191">
            <v>231700</v>
          </cell>
          <cell r="AZ191">
            <v>1675.86</v>
          </cell>
          <cell r="BA191">
            <v>1675.86</v>
          </cell>
          <cell r="BB191">
            <v>1</v>
          </cell>
          <cell r="BC191">
            <v>0</v>
          </cell>
          <cell r="BD191">
            <v>0</v>
          </cell>
          <cell r="BE191">
            <v>0</v>
          </cell>
          <cell r="BF191">
            <v>0</v>
          </cell>
          <cell r="BG191">
            <v>1915270</v>
          </cell>
          <cell r="BH191">
            <v>3358.28</v>
          </cell>
          <cell r="BI191">
            <v>3358.28</v>
          </cell>
          <cell r="BJ191">
            <v>0</v>
          </cell>
          <cell r="BK191">
            <v>0</v>
          </cell>
          <cell r="BL191">
            <v>0</v>
          </cell>
          <cell r="BM191">
            <v>0</v>
          </cell>
          <cell r="BN191">
            <v>0</v>
          </cell>
          <cell r="BO191">
            <v>4155270</v>
          </cell>
          <cell r="BP191">
            <v>11192.76</v>
          </cell>
          <cell r="BQ191">
            <v>11192.76</v>
          </cell>
          <cell r="BR191">
            <v>0</v>
          </cell>
          <cell r="BS191">
            <v>0</v>
          </cell>
          <cell r="BT191">
            <v>0</v>
          </cell>
          <cell r="BU191">
            <v>0</v>
          </cell>
          <cell r="BV191">
            <v>0</v>
          </cell>
          <cell r="BW191">
            <v>4365270</v>
          </cell>
          <cell r="BX191">
            <v>40438.42</v>
          </cell>
          <cell r="BY191">
            <v>40438.42</v>
          </cell>
          <cell r="BZ191">
            <v>1</v>
          </cell>
          <cell r="CA191">
            <v>0</v>
          </cell>
          <cell r="CB191">
            <v>0</v>
          </cell>
          <cell r="CC191">
            <v>0</v>
          </cell>
          <cell r="CD191">
            <v>0</v>
          </cell>
          <cell r="CE191">
            <v>7238628.25</v>
          </cell>
          <cell r="CF191">
            <v>41244.550000000003</v>
          </cell>
          <cell r="CG191">
            <v>41244.550000000003</v>
          </cell>
          <cell r="CH191">
            <v>1</v>
          </cell>
          <cell r="CI191">
            <v>0</v>
          </cell>
          <cell r="CJ191">
            <v>0</v>
          </cell>
          <cell r="CK191">
            <v>0</v>
          </cell>
          <cell r="CL191">
            <v>0</v>
          </cell>
          <cell r="CM191">
            <v>8446807.25</v>
          </cell>
          <cell r="CN191">
            <v>53074.59</v>
          </cell>
          <cell r="CO191">
            <v>53074.59</v>
          </cell>
          <cell r="CP191">
            <v>1</v>
          </cell>
          <cell r="CQ191">
            <v>0</v>
          </cell>
          <cell r="CR191">
            <v>0</v>
          </cell>
          <cell r="CS191">
            <v>0</v>
          </cell>
          <cell r="CT191">
            <v>0</v>
          </cell>
          <cell r="CU191">
            <v>9914146.4499999993</v>
          </cell>
          <cell r="CV191">
            <v>82460.92</v>
          </cell>
          <cell r="CW191">
            <v>82460.92</v>
          </cell>
          <cell r="CX191">
            <v>1</v>
          </cell>
          <cell r="CY191">
            <v>0</v>
          </cell>
          <cell r="CZ191">
            <v>0</v>
          </cell>
          <cell r="DA191">
            <v>0</v>
          </cell>
          <cell r="DB191">
            <v>0</v>
          </cell>
          <cell r="DC191">
            <v>15997104.68</v>
          </cell>
          <cell r="DD191">
            <v>90979.34</v>
          </cell>
          <cell r="DE191">
            <v>90979.34</v>
          </cell>
          <cell r="DF191">
            <v>1</v>
          </cell>
          <cell r="DG191">
            <v>0</v>
          </cell>
          <cell r="DH191">
            <v>0</v>
          </cell>
          <cell r="DI191">
            <v>0</v>
          </cell>
          <cell r="DJ191">
            <v>0</v>
          </cell>
          <cell r="EK191" t="str">
            <v>normal/no action</v>
          </cell>
          <cell r="EN191" t="str">
            <v>normal/no action</v>
          </cell>
          <cell r="EQ191" t="str">
            <v>normal/no action</v>
          </cell>
          <cell r="ET191" t="str">
            <v>normal/no action</v>
          </cell>
          <cell r="EW191" t="str">
            <v>normal/no action</v>
          </cell>
          <cell r="EZ191" t="str">
            <v>normal/no action</v>
          </cell>
          <cell r="FC191" t="str">
            <v>normal/no action</v>
          </cell>
          <cell r="FF191" t="str">
            <v>normal/no action</v>
          </cell>
          <cell r="FI191" t="str">
            <v>normal/no action</v>
          </cell>
        </row>
        <row r="192">
          <cell r="B192" t="str">
            <v>001-00000926-0</v>
          </cell>
          <cell r="C192" t="str">
            <v>b</v>
          </cell>
          <cell r="D192" t="str">
            <v>บริษัท ศุภนิมิตร พร็อพเพอร์ตี้ จำกัด</v>
          </cell>
          <cell r="E192" t="str">
            <v>normal/no action</v>
          </cell>
          <cell r="H192">
            <v>37897</v>
          </cell>
          <cell r="I192">
            <v>55170003.908454336</v>
          </cell>
          <cell r="J192">
            <v>44136003.12676347</v>
          </cell>
          <cell r="AI192">
            <v>5644800</v>
          </cell>
          <cell r="AJ192">
            <v>2253.5</v>
          </cell>
          <cell r="AK192">
            <v>2253.5</v>
          </cell>
          <cell r="AL192">
            <v>1</v>
          </cell>
          <cell r="AM192">
            <v>0</v>
          </cell>
          <cell r="AN192">
            <v>0</v>
          </cell>
          <cell r="AO192">
            <v>0</v>
          </cell>
          <cell r="AP192">
            <v>0</v>
          </cell>
          <cell r="AQ192">
            <v>11228000</v>
          </cell>
          <cell r="AR192">
            <v>4921.8599999999997</v>
          </cell>
          <cell r="AS192">
            <v>4921.8599999999997</v>
          </cell>
          <cell r="AT192">
            <v>0</v>
          </cell>
          <cell r="AU192">
            <v>0</v>
          </cell>
          <cell r="AV192">
            <v>0</v>
          </cell>
          <cell r="AW192">
            <v>0</v>
          </cell>
          <cell r="AX192">
            <v>0</v>
          </cell>
          <cell r="AY192">
            <v>11690000</v>
          </cell>
          <cell r="AZ192">
            <v>82729.64</v>
          </cell>
          <cell r="BA192">
            <v>82729.64</v>
          </cell>
          <cell r="BB192">
            <v>1</v>
          </cell>
          <cell r="BC192">
            <v>0</v>
          </cell>
          <cell r="BD192">
            <v>0</v>
          </cell>
          <cell r="BE192">
            <v>0</v>
          </cell>
          <cell r="BF192">
            <v>0</v>
          </cell>
          <cell r="BG192">
            <v>11690000</v>
          </cell>
          <cell r="BH192">
            <v>20497.53</v>
          </cell>
          <cell r="BI192">
            <v>20497.53</v>
          </cell>
          <cell r="BJ192">
            <v>0</v>
          </cell>
          <cell r="BK192">
            <v>0</v>
          </cell>
          <cell r="BL192">
            <v>0</v>
          </cell>
          <cell r="BM192">
            <v>0</v>
          </cell>
          <cell r="BN192">
            <v>0</v>
          </cell>
          <cell r="BO192">
            <v>12060328</v>
          </cell>
          <cell r="BP192">
            <v>59991.42</v>
          </cell>
          <cell r="BQ192">
            <v>59991.42</v>
          </cell>
          <cell r="BR192">
            <v>0</v>
          </cell>
          <cell r="BS192">
            <v>0</v>
          </cell>
          <cell r="BT192">
            <v>0</v>
          </cell>
          <cell r="BU192">
            <v>0</v>
          </cell>
          <cell r="BV192">
            <v>0</v>
          </cell>
          <cell r="BW192">
            <v>12253500</v>
          </cell>
          <cell r="BX192">
            <v>150924.13</v>
          </cell>
          <cell r="BY192">
            <v>150924.13</v>
          </cell>
          <cell r="BZ192">
            <v>2</v>
          </cell>
          <cell r="CA192">
            <v>0</v>
          </cell>
          <cell r="CB192">
            <v>0</v>
          </cell>
          <cell r="CC192">
            <v>0</v>
          </cell>
          <cell r="CD192">
            <v>0</v>
          </cell>
          <cell r="CE192">
            <v>15226717.83</v>
          </cell>
          <cell r="CF192">
            <v>149016.32999999999</v>
          </cell>
          <cell r="CG192">
            <v>149016.32999999999</v>
          </cell>
          <cell r="CH192">
            <v>2</v>
          </cell>
          <cell r="CI192">
            <v>0</v>
          </cell>
          <cell r="CJ192">
            <v>0</v>
          </cell>
          <cell r="CK192">
            <v>0</v>
          </cell>
          <cell r="CL192">
            <v>0</v>
          </cell>
          <cell r="CM192">
            <v>15226717.83</v>
          </cell>
          <cell r="CN192">
            <v>106795.6</v>
          </cell>
          <cell r="CO192">
            <v>106795.6</v>
          </cell>
          <cell r="CP192">
            <v>1</v>
          </cell>
          <cell r="CQ192">
            <v>0</v>
          </cell>
          <cell r="CR192">
            <v>0</v>
          </cell>
          <cell r="CS192">
            <v>0</v>
          </cell>
          <cell r="CT192">
            <v>0</v>
          </cell>
          <cell r="CU192">
            <v>15226717.83</v>
          </cell>
          <cell r="CV192">
            <v>140169.23000000001</v>
          </cell>
          <cell r="CW192">
            <v>140169.23000000001</v>
          </cell>
          <cell r="CX192">
            <v>1</v>
          </cell>
          <cell r="CY192">
            <v>0</v>
          </cell>
          <cell r="CZ192">
            <v>0</v>
          </cell>
          <cell r="DA192">
            <v>0</v>
          </cell>
          <cell r="DB192">
            <v>0</v>
          </cell>
          <cell r="DC192">
            <v>16131021.93</v>
          </cell>
          <cell r="DD192">
            <v>145098.44</v>
          </cell>
          <cell r="DE192">
            <v>145098.44</v>
          </cell>
          <cell r="DF192">
            <v>1</v>
          </cell>
          <cell r="DG192">
            <v>0</v>
          </cell>
          <cell r="DH192">
            <v>0</v>
          </cell>
          <cell r="DI192">
            <v>0</v>
          </cell>
          <cell r="DJ192">
            <v>0</v>
          </cell>
          <cell r="EH192" t="str">
            <v>normal/no action</v>
          </cell>
          <cell r="EK192" t="str">
            <v>normal/no action</v>
          </cell>
          <cell r="EN192" t="str">
            <v>normal/no action</v>
          </cell>
          <cell r="EQ192" t="str">
            <v>normal/no action</v>
          </cell>
          <cell r="ET192" t="str">
            <v>normal/no action</v>
          </cell>
          <cell r="EW192" t="str">
            <v>normal/no action</v>
          </cell>
          <cell r="EZ192" t="str">
            <v>normal/no action</v>
          </cell>
          <cell r="FC192" t="str">
            <v>normal/no action</v>
          </cell>
          <cell r="FF192" t="str">
            <v>normal/no action</v>
          </cell>
          <cell r="FI192" t="str">
            <v>normal/no action</v>
          </cell>
        </row>
        <row r="193">
          <cell r="B193" t="str">
            <v>001-00000928-8</v>
          </cell>
          <cell r="C193" t="str">
            <v>b</v>
          </cell>
          <cell r="D193" t="str">
            <v>บริษัท ทิมอิน กรุ๊ป จำกัด</v>
          </cell>
          <cell r="E193" t="str">
            <v>normal/no action</v>
          </cell>
          <cell r="H193">
            <v>37935</v>
          </cell>
          <cell r="I193">
            <v>101389532.21100505</v>
          </cell>
          <cell r="J193">
            <v>81111625.768804044</v>
          </cell>
          <cell r="AI193">
            <v>2600000</v>
          </cell>
          <cell r="AJ193">
            <v>3419.18</v>
          </cell>
          <cell r="AK193">
            <v>3419.18</v>
          </cell>
          <cell r="AL193">
            <v>1</v>
          </cell>
          <cell r="AM193">
            <v>0</v>
          </cell>
          <cell r="AN193">
            <v>0</v>
          </cell>
          <cell r="AO193">
            <v>0</v>
          </cell>
          <cell r="AP193">
            <v>0</v>
          </cell>
          <cell r="AQ193">
            <v>2600000</v>
          </cell>
          <cell r="AR193">
            <v>16252.06</v>
          </cell>
          <cell r="AS193">
            <v>16252.06</v>
          </cell>
          <cell r="AT193">
            <v>2</v>
          </cell>
          <cell r="AU193">
            <v>0</v>
          </cell>
          <cell r="AV193">
            <v>0</v>
          </cell>
          <cell r="AW193">
            <v>0</v>
          </cell>
          <cell r="AX193">
            <v>0</v>
          </cell>
          <cell r="AY193">
            <v>2600000</v>
          </cell>
          <cell r="AZ193">
            <v>22750.69</v>
          </cell>
          <cell r="BA193">
            <v>22750.69</v>
          </cell>
          <cell r="BB193">
            <v>2</v>
          </cell>
          <cell r="BC193">
            <v>0</v>
          </cell>
          <cell r="BD193">
            <v>0</v>
          </cell>
          <cell r="BE193">
            <v>0</v>
          </cell>
          <cell r="BF193">
            <v>0</v>
          </cell>
          <cell r="BG193">
            <v>9098432.8699999992</v>
          </cell>
          <cell r="BH193">
            <v>41597.32</v>
          </cell>
          <cell r="BI193">
            <v>41597.32</v>
          </cell>
          <cell r="BJ193">
            <v>2</v>
          </cell>
          <cell r="BK193">
            <v>0</v>
          </cell>
          <cell r="BL193">
            <v>0</v>
          </cell>
          <cell r="BM193">
            <v>0</v>
          </cell>
          <cell r="BN193">
            <v>0</v>
          </cell>
          <cell r="BO193">
            <v>12098418.800000001</v>
          </cell>
          <cell r="BP193">
            <v>53821.120000000003</v>
          </cell>
          <cell r="BQ193">
            <v>53821.120000000003</v>
          </cell>
          <cell r="BR193">
            <v>0</v>
          </cell>
          <cell r="BS193">
            <v>0</v>
          </cell>
          <cell r="BT193">
            <v>0</v>
          </cell>
          <cell r="BU193">
            <v>0</v>
          </cell>
          <cell r="BV193">
            <v>0</v>
          </cell>
          <cell r="BW193">
            <v>12098418.800000001</v>
          </cell>
          <cell r="BX193">
            <v>58337.58</v>
          </cell>
          <cell r="BY193">
            <v>58337.58</v>
          </cell>
          <cell r="BZ193">
            <v>1</v>
          </cell>
          <cell r="CA193">
            <v>0</v>
          </cell>
          <cell r="CB193">
            <v>0</v>
          </cell>
          <cell r="CC193">
            <v>0</v>
          </cell>
          <cell r="CD193">
            <v>0</v>
          </cell>
          <cell r="CE193">
            <v>14498418.800000001</v>
          </cell>
          <cell r="CF193">
            <v>47666.03</v>
          </cell>
          <cell r="CG193">
            <v>47666.03</v>
          </cell>
          <cell r="CH193">
            <v>1</v>
          </cell>
          <cell r="CI193">
            <v>0</v>
          </cell>
          <cell r="CJ193">
            <v>0</v>
          </cell>
          <cell r="CK193">
            <v>0</v>
          </cell>
          <cell r="CL193">
            <v>0</v>
          </cell>
          <cell r="CM193">
            <v>14498418.800000001</v>
          </cell>
          <cell r="CN193">
            <v>44488.3</v>
          </cell>
          <cell r="CO193">
            <v>44488.3</v>
          </cell>
          <cell r="CP193">
            <v>1</v>
          </cell>
          <cell r="CQ193">
            <v>0</v>
          </cell>
          <cell r="CR193">
            <v>0</v>
          </cell>
          <cell r="CS193">
            <v>0</v>
          </cell>
          <cell r="CT193">
            <v>0</v>
          </cell>
          <cell r="CU193">
            <v>16498418.800000001</v>
          </cell>
          <cell r="CV193">
            <v>31229.759999999998</v>
          </cell>
          <cell r="CW193">
            <v>31229.759999999998</v>
          </cell>
          <cell r="CX193">
            <v>1</v>
          </cell>
          <cell r="CY193">
            <v>0</v>
          </cell>
          <cell r="CZ193">
            <v>0</v>
          </cell>
          <cell r="DA193">
            <v>0</v>
          </cell>
          <cell r="DB193">
            <v>0</v>
          </cell>
          <cell r="DC193">
            <v>16498418.800000001</v>
          </cell>
          <cell r="DD193">
            <v>57857.47</v>
          </cell>
          <cell r="DE193">
            <v>57857.47</v>
          </cell>
          <cell r="DF193">
            <v>1</v>
          </cell>
          <cell r="DG193">
            <v>0</v>
          </cell>
          <cell r="DH193">
            <v>0</v>
          </cell>
          <cell r="DI193">
            <v>0</v>
          </cell>
          <cell r="DJ193">
            <v>0</v>
          </cell>
          <cell r="EH193" t="str">
            <v>normal/no action</v>
          </cell>
          <cell r="EK193" t="str">
            <v>normal/no action</v>
          </cell>
          <cell r="EN193" t="str">
            <v>normal/no action</v>
          </cell>
          <cell r="EQ193" t="str">
            <v>normal/no action</v>
          </cell>
          <cell r="ET193" t="str">
            <v>normal/no action</v>
          </cell>
          <cell r="EW193" t="str">
            <v>normal/no action</v>
          </cell>
          <cell r="EZ193" t="str">
            <v>normal/no action</v>
          </cell>
          <cell r="FC193" t="str">
            <v>normal/no action</v>
          </cell>
          <cell r="FF193" t="str">
            <v>normal/no action</v>
          </cell>
          <cell r="FI193" t="str">
            <v>normal/no action</v>
          </cell>
        </row>
        <row r="194">
          <cell r="B194" t="str">
            <v>001-00000466-7</v>
          </cell>
          <cell r="C194" t="str">
            <v>b</v>
          </cell>
          <cell r="D194" t="str">
            <v>บริษัท ดิสทริค ดิเวอลอปเม้นท์ 2000 (โตทับเที่ยง) จำกัด</v>
          </cell>
          <cell r="E194" t="str">
            <v>normal/no action</v>
          </cell>
          <cell r="F194">
            <v>300</v>
          </cell>
          <cell r="H194">
            <v>37327</v>
          </cell>
          <cell r="I194">
            <v>20000000</v>
          </cell>
          <cell r="J194">
            <v>16000000</v>
          </cell>
          <cell r="K194">
            <v>17756669.930000003</v>
          </cell>
          <cell r="L194">
            <v>31621.47</v>
          </cell>
          <cell r="M194">
            <v>31621.47</v>
          </cell>
          <cell r="N194">
            <v>1</v>
          </cell>
          <cell r="O194">
            <v>1756669.93</v>
          </cell>
          <cell r="P194">
            <v>31621.47</v>
          </cell>
          <cell r="Q194">
            <v>0</v>
          </cell>
          <cell r="R194">
            <v>0</v>
          </cell>
          <cell r="S194">
            <v>17754372.230000004</v>
          </cell>
          <cell r="T194">
            <v>24321.06</v>
          </cell>
          <cell r="U194">
            <v>24321.06</v>
          </cell>
          <cell r="V194">
            <v>1</v>
          </cell>
          <cell r="W194">
            <v>1754372.23</v>
          </cell>
          <cell r="X194">
            <v>24321.060000000056</v>
          </cell>
          <cell r="Y194">
            <v>0</v>
          </cell>
          <cell r="Z194">
            <v>0</v>
          </cell>
          <cell r="AA194">
            <v>17747199.620000005</v>
          </cell>
          <cell r="AB194">
            <v>17017.86</v>
          </cell>
          <cell r="AC194">
            <v>17017.86</v>
          </cell>
          <cell r="AD194">
            <v>0</v>
          </cell>
          <cell r="AE194">
            <v>1747199.62</v>
          </cell>
          <cell r="AF194">
            <v>17017.860000000102</v>
          </cell>
          <cell r="AG194">
            <v>0</v>
          </cell>
          <cell r="AH194">
            <v>0</v>
          </cell>
          <cell r="AI194">
            <v>17732702.200000003</v>
          </cell>
          <cell r="AJ194">
            <v>21862.240000000002</v>
          </cell>
          <cell r="AK194">
            <v>21862.240000000002</v>
          </cell>
          <cell r="AL194">
            <v>1</v>
          </cell>
          <cell r="AM194">
            <v>5732702.200000003</v>
          </cell>
          <cell r="AN194">
            <v>21862.240000000224</v>
          </cell>
          <cell r="AO194">
            <v>0</v>
          </cell>
          <cell r="AP194">
            <v>0</v>
          </cell>
          <cell r="AQ194">
            <v>17713288.910000004</v>
          </cell>
          <cell r="AR194">
            <v>29117.74</v>
          </cell>
          <cell r="AS194">
            <v>29117.74</v>
          </cell>
          <cell r="AT194">
            <v>0</v>
          </cell>
          <cell r="AU194">
            <v>1713288.91</v>
          </cell>
          <cell r="AV194">
            <v>29117.74</v>
          </cell>
          <cell r="AW194">
            <v>0</v>
          </cell>
          <cell r="AX194">
            <v>0</v>
          </cell>
          <cell r="AY194">
            <v>17698656.77</v>
          </cell>
          <cell r="AZ194">
            <v>33942.629999999997</v>
          </cell>
          <cell r="BA194">
            <v>33942.629999999997</v>
          </cell>
          <cell r="BB194">
            <v>0</v>
          </cell>
          <cell r="BC194">
            <v>1698656.77</v>
          </cell>
          <cell r="BD194">
            <v>33942.629999999888</v>
          </cell>
          <cell r="BE194">
            <v>0</v>
          </cell>
          <cell r="BF194">
            <v>0</v>
          </cell>
          <cell r="BG194">
            <v>17688815.449999999</v>
          </cell>
          <cell r="BH194">
            <v>31500.63</v>
          </cell>
          <cell r="BI194">
            <v>31500.63</v>
          </cell>
          <cell r="BJ194">
            <v>0</v>
          </cell>
          <cell r="BK194">
            <v>1688815.45</v>
          </cell>
          <cell r="BL194">
            <v>31500.629999999888</v>
          </cell>
          <cell r="BM194">
            <v>0</v>
          </cell>
          <cell r="BN194">
            <v>0</v>
          </cell>
          <cell r="BO194">
            <v>17671662.960000001</v>
          </cell>
          <cell r="BP194">
            <v>38732.410000000003</v>
          </cell>
          <cell r="BQ194">
            <v>38732.410000000003</v>
          </cell>
          <cell r="BR194">
            <v>0</v>
          </cell>
          <cell r="BS194">
            <v>1671662.96</v>
          </cell>
          <cell r="BT194">
            <v>38732.409999999916</v>
          </cell>
          <cell r="BU194">
            <v>0</v>
          </cell>
          <cell r="BV194">
            <v>0</v>
          </cell>
          <cell r="BW194">
            <v>17668969.34</v>
          </cell>
          <cell r="BX194">
            <v>31465.29</v>
          </cell>
          <cell r="BY194">
            <v>31465.29</v>
          </cell>
          <cell r="BZ194">
            <v>0</v>
          </cell>
          <cell r="CA194">
            <v>1668969.34</v>
          </cell>
          <cell r="CB194">
            <v>31465.29</v>
          </cell>
          <cell r="CC194">
            <v>0</v>
          </cell>
          <cell r="CD194">
            <v>0</v>
          </cell>
          <cell r="CE194">
            <v>17649320.32</v>
          </cell>
          <cell r="CF194">
            <v>38683.449999999997</v>
          </cell>
          <cell r="CG194">
            <v>38683.449999999997</v>
          </cell>
          <cell r="CH194">
            <v>1</v>
          </cell>
          <cell r="CI194">
            <v>1649320.32</v>
          </cell>
          <cell r="CJ194">
            <v>38683.449999999997</v>
          </cell>
          <cell r="CK194">
            <v>0</v>
          </cell>
          <cell r="CL194">
            <v>0</v>
          </cell>
          <cell r="CM194">
            <v>17636851.780000001</v>
          </cell>
          <cell r="CN194">
            <v>41072.120000000003</v>
          </cell>
          <cell r="CO194">
            <v>41072.120000000003</v>
          </cell>
          <cell r="CP194">
            <v>1</v>
          </cell>
          <cell r="CQ194">
            <v>0</v>
          </cell>
          <cell r="CR194">
            <v>0</v>
          </cell>
          <cell r="CS194">
            <v>0</v>
          </cell>
          <cell r="CT194">
            <v>0</v>
          </cell>
          <cell r="CU194">
            <v>17626748</v>
          </cell>
          <cell r="CV194">
            <v>38633.97</v>
          </cell>
          <cell r="CW194">
            <v>38633.97</v>
          </cell>
          <cell r="CX194">
            <v>1</v>
          </cell>
          <cell r="CY194">
            <v>0</v>
          </cell>
          <cell r="CZ194">
            <v>0</v>
          </cell>
          <cell r="DA194">
            <v>0</v>
          </cell>
          <cell r="DB194">
            <v>0</v>
          </cell>
          <cell r="DC194">
            <v>17616601.32</v>
          </cell>
          <cell r="DD194">
            <v>38611.730000000003</v>
          </cell>
          <cell r="DE194">
            <v>38611.730000000003</v>
          </cell>
          <cell r="DF194">
            <v>1</v>
          </cell>
          <cell r="DG194">
            <v>0</v>
          </cell>
          <cell r="DH194">
            <v>0</v>
          </cell>
          <cell r="DI194">
            <v>0</v>
          </cell>
          <cell r="DJ194">
            <v>0</v>
          </cell>
          <cell r="DY194" t="str">
            <v>normal/no action</v>
          </cell>
          <cell r="EA194" t="str">
            <v xml:space="preserve"> </v>
          </cell>
          <cell r="EB194" t="str">
            <v>normal/no action</v>
          </cell>
          <cell r="ED194" t="str">
            <v xml:space="preserve"> </v>
          </cell>
          <cell r="EE194" t="str">
            <v>normal/no action</v>
          </cell>
          <cell r="EG194" t="str">
            <v xml:space="preserve"> </v>
          </cell>
          <cell r="EH194" t="str">
            <v>normal/no action</v>
          </cell>
          <cell r="EJ194" t="str">
            <v xml:space="preserve"> </v>
          </cell>
          <cell r="EK194" t="str">
            <v>normal/no action</v>
          </cell>
          <cell r="EM194" t="str">
            <v xml:space="preserve"> </v>
          </cell>
          <cell r="EN194" t="str">
            <v>normal/no action</v>
          </cell>
          <cell r="EP194" t="str">
            <v>ครบกำหนดต้องผ่อนเพิ่มแล้ว สินเชื่อกำลังทำจ.ม.แจ้งให้เพิ่มการชำระตามเงื่อนไข</v>
          </cell>
          <cell r="EQ194" t="str">
            <v>normal/no action</v>
          </cell>
          <cell r="ES194" t="str">
            <v>ครบกำหนดต้องผ่อนเพิ่มแล้ว สินเชื่อกำลังทำจ.ม.แจ้งให้เพิ่มการชำระตามเงื่อนไข</v>
          </cell>
          <cell r="ET194" t="str">
            <v>normal/no action</v>
          </cell>
          <cell r="EV194" t="str">
            <v>ครบกำหนดต้องผ่อนเพิ่มแล้ว สินเชื่อกำลังทำจ.ม.แจ้งให้เพิ่มการชำระตามเงื่อนไข</v>
          </cell>
          <cell r="EW194" t="str">
            <v>normal/no action</v>
          </cell>
          <cell r="EY194" t="str">
            <v>ครบกำหนดต้องผ่อนเพิ่มแล้ว สินเชื่อกำลังทำจ.ม.แจ้งให้เพิ่มการชำระตามเงื่อนไข</v>
          </cell>
          <cell r="EZ194" t="str">
            <v>normal/no action</v>
          </cell>
          <cell r="FB194" t="str">
            <v>ครบกำหนดต้องผ่อนเพิ่มแล้ว สินเชื่อกำลังทำจ.ม.แจ้งให้เพิ่มการชำระตามเงื่อนไข</v>
          </cell>
          <cell r="FC194" t="str">
            <v>normal/no action</v>
          </cell>
          <cell r="FE194" t="str">
            <v>ครบกำหนดต้องผ่อนเพิ่มแล้ว สินเชื่อกำลังทำจ.ม.แจ้งให้เพิ่มการชำระตามเงื่อนไข</v>
          </cell>
          <cell r="FF194" t="str">
            <v>normal/no action</v>
          </cell>
          <cell r="FH194" t="str">
            <v>ครบกำหนดต้องผ่อนเพิ่มแล้ว สินเชื่อกำลังทำจ.ม.แจ้งให้เพิ่มการชำระตามเงื่อนไข</v>
          </cell>
          <cell r="FI194" t="str">
            <v>normal/no action</v>
          </cell>
          <cell r="FK194" t="str">
            <v>ครบกำหนดต้องผ่อนเพิ่มแล้ว สินเชื่อกำลังทำจ.ม.แจ้งให้เพิ่มการชำระตามเงื่อนไข</v>
          </cell>
        </row>
        <row r="195">
          <cell r="B195" t="str">
            <v>001-00000943-3</v>
          </cell>
          <cell r="C195" t="str">
            <v>b</v>
          </cell>
          <cell r="D195" t="str">
            <v xml:space="preserve">บริษัท ทัพพ์ จำกัด </v>
          </cell>
          <cell r="E195" t="str">
            <v>normal/no action</v>
          </cell>
          <cell r="H195">
            <v>38036</v>
          </cell>
          <cell r="I195">
            <v>112919806.98525745</v>
          </cell>
          <cell r="J195">
            <v>90335845.588205963</v>
          </cell>
          <cell r="BG195">
            <v>3316700</v>
          </cell>
          <cell r="BH195">
            <v>726.95</v>
          </cell>
          <cell r="BI195">
            <v>726.95</v>
          </cell>
          <cell r="BJ195">
            <v>0</v>
          </cell>
          <cell r="BK195">
            <v>0</v>
          </cell>
          <cell r="BL195">
            <v>0</v>
          </cell>
          <cell r="BM195">
            <v>0</v>
          </cell>
          <cell r="BN195">
            <v>0</v>
          </cell>
          <cell r="BO195">
            <v>9583700</v>
          </cell>
          <cell r="BP195">
            <v>4201.08</v>
          </cell>
          <cell r="BQ195">
            <v>4201.08</v>
          </cell>
          <cell r="BR195">
            <v>0</v>
          </cell>
          <cell r="BS195">
            <v>0</v>
          </cell>
          <cell r="BT195">
            <v>0</v>
          </cell>
          <cell r="BU195">
            <v>0</v>
          </cell>
          <cell r="BV195">
            <v>0</v>
          </cell>
          <cell r="BW195">
            <v>9583700</v>
          </cell>
          <cell r="BX195">
            <v>2625.67</v>
          </cell>
          <cell r="BY195">
            <v>2625.67</v>
          </cell>
          <cell r="BZ195">
            <v>0</v>
          </cell>
          <cell r="CA195">
            <v>0</v>
          </cell>
          <cell r="CB195">
            <v>0</v>
          </cell>
          <cell r="CC195">
            <v>0</v>
          </cell>
          <cell r="CD195">
            <v>0</v>
          </cell>
          <cell r="CE195">
            <v>9583700</v>
          </cell>
          <cell r="CF195">
            <v>65641.78</v>
          </cell>
          <cell r="CG195">
            <v>65641.78</v>
          </cell>
          <cell r="CH195">
            <v>1</v>
          </cell>
          <cell r="CI195">
            <v>0</v>
          </cell>
          <cell r="CJ195">
            <v>0</v>
          </cell>
          <cell r="CK195">
            <v>0</v>
          </cell>
          <cell r="CL195">
            <v>0</v>
          </cell>
          <cell r="CM195">
            <v>11123700</v>
          </cell>
          <cell r="CN195">
            <v>73564.789999999994</v>
          </cell>
          <cell r="CO195">
            <v>73564.789999999994</v>
          </cell>
          <cell r="CP195">
            <v>2</v>
          </cell>
          <cell r="CQ195">
            <v>0</v>
          </cell>
          <cell r="CR195">
            <v>0</v>
          </cell>
          <cell r="CS195">
            <v>0</v>
          </cell>
          <cell r="CT195">
            <v>0</v>
          </cell>
          <cell r="CU195">
            <v>13933700</v>
          </cell>
          <cell r="CV195">
            <v>175680.29</v>
          </cell>
          <cell r="CW195">
            <v>175680.29</v>
          </cell>
          <cell r="CX195">
            <v>3</v>
          </cell>
          <cell r="CY195">
            <v>0</v>
          </cell>
          <cell r="CZ195">
            <v>0</v>
          </cell>
          <cell r="DA195">
            <v>0</v>
          </cell>
          <cell r="DB195">
            <v>0</v>
          </cell>
          <cell r="DC195">
            <v>19100700</v>
          </cell>
          <cell r="DD195">
            <v>109227.5</v>
          </cell>
          <cell r="DE195">
            <v>109227.5</v>
          </cell>
          <cell r="DF195">
            <v>1</v>
          </cell>
          <cell r="DG195">
            <v>0</v>
          </cell>
          <cell r="DH195">
            <v>0</v>
          </cell>
          <cell r="DI195">
            <v>0</v>
          </cell>
          <cell r="DJ195">
            <v>0</v>
          </cell>
          <cell r="EQ195" t="str">
            <v>normal/no action</v>
          </cell>
          <cell r="ET195" t="str">
            <v>normal/no action</v>
          </cell>
          <cell r="EW195" t="str">
            <v>normal/no action</v>
          </cell>
          <cell r="EZ195" t="str">
            <v>normal/no action</v>
          </cell>
          <cell r="FC195" t="str">
            <v>normal/no action</v>
          </cell>
          <cell r="FF195" t="str">
            <v>normal/no action</v>
          </cell>
          <cell r="FI195" t="str">
            <v>normal/no action</v>
          </cell>
        </row>
        <row r="196">
          <cell r="B196" t="str">
            <v>001-00000937-9</v>
          </cell>
          <cell r="C196" t="str">
            <v>b</v>
          </cell>
          <cell r="D196" t="str">
            <v xml:space="preserve">บริษัท ทัพพ์ จำกัด </v>
          </cell>
          <cell r="E196" t="str">
            <v>normal/no action</v>
          </cell>
          <cell r="H196">
            <v>38036</v>
          </cell>
          <cell r="I196">
            <v>153707193.01474258</v>
          </cell>
          <cell r="J196">
            <v>122965754.41179407</v>
          </cell>
          <cell r="AQ196">
            <v>26000000</v>
          </cell>
          <cell r="AR196">
            <v>5698.63</v>
          </cell>
          <cell r="AS196">
            <v>5698.63</v>
          </cell>
          <cell r="AT196">
            <v>0</v>
          </cell>
          <cell r="AU196">
            <v>0</v>
          </cell>
          <cell r="AV196">
            <v>0</v>
          </cell>
          <cell r="AW196">
            <v>0</v>
          </cell>
          <cell r="AX196">
            <v>0</v>
          </cell>
          <cell r="AY196">
            <v>26000000</v>
          </cell>
          <cell r="AZ196">
            <v>182356.16</v>
          </cell>
          <cell r="BA196">
            <v>182356.16</v>
          </cell>
          <cell r="BB196">
            <v>1</v>
          </cell>
          <cell r="BC196">
            <v>0</v>
          </cell>
          <cell r="BD196">
            <v>0</v>
          </cell>
          <cell r="BE196">
            <v>0</v>
          </cell>
          <cell r="BF196">
            <v>0</v>
          </cell>
          <cell r="BG196">
            <v>26000000</v>
          </cell>
          <cell r="BH196">
            <v>5698.63</v>
          </cell>
          <cell r="BI196">
            <v>5698.63</v>
          </cell>
          <cell r="BJ196">
            <v>1</v>
          </cell>
          <cell r="BK196">
            <v>0</v>
          </cell>
          <cell r="BL196">
            <v>0</v>
          </cell>
          <cell r="BM196">
            <v>0</v>
          </cell>
          <cell r="BN196">
            <v>0</v>
          </cell>
          <cell r="BO196">
            <v>26000000</v>
          </cell>
          <cell r="BP196">
            <v>11397.26</v>
          </cell>
          <cell r="BQ196">
            <v>11397.26</v>
          </cell>
          <cell r="BR196">
            <v>0</v>
          </cell>
          <cell r="BS196">
            <v>0</v>
          </cell>
          <cell r="BT196">
            <v>0</v>
          </cell>
          <cell r="BU196">
            <v>0</v>
          </cell>
          <cell r="BV196">
            <v>0</v>
          </cell>
          <cell r="BW196">
            <v>26000000</v>
          </cell>
          <cell r="BX196">
            <v>7123.29</v>
          </cell>
          <cell r="BY196">
            <v>7123.29</v>
          </cell>
          <cell r="BZ196">
            <v>0</v>
          </cell>
          <cell r="CA196">
            <v>0</v>
          </cell>
          <cell r="CB196">
            <v>0</v>
          </cell>
          <cell r="CC196">
            <v>0</v>
          </cell>
          <cell r="CD196">
            <v>0</v>
          </cell>
          <cell r="CE196">
            <v>26000000</v>
          </cell>
          <cell r="CF196">
            <v>178082.19</v>
          </cell>
          <cell r="CG196">
            <v>178082.19</v>
          </cell>
          <cell r="CH196">
            <v>1</v>
          </cell>
          <cell r="CI196">
            <v>0</v>
          </cell>
          <cell r="CJ196">
            <v>0</v>
          </cell>
          <cell r="CK196">
            <v>0</v>
          </cell>
          <cell r="CL196">
            <v>0</v>
          </cell>
          <cell r="CM196">
            <v>26000000</v>
          </cell>
          <cell r="CN196">
            <v>183780.82</v>
          </cell>
          <cell r="CO196">
            <v>183780.82</v>
          </cell>
          <cell r="CP196">
            <v>2</v>
          </cell>
          <cell r="CQ196">
            <v>0</v>
          </cell>
          <cell r="CR196">
            <v>0</v>
          </cell>
          <cell r="CS196">
            <v>0</v>
          </cell>
          <cell r="CT196">
            <v>0</v>
          </cell>
          <cell r="CU196">
            <v>26000000</v>
          </cell>
          <cell r="CV196">
            <v>383232.87</v>
          </cell>
          <cell r="CW196">
            <v>383232.87</v>
          </cell>
          <cell r="CX196">
            <v>3</v>
          </cell>
          <cell r="CY196">
            <v>0</v>
          </cell>
          <cell r="CZ196">
            <v>0</v>
          </cell>
          <cell r="DA196">
            <v>0</v>
          </cell>
          <cell r="DB196">
            <v>0</v>
          </cell>
          <cell r="DC196">
            <v>26000000</v>
          </cell>
          <cell r="DD196">
            <v>136767.12</v>
          </cell>
          <cell r="DE196">
            <v>136767.12</v>
          </cell>
          <cell r="DF196">
            <v>1</v>
          </cell>
          <cell r="DG196">
            <v>0</v>
          </cell>
          <cell r="DH196">
            <v>0</v>
          </cell>
          <cell r="DI196">
            <v>0</v>
          </cell>
          <cell r="DJ196">
            <v>0</v>
          </cell>
          <cell r="EK196" t="str">
            <v>normal/no action</v>
          </cell>
          <cell r="EN196" t="str">
            <v>normal/no action</v>
          </cell>
          <cell r="EQ196" t="str">
            <v>normal/no action</v>
          </cell>
          <cell r="ET196" t="str">
            <v>normal/no action</v>
          </cell>
          <cell r="EW196" t="str">
            <v>normal/no action</v>
          </cell>
          <cell r="EZ196" t="str">
            <v>normal/no action</v>
          </cell>
          <cell r="FC196" t="str">
            <v>normal/no action</v>
          </cell>
          <cell r="FF196" t="str">
            <v>normal/no action</v>
          </cell>
          <cell r="FI196" t="str">
            <v>normal/no action</v>
          </cell>
        </row>
        <row r="197">
          <cell r="B197" t="str">
            <v>001-00000942-4</v>
          </cell>
          <cell r="C197" t="str">
            <v>b</v>
          </cell>
          <cell r="D197" t="str">
            <v>บริษัท สิทธารมย์ รีเจนท์ จำกัด</v>
          </cell>
          <cell r="E197" t="str">
            <v>normal/no action</v>
          </cell>
          <cell r="H197">
            <v>38079</v>
          </cell>
          <cell r="I197">
            <v>83545819.735820204</v>
          </cell>
          <cell r="J197">
            <v>66836655.788656168</v>
          </cell>
          <cell r="AY197">
            <v>28800000</v>
          </cell>
          <cell r="AZ197">
            <v>21304.11</v>
          </cell>
          <cell r="BA197">
            <v>21304.11</v>
          </cell>
          <cell r="BB197">
            <v>0</v>
          </cell>
          <cell r="BC197">
            <v>0</v>
          </cell>
          <cell r="BD197">
            <v>0</v>
          </cell>
          <cell r="BE197">
            <v>0</v>
          </cell>
          <cell r="BF197">
            <v>0</v>
          </cell>
          <cell r="BG197">
            <v>28800000</v>
          </cell>
          <cell r="BH197">
            <v>5326.03</v>
          </cell>
          <cell r="BI197">
            <v>5326.03</v>
          </cell>
          <cell r="BJ197">
            <v>0</v>
          </cell>
          <cell r="BK197">
            <v>0</v>
          </cell>
          <cell r="BL197">
            <v>0</v>
          </cell>
          <cell r="BM197">
            <v>0</v>
          </cell>
          <cell r="BN197">
            <v>0</v>
          </cell>
          <cell r="BO197">
            <v>28800000</v>
          </cell>
          <cell r="BP197">
            <v>10652.05</v>
          </cell>
          <cell r="BQ197">
            <v>10652.05</v>
          </cell>
          <cell r="BR197">
            <v>0</v>
          </cell>
          <cell r="BS197">
            <v>0</v>
          </cell>
          <cell r="BT197">
            <v>0</v>
          </cell>
          <cell r="BU197">
            <v>0</v>
          </cell>
          <cell r="BV197">
            <v>0</v>
          </cell>
          <cell r="BW197">
            <v>28800000</v>
          </cell>
          <cell r="BX197">
            <v>5326.03</v>
          </cell>
          <cell r="BY197">
            <v>5326.03</v>
          </cell>
          <cell r="BZ197">
            <v>0</v>
          </cell>
          <cell r="CA197">
            <v>0</v>
          </cell>
          <cell r="CB197">
            <v>0</v>
          </cell>
          <cell r="CC197">
            <v>0</v>
          </cell>
          <cell r="CD197">
            <v>0</v>
          </cell>
          <cell r="CE197">
            <v>28800000</v>
          </cell>
          <cell r="CF197">
            <v>159780.84</v>
          </cell>
          <cell r="CG197">
            <v>159780.84</v>
          </cell>
          <cell r="CH197">
            <v>1</v>
          </cell>
          <cell r="CI197">
            <v>0</v>
          </cell>
          <cell r="CJ197">
            <v>0</v>
          </cell>
          <cell r="CK197">
            <v>0</v>
          </cell>
          <cell r="CL197">
            <v>0</v>
          </cell>
          <cell r="CM197">
            <v>28800000</v>
          </cell>
          <cell r="CN197">
            <v>165106.87</v>
          </cell>
          <cell r="CO197">
            <v>165106.87</v>
          </cell>
          <cell r="CP197">
            <v>1</v>
          </cell>
          <cell r="CQ197">
            <v>0</v>
          </cell>
          <cell r="CR197">
            <v>0</v>
          </cell>
          <cell r="CS197">
            <v>0</v>
          </cell>
          <cell r="CT197">
            <v>0</v>
          </cell>
          <cell r="CU197">
            <v>28800000</v>
          </cell>
          <cell r="CV197">
            <v>159780.84</v>
          </cell>
          <cell r="CW197">
            <v>159780.84</v>
          </cell>
          <cell r="CX197">
            <v>1</v>
          </cell>
          <cell r="CY197">
            <v>0</v>
          </cell>
          <cell r="CZ197">
            <v>0</v>
          </cell>
          <cell r="DA197">
            <v>0</v>
          </cell>
          <cell r="DB197">
            <v>0</v>
          </cell>
          <cell r="DC197">
            <v>28800000</v>
          </cell>
          <cell r="DD197">
            <v>165106.85</v>
          </cell>
          <cell r="DE197">
            <v>165106.85</v>
          </cell>
          <cell r="DF197">
            <v>1</v>
          </cell>
          <cell r="DG197">
            <v>0</v>
          </cell>
          <cell r="DH197">
            <v>0</v>
          </cell>
          <cell r="DI197">
            <v>0</v>
          </cell>
          <cell r="DJ197">
            <v>0</v>
          </cell>
          <cell r="EN197" t="str">
            <v>normal/no action</v>
          </cell>
          <cell r="EQ197" t="str">
            <v>normal/no action</v>
          </cell>
          <cell r="ET197" t="str">
            <v>normal/no action</v>
          </cell>
          <cell r="EW197" t="str">
            <v>normal/no action</v>
          </cell>
          <cell r="EZ197" t="str">
            <v>normal/no action</v>
          </cell>
          <cell r="FC197" t="str">
            <v>normal/no action</v>
          </cell>
          <cell r="FF197" t="str">
            <v>normal/no action</v>
          </cell>
          <cell r="FI197" t="str">
            <v>normal/no action</v>
          </cell>
        </row>
        <row r="198">
          <cell r="B198" t="str">
            <v>001-00000921-5</v>
          </cell>
          <cell r="C198" t="str">
            <v>b</v>
          </cell>
          <cell r="D198" t="str">
            <v>บริษัท ศุภนิมิตร พร็อพเพอร์ตี้ จำกัด</v>
          </cell>
          <cell r="E198" t="str">
            <v>normal/no action</v>
          </cell>
          <cell r="H198">
            <v>37897</v>
          </cell>
          <cell r="I198">
            <v>205207100.2613323</v>
          </cell>
          <cell r="J198">
            <v>164165680.20906585</v>
          </cell>
          <cell r="AA198">
            <v>60000000</v>
          </cell>
          <cell r="AB198">
            <v>52602.74</v>
          </cell>
          <cell r="AC198">
            <v>52602.74</v>
          </cell>
          <cell r="AD198">
            <v>0</v>
          </cell>
          <cell r="AE198">
            <v>0</v>
          </cell>
          <cell r="AF198">
            <v>0</v>
          </cell>
          <cell r="AG198">
            <v>0</v>
          </cell>
          <cell r="AH198">
            <v>0</v>
          </cell>
          <cell r="AI198">
            <v>60000000</v>
          </cell>
          <cell r="AJ198">
            <v>26301.37</v>
          </cell>
          <cell r="AK198">
            <v>26301.37</v>
          </cell>
          <cell r="AL198">
            <v>2</v>
          </cell>
          <cell r="AM198">
            <v>0</v>
          </cell>
          <cell r="AN198">
            <v>0</v>
          </cell>
          <cell r="AO198">
            <v>0</v>
          </cell>
          <cell r="AP198">
            <v>0</v>
          </cell>
          <cell r="AQ198">
            <v>60000000</v>
          </cell>
          <cell r="AR198">
            <v>26301.37</v>
          </cell>
          <cell r="AS198">
            <v>26301.37</v>
          </cell>
          <cell r="AT198">
            <v>0</v>
          </cell>
          <cell r="AU198">
            <v>0</v>
          </cell>
          <cell r="AV198">
            <v>0</v>
          </cell>
          <cell r="AW198">
            <v>0</v>
          </cell>
          <cell r="AX198">
            <v>0</v>
          </cell>
          <cell r="AY198">
            <v>60000000</v>
          </cell>
          <cell r="AZ198">
            <v>433972.6</v>
          </cell>
          <cell r="BA198">
            <v>433972.6</v>
          </cell>
          <cell r="BB198">
            <v>1</v>
          </cell>
          <cell r="BC198">
            <v>0</v>
          </cell>
          <cell r="BD198">
            <v>0</v>
          </cell>
          <cell r="BE198">
            <v>0</v>
          </cell>
          <cell r="BF198">
            <v>0</v>
          </cell>
          <cell r="BG198">
            <v>60000000</v>
          </cell>
          <cell r="BH198">
            <v>105205.48</v>
          </cell>
          <cell r="BI198">
            <v>105205.48</v>
          </cell>
          <cell r="BJ198">
            <v>1</v>
          </cell>
          <cell r="BK198">
            <v>0</v>
          </cell>
          <cell r="BL198">
            <v>0</v>
          </cell>
          <cell r="BM198">
            <v>0</v>
          </cell>
          <cell r="BN198">
            <v>0</v>
          </cell>
          <cell r="BO198">
            <v>60000000</v>
          </cell>
          <cell r="BP198">
            <v>325103.03999999998</v>
          </cell>
          <cell r="BQ198">
            <v>325103.03999999998</v>
          </cell>
          <cell r="BR198">
            <v>0</v>
          </cell>
          <cell r="BS198">
            <v>0</v>
          </cell>
          <cell r="BT198">
            <v>0</v>
          </cell>
          <cell r="BU198">
            <v>0</v>
          </cell>
          <cell r="BV198">
            <v>0</v>
          </cell>
          <cell r="BW198">
            <v>60000000</v>
          </cell>
          <cell r="BX198">
            <v>834692.08</v>
          </cell>
          <cell r="BY198">
            <v>834692.08</v>
          </cell>
          <cell r="BZ198">
            <v>2</v>
          </cell>
          <cell r="CA198">
            <v>0</v>
          </cell>
          <cell r="CB198">
            <v>0</v>
          </cell>
          <cell r="CC198">
            <v>0</v>
          </cell>
          <cell r="CD198">
            <v>0</v>
          </cell>
          <cell r="CE198">
            <v>60000000</v>
          </cell>
          <cell r="CF198">
            <v>729587.46</v>
          </cell>
          <cell r="CG198">
            <v>729587.46</v>
          </cell>
          <cell r="CH198">
            <v>2</v>
          </cell>
          <cell r="CI198">
            <v>0</v>
          </cell>
          <cell r="CJ198">
            <v>0</v>
          </cell>
          <cell r="CK198">
            <v>0</v>
          </cell>
          <cell r="CL198">
            <v>0</v>
          </cell>
          <cell r="CM198">
            <v>60000000</v>
          </cell>
          <cell r="CN198">
            <v>420821.92</v>
          </cell>
          <cell r="CO198">
            <v>420821.92</v>
          </cell>
          <cell r="CP198">
            <v>1</v>
          </cell>
          <cell r="CQ198">
            <v>0</v>
          </cell>
          <cell r="CR198">
            <v>0</v>
          </cell>
          <cell r="CS198">
            <v>0</v>
          </cell>
          <cell r="CT198">
            <v>0</v>
          </cell>
          <cell r="CU198">
            <v>60000000</v>
          </cell>
          <cell r="CV198">
            <v>420821.92</v>
          </cell>
          <cell r="CW198">
            <v>420821.92</v>
          </cell>
          <cell r="CX198">
            <v>1</v>
          </cell>
          <cell r="CY198">
            <v>0</v>
          </cell>
          <cell r="CZ198">
            <v>0</v>
          </cell>
          <cell r="DA198">
            <v>0</v>
          </cell>
          <cell r="DB198">
            <v>0</v>
          </cell>
          <cell r="DC198">
            <v>60000000</v>
          </cell>
          <cell r="DD198">
            <v>460273.97</v>
          </cell>
          <cell r="DE198">
            <v>460273.97</v>
          </cell>
          <cell r="DF198">
            <v>1</v>
          </cell>
          <cell r="DG198">
            <v>0</v>
          </cell>
          <cell r="DH198">
            <v>0</v>
          </cell>
          <cell r="DI198">
            <v>0</v>
          </cell>
          <cell r="DJ198">
            <v>0</v>
          </cell>
          <cell r="EE198" t="str">
            <v>normal/no action</v>
          </cell>
          <cell r="EH198" t="str">
            <v>normal/no action</v>
          </cell>
          <cell r="EK198" t="str">
            <v>normal/no action</v>
          </cell>
          <cell r="EN198" t="str">
            <v>normal/no action</v>
          </cell>
          <cell r="EQ198" t="str">
            <v>normal/no action</v>
          </cell>
          <cell r="ET198" t="str">
            <v>normal/no action</v>
          </cell>
          <cell r="EW198" t="str">
            <v>normal/no action</v>
          </cell>
          <cell r="EZ198" t="str">
            <v>normal/no action</v>
          </cell>
          <cell r="FC198" t="str">
            <v>normal/no action</v>
          </cell>
          <cell r="FF198" t="str">
            <v>normal/no action</v>
          </cell>
          <cell r="FI198" t="str">
            <v>normal/no action</v>
          </cell>
        </row>
        <row r="199">
          <cell r="B199" t="str">
            <v>001-00000357-3</v>
          </cell>
          <cell r="C199" t="str">
            <v>b</v>
          </cell>
          <cell r="D199" t="str">
            <v>นาย เชวง ตะถา / นางสุปรางค์วรรณ  ตะถา</v>
          </cell>
          <cell r="E199" t="str">
            <v>ชั้นNotice</v>
          </cell>
          <cell r="F199">
            <v>300</v>
          </cell>
          <cell r="H199">
            <v>32968</v>
          </cell>
          <cell r="I199">
            <v>548400</v>
          </cell>
          <cell r="J199">
            <v>329040</v>
          </cell>
          <cell r="K199">
            <v>48990.57</v>
          </cell>
          <cell r="L199">
            <v>1830.09</v>
          </cell>
          <cell r="M199">
            <v>1830.09</v>
          </cell>
          <cell r="N199">
            <v>29</v>
          </cell>
          <cell r="O199">
            <v>0</v>
          </cell>
          <cell r="P199">
            <v>0</v>
          </cell>
          <cell r="Q199">
            <v>0</v>
          </cell>
          <cell r="R199">
            <v>0</v>
          </cell>
          <cell r="S199">
            <v>48990.57</v>
          </cell>
          <cell r="T199">
            <v>2391.8000000000002</v>
          </cell>
          <cell r="U199">
            <v>2391.8000000000002</v>
          </cell>
          <cell r="V199">
            <v>30</v>
          </cell>
          <cell r="W199">
            <v>0</v>
          </cell>
          <cell r="X199">
            <v>0</v>
          </cell>
          <cell r="Y199">
            <v>0</v>
          </cell>
          <cell r="Z199">
            <v>0</v>
          </cell>
          <cell r="AA199">
            <v>45799.13</v>
          </cell>
          <cell r="AB199">
            <v>101.64</v>
          </cell>
          <cell r="AC199">
            <v>101.64</v>
          </cell>
          <cell r="AD199">
            <v>17</v>
          </cell>
          <cell r="AE199">
            <v>0</v>
          </cell>
          <cell r="AF199">
            <v>0</v>
          </cell>
          <cell r="AG199">
            <v>0</v>
          </cell>
          <cell r="AH199">
            <v>0</v>
          </cell>
          <cell r="AI199">
            <v>45799.13</v>
          </cell>
          <cell r="AJ199">
            <v>626.76</v>
          </cell>
          <cell r="AK199">
            <v>626.76</v>
          </cell>
          <cell r="AL199">
            <v>31</v>
          </cell>
          <cell r="AM199">
            <v>0</v>
          </cell>
          <cell r="AN199">
            <v>0</v>
          </cell>
          <cell r="AO199">
            <v>0</v>
          </cell>
          <cell r="AP199">
            <v>0</v>
          </cell>
          <cell r="AQ199">
            <v>40764.68</v>
          </cell>
          <cell r="AR199">
            <v>150.77000000000001</v>
          </cell>
          <cell r="AS199">
            <v>150.77000000000001</v>
          </cell>
          <cell r="AT199">
            <v>16</v>
          </cell>
          <cell r="AU199">
            <v>0</v>
          </cell>
          <cell r="AV199">
            <v>0</v>
          </cell>
          <cell r="AW199">
            <v>0</v>
          </cell>
          <cell r="AX199">
            <v>0</v>
          </cell>
          <cell r="AY199">
            <v>40764.68</v>
          </cell>
          <cell r="AZ199">
            <v>618.16999999999996</v>
          </cell>
          <cell r="BA199">
            <v>618.16999999999996</v>
          </cell>
          <cell r="BB199">
            <v>16</v>
          </cell>
          <cell r="BC199">
            <v>0</v>
          </cell>
          <cell r="BD199">
            <v>0</v>
          </cell>
          <cell r="BE199">
            <v>0</v>
          </cell>
          <cell r="BF199">
            <v>0</v>
          </cell>
          <cell r="BG199">
            <v>35714.550000000003</v>
          </cell>
          <cell r="BH199">
            <v>105.68</v>
          </cell>
          <cell r="BI199">
            <v>105.68</v>
          </cell>
          <cell r="BJ199">
            <v>15</v>
          </cell>
          <cell r="BK199">
            <v>0</v>
          </cell>
          <cell r="BL199">
            <v>0</v>
          </cell>
          <cell r="BM199">
            <v>0</v>
          </cell>
          <cell r="BN199">
            <v>0</v>
          </cell>
          <cell r="BO199">
            <v>35714.550000000003</v>
          </cell>
          <cell r="BP199">
            <v>515.16999999999996</v>
          </cell>
          <cell r="BQ199">
            <v>515.16999999999996</v>
          </cell>
          <cell r="BR199">
            <v>15</v>
          </cell>
          <cell r="BS199">
            <v>0</v>
          </cell>
          <cell r="BT199">
            <v>0</v>
          </cell>
          <cell r="BU199">
            <v>0</v>
          </cell>
          <cell r="BV199">
            <v>0</v>
          </cell>
          <cell r="BW199">
            <v>31520.33</v>
          </cell>
          <cell r="BX199">
            <v>104.92</v>
          </cell>
          <cell r="BY199">
            <v>104.92</v>
          </cell>
          <cell r="BZ199">
            <v>14</v>
          </cell>
          <cell r="CA199">
            <v>0</v>
          </cell>
          <cell r="CB199">
            <v>0</v>
          </cell>
          <cell r="CC199">
            <v>0</v>
          </cell>
          <cell r="CD199">
            <v>0</v>
          </cell>
          <cell r="CE199">
            <v>31520.33</v>
          </cell>
          <cell r="CF199">
            <v>454.67</v>
          </cell>
          <cell r="CG199">
            <v>454.67</v>
          </cell>
          <cell r="CH199">
            <v>14</v>
          </cell>
          <cell r="CI199">
            <v>0</v>
          </cell>
          <cell r="CJ199">
            <v>0</v>
          </cell>
          <cell r="CK199">
            <v>0</v>
          </cell>
          <cell r="CL199">
            <v>0</v>
          </cell>
          <cell r="CM199">
            <v>30278.11</v>
          </cell>
          <cell r="CN199">
            <v>55.99</v>
          </cell>
          <cell r="CO199">
            <v>55.99</v>
          </cell>
          <cell r="CP199">
            <v>14</v>
          </cell>
          <cell r="CQ199">
            <v>0</v>
          </cell>
          <cell r="CR199">
            <v>0</v>
          </cell>
          <cell r="CS199">
            <v>0</v>
          </cell>
          <cell r="CT199">
            <v>0</v>
          </cell>
          <cell r="CU199">
            <v>30278.11</v>
          </cell>
          <cell r="CV199">
            <v>391.95</v>
          </cell>
          <cell r="CW199">
            <v>391.95</v>
          </cell>
          <cell r="CX199">
            <v>14</v>
          </cell>
          <cell r="CY199">
            <v>0</v>
          </cell>
          <cell r="CZ199">
            <v>0</v>
          </cell>
          <cell r="DA199">
            <v>0</v>
          </cell>
          <cell r="DB199">
            <v>0</v>
          </cell>
          <cell r="DC199">
            <v>30278.11</v>
          </cell>
          <cell r="DD199">
            <v>739.11</v>
          </cell>
          <cell r="DE199">
            <v>739.11</v>
          </cell>
          <cell r="DF199">
            <v>14</v>
          </cell>
          <cell r="DG199">
            <v>0</v>
          </cell>
          <cell r="DH199">
            <v>0</v>
          </cell>
          <cell r="DI199">
            <v>0</v>
          </cell>
          <cell r="DJ199">
            <v>0</v>
          </cell>
          <cell r="DY199" t="str">
            <v>normal/no action</v>
          </cell>
          <cell r="EA199" t="str">
            <v>สินเชื่อขอเจรจา</v>
          </cell>
          <cell r="EB199" t="str">
            <v>normal/no action</v>
          </cell>
          <cell r="ED199" t="str">
            <v>สินเชื่อขอเจรจา</v>
          </cell>
          <cell r="EE199" t="str">
            <v>normal/no action</v>
          </cell>
          <cell r="EG199" t="str">
            <v>สินเชื่อขอเจรจา</v>
          </cell>
          <cell r="EH199" t="str">
            <v>normal/no action</v>
          </cell>
          <cell r="EJ199" t="str">
            <v>สินเชื่อขอเจรจา</v>
          </cell>
          <cell r="EK199" t="str">
            <v>ชั้นNotice0</v>
          </cell>
          <cell r="EM199" t="str">
            <v>สินเชื่อขอเจรจา</v>
          </cell>
          <cell r="EN199" t="str">
            <v>ชั้นNotice0</v>
          </cell>
          <cell r="EP199" t="str">
            <v>สินเชื่อขอเจรจาทำเรื่องปิดบัญชี</v>
          </cell>
          <cell r="EQ199" t="str">
            <v>ชั้นNotice0</v>
          </cell>
          <cell r="ES199" t="str">
            <v>สินเชื่อขอเจรจาทำเรื่องปิดบัญชี</v>
          </cell>
          <cell r="ET199" t="str">
            <v>ชั้นNotice0</v>
          </cell>
          <cell r="EU199" t="str">
            <v>มีผ่อน</v>
          </cell>
          <cell r="EV199" t="str">
            <v>สินเชื่อขอเจรจาทำเรื่องปิดบัญชี</v>
          </cell>
          <cell r="EW199" t="str">
            <v>ชั้นNotice0</v>
          </cell>
          <cell r="EY199" t="str">
            <v>สินเชื่อขอเจรจาทำเรื่องปิดบัญชี</v>
          </cell>
          <cell r="EZ199" t="str">
            <v>ชั้นNotice0</v>
          </cell>
          <cell r="FB199" t="str">
            <v>สินเชื่อขอเจรจาทำเรื่องปิดบัญชี</v>
          </cell>
          <cell r="FC199" t="str">
            <v>ชั้นNotice0</v>
          </cell>
          <cell r="FE199" t="str">
            <v>สินเชื่อขอเจรจาทำเรื่องปิดบัญชี</v>
          </cell>
          <cell r="FF199" t="str">
            <v>ชั้นNotice0</v>
          </cell>
          <cell r="FH199" t="str">
            <v>สินเชื่อขอเจรจาทำเรื่องปิดบัญชี</v>
          </cell>
          <cell r="FI199" t="str">
            <v>ชั้นNotice0</v>
          </cell>
          <cell r="FK199" t="str">
            <v>สินเชื่อขอเจรจาทำเรื่องปิดบัญชี</v>
          </cell>
        </row>
        <row r="200">
          <cell r="B200" t="str">
            <v>001-00000051-6</v>
          </cell>
          <cell r="C200" t="str">
            <v>h</v>
          </cell>
          <cell r="D200" t="str">
            <v xml:space="preserve">นาย มนตรี สุนทรโรจน์พัฒนา </v>
          </cell>
          <cell r="E200" t="str">
            <v>ชั้นNotice</v>
          </cell>
          <cell r="F200">
            <v>300</v>
          </cell>
          <cell r="H200">
            <v>33485</v>
          </cell>
          <cell r="I200">
            <v>726000</v>
          </cell>
          <cell r="J200">
            <v>435600</v>
          </cell>
          <cell r="K200">
            <v>74498.27</v>
          </cell>
          <cell r="L200">
            <v>140.83000000000001</v>
          </cell>
          <cell r="M200">
            <v>140.83000000000001</v>
          </cell>
          <cell r="N200">
            <v>5</v>
          </cell>
          <cell r="O200">
            <v>0</v>
          </cell>
          <cell r="P200">
            <v>0</v>
          </cell>
          <cell r="Q200">
            <v>0</v>
          </cell>
          <cell r="R200">
            <v>0</v>
          </cell>
          <cell r="S200">
            <v>74498.27</v>
          </cell>
          <cell r="T200">
            <v>868.46</v>
          </cell>
          <cell r="U200">
            <v>868.46</v>
          </cell>
          <cell r="V200">
            <v>6</v>
          </cell>
          <cell r="W200">
            <v>0</v>
          </cell>
          <cell r="X200">
            <v>0</v>
          </cell>
          <cell r="Y200">
            <v>0</v>
          </cell>
          <cell r="Z200">
            <v>0</v>
          </cell>
          <cell r="AA200">
            <v>70953.53</v>
          </cell>
          <cell r="AB200">
            <v>89.42</v>
          </cell>
          <cell r="AC200">
            <v>89.42</v>
          </cell>
          <cell r="AD200">
            <v>36</v>
          </cell>
          <cell r="AE200">
            <v>0</v>
          </cell>
          <cell r="AF200">
            <v>0</v>
          </cell>
          <cell r="AG200">
            <v>0</v>
          </cell>
          <cell r="AH200">
            <v>0</v>
          </cell>
          <cell r="AI200">
            <v>70953.53</v>
          </cell>
          <cell r="AJ200">
            <v>782.43</v>
          </cell>
          <cell r="AK200">
            <v>782.43</v>
          </cell>
          <cell r="AL200">
            <v>7</v>
          </cell>
          <cell r="AM200">
            <v>0</v>
          </cell>
          <cell r="AN200">
            <v>0</v>
          </cell>
          <cell r="AO200">
            <v>0</v>
          </cell>
          <cell r="AP200">
            <v>0</v>
          </cell>
          <cell r="AQ200">
            <v>70953.53</v>
          </cell>
          <cell r="AR200">
            <v>1453.09</v>
          </cell>
          <cell r="AS200">
            <v>1453.09</v>
          </cell>
          <cell r="AT200">
            <v>36</v>
          </cell>
          <cell r="AU200">
            <v>0</v>
          </cell>
          <cell r="AV200">
            <v>0</v>
          </cell>
          <cell r="AW200">
            <v>0</v>
          </cell>
          <cell r="AX200">
            <v>0</v>
          </cell>
          <cell r="AY200">
            <v>63512.5</v>
          </cell>
          <cell r="AZ200">
            <v>160.09</v>
          </cell>
          <cell r="BA200">
            <v>160.09</v>
          </cell>
          <cell r="BB200">
            <v>35</v>
          </cell>
          <cell r="BC200">
            <v>0</v>
          </cell>
          <cell r="BD200">
            <v>0</v>
          </cell>
          <cell r="BE200">
            <v>0</v>
          </cell>
          <cell r="BF200">
            <v>0</v>
          </cell>
          <cell r="BG200">
            <v>63512.5</v>
          </cell>
          <cell r="BH200">
            <v>760.41</v>
          </cell>
          <cell r="BI200">
            <v>760.41</v>
          </cell>
          <cell r="BJ200">
            <v>35</v>
          </cell>
          <cell r="BK200">
            <v>0</v>
          </cell>
          <cell r="BL200">
            <v>0</v>
          </cell>
          <cell r="BM200">
            <v>0</v>
          </cell>
          <cell r="BN200">
            <v>0</v>
          </cell>
          <cell r="BO200">
            <v>59372.959999999999</v>
          </cell>
          <cell r="BP200">
            <v>486.37</v>
          </cell>
          <cell r="BQ200">
            <v>486.37</v>
          </cell>
          <cell r="BR200">
            <v>34</v>
          </cell>
          <cell r="BS200">
            <v>0</v>
          </cell>
          <cell r="BT200">
            <v>0</v>
          </cell>
          <cell r="BU200">
            <v>0</v>
          </cell>
          <cell r="BV200">
            <v>0</v>
          </cell>
          <cell r="BW200">
            <v>59372.959999999999</v>
          </cell>
          <cell r="BX200">
            <v>1066.27</v>
          </cell>
          <cell r="BY200">
            <v>1066.27</v>
          </cell>
          <cell r="BZ200">
            <v>34</v>
          </cell>
          <cell r="CA200">
            <v>0</v>
          </cell>
          <cell r="CB200">
            <v>0</v>
          </cell>
          <cell r="CC200">
            <v>0</v>
          </cell>
          <cell r="CD200">
            <v>0</v>
          </cell>
          <cell r="CE200">
            <v>50476.639999999999</v>
          </cell>
          <cell r="CF200">
            <v>445.3</v>
          </cell>
          <cell r="CG200">
            <v>445.3</v>
          </cell>
          <cell r="CH200">
            <v>33</v>
          </cell>
          <cell r="CI200">
            <v>0</v>
          </cell>
          <cell r="CJ200">
            <v>0</v>
          </cell>
          <cell r="CK200">
            <v>0</v>
          </cell>
          <cell r="CL200">
            <v>0</v>
          </cell>
          <cell r="CM200">
            <v>50476.639999999999</v>
          </cell>
          <cell r="CN200">
            <v>938.31</v>
          </cell>
          <cell r="CO200">
            <v>938.31</v>
          </cell>
          <cell r="CP200">
            <v>33</v>
          </cell>
          <cell r="CQ200">
            <v>0</v>
          </cell>
          <cell r="CR200">
            <v>0</v>
          </cell>
          <cell r="CS200">
            <v>0</v>
          </cell>
          <cell r="CT200">
            <v>0</v>
          </cell>
          <cell r="CU200">
            <v>41462.660000000003</v>
          </cell>
          <cell r="CV200">
            <v>352.72</v>
          </cell>
          <cell r="CW200">
            <v>352.72</v>
          </cell>
          <cell r="CX200">
            <v>32</v>
          </cell>
          <cell r="CY200">
            <v>0</v>
          </cell>
          <cell r="CZ200">
            <v>0</v>
          </cell>
          <cell r="DA200">
            <v>0</v>
          </cell>
          <cell r="DB200">
            <v>0</v>
          </cell>
          <cell r="DC200">
            <v>41462.660000000003</v>
          </cell>
          <cell r="DD200">
            <v>757.69</v>
          </cell>
          <cell r="DE200">
            <v>757.69</v>
          </cell>
          <cell r="DF200">
            <v>32</v>
          </cell>
          <cell r="DG200">
            <v>0</v>
          </cell>
          <cell r="DH200">
            <v>0</v>
          </cell>
          <cell r="DI200">
            <v>0</v>
          </cell>
          <cell r="DJ200">
            <v>0</v>
          </cell>
          <cell r="DY200" t="str">
            <v>normal/no action</v>
          </cell>
          <cell r="EA200" t="str">
            <v xml:space="preserve"> </v>
          </cell>
          <cell r="EB200" t="str">
            <v>normal/no action</v>
          </cell>
          <cell r="ED200" t="str">
            <v xml:space="preserve"> </v>
          </cell>
          <cell r="EE200" t="str">
            <v>normal/no action</v>
          </cell>
          <cell r="EG200" t="str">
            <v xml:space="preserve"> </v>
          </cell>
          <cell r="EH200" t="str">
            <v>normal/no action</v>
          </cell>
          <cell r="EJ200" t="str">
            <v xml:space="preserve"> </v>
          </cell>
          <cell r="EK200" t="str">
            <v>ชั้นNotice0</v>
          </cell>
          <cell r="EM200" t="str">
            <v xml:space="preserve"> </v>
          </cell>
          <cell r="EN200" t="str">
            <v>ชั้นNotice0</v>
          </cell>
          <cell r="EP200" t="str">
            <v>สินเชื่อกำลังเจรจาให้ชำระภายใน มิ.ย.47</v>
          </cell>
          <cell r="EQ200" t="str">
            <v>ชั้นNotice0</v>
          </cell>
          <cell r="ES200" t="str">
            <v>สินเชื่อกำลังเจรจาให้ชำระภายใน มิ.ย.47</v>
          </cell>
          <cell r="ET200" t="str">
            <v>ชั้นNotice0</v>
          </cell>
          <cell r="EU200" t="str">
            <v>มีผ่อน</v>
          </cell>
          <cell r="EV200" t="str">
            <v>สินเชื่อกำลังเจรจาให้ชำระภายใน มิ.ย.47</v>
          </cell>
          <cell r="EW200" t="str">
            <v>ชั้นNotice0</v>
          </cell>
          <cell r="EY200" t="str">
            <v>สินเชื่อกำลังเจรจาให้ชำระภายใน มิ.ย.47</v>
          </cell>
          <cell r="EZ200" t="str">
            <v>ชั้นNotice0</v>
          </cell>
          <cell r="FB200" t="str">
            <v>สินเชื่อกำลังเจรจาให้ชำระภายใน มิ.ย.47</v>
          </cell>
          <cell r="FC200" t="str">
            <v>ชั้นNotice0</v>
          </cell>
          <cell r="FE200" t="str">
            <v>สินเชื่อกำลังเจรจาให้ชำระภายใน มิ.ย.47</v>
          </cell>
          <cell r="FF200" t="str">
            <v>ชั้นNotice0</v>
          </cell>
          <cell r="FH200" t="str">
            <v>สินเชื่อกำลังเจรจาให้ชำระภายใน มิ.ย.47</v>
          </cell>
          <cell r="FI200" t="str">
            <v>ชั้นNotice0</v>
          </cell>
          <cell r="FK200" t="str">
            <v>สินเชื่อกำลังเจรจาให้ชำระภายใน มิ.ย.47</v>
          </cell>
        </row>
        <row r="201">
          <cell r="B201" t="str">
            <v>001-00000012-5</v>
          </cell>
          <cell r="C201" t="str">
            <v>h</v>
          </cell>
          <cell r="D201" t="str">
            <v xml:space="preserve">นาย ไชยยศ กิจกุศล </v>
          </cell>
          <cell r="E201" t="str">
            <v>ชั้นNotice</v>
          </cell>
          <cell r="F201">
            <v>400</v>
          </cell>
          <cell r="H201">
            <v>34955</v>
          </cell>
          <cell r="I201">
            <v>2700000</v>
          </cell>
          <cell r="J201">
            <v>1620000</v>
          </cell>
          <cell r="K201">
            <v>252913.27</v>
          </cell>
          <cell r="L201">
            <v>1295.75</v>
          </cell>
          <cell r="M201">
            <v>1295.75</v>
          </cell>
          <cell r="N201">
            <v>9</v>
          </cell>
          <cell r="O201">
            <v>0</v>
          </cell>
          <cell r="P201">
            <v>0</v>
          </cell>
          <cell r="Q201">
            <v>0</v>
          </cell>
          <cell r="R201">
            <v>0</v>
          </cell>
          <cell r="S201">
            <v>252913.27</v>
          </cell>
          <cell r="T201">
            <v>3658.59</v>
          </cell>
          <cell r="U201">
            <v>3658.59</v>
          </cell>
          <cell r="V201">
            <v>10</v>
          </cell>
          <cell r="W201">
            <v>0</v>
          </cell>
          <cell r="X201">
            <v>0</v>
          </cell>
          <cell r="Y201">
            <v>0</v>
          </cell>
          <cell r="Z201">
            <v>0</v>
          </cell>
          <cell r="AA201">
            <v>204686.51</v>
          </cell>
          <cell r="AB201">
            <v>1048.67</v>
          </cell>
          <cell r="AC201">
            <v>1048.67</v>
          </cell>
          <cell r="AD201">
            <v>4</v>
          </cell>
          <cell r="AE201">
            <v>0</v>
          </cell>
          <cell r="AF201">
            <v>0</v>
          </cell>
          <cell r="AG201">
            <v>0</v>
          </cell>
          <cell r="AH201">
            <v>0</v>
          </cell>
          <cell r="AI201">
            <v>204686.51</v>
          </cell>
          <cell r="AJ201">
            <v>2960.94</v>
          </cell>
          <cell r="AK201">
            <v>2960.94</v>
          </cell>
          <cell r="AL201">
            <v>11</v>
          </cell>
          <cell r="AM201">
            <v>0</v>
          </cell>
          <cell r="AN201">
            <v>0</v>
          </cell>
          <cell r="AO201">
            <v>0</v>
          </cell>
          <cell r="AP201">
            <v>0</v>
          </cell>
          <cell r="AQ201">
            <v>204686.51</v>
          </cell>
          <cell r="AR201">
            <v>4811.53</v>
          </cell>
          <cell r="AS201">
            <v>4811.53</v>
          </cell>
          <cell r="AT201">
            <v>6</v>
          </cell>
          <cell r="AU201">
            <v>0</v>
          </cell>
          <cell r="AV201">
            <v>0</v>
          </cell>
          <cell r="AW201">
            <v>0</v>
          </cell>
          <cell r="AX201">
            <v>0</v>
          </cell>
          <cell r="AY201">
            <v>175285.02</v>
          </cell>
          <cell r="AZ201">
            <v>792.38</v>
          </cell>
          <cell r="BA201">
            <v>792.38</v>
          </cell>
          <cell r="BB201">
            <v>5</v>
          </cell>
          <cell r="BC201">
            <v>0</v>
          </cell>
          <cell r="BD201">
            <v>0</v>
          </cell>
          <cell r="BE201">
            <v>0</v>
          </cell>
          <cell r="BF201">
            <v>0</v>
          </cell>
          <cell r="BG201">
            <v>175285.02</v>
          </cell>
          <cell r="BH201">
            <v>2377.15</v>
          </cell>
          <cell r="BI201">
            <v>2377.15</v>
          </cell>
          <cell r="BJ201">
            <v>6</v>
          </cell>
          <cell r="BK201">
            <v>0</v>
          </cell>
          <cell r="BL201">
            <v>0</v>
          </cell>
          <cell r="BM201">
            <v>0</v>
          </cell>
          <cell r="BN201">
            <v>0</v>
          </cell>
          <cell r="BO201">
            <v>125496.08</v>
          </cell>
          <cell r="BP201">
            <v>718.59</v>
          </cell>
          <cell r="BQ201">
            <v>718.59</v>
          </cell>
          <cell r="BR201">
            <v>4</v>
          </cell>
          <cell r="BS201">
            <v>0</v>
          </cell>
          <cell r="BT201">
            <v>0</v>
          </cell>
          <cell r="BU201">
            <v>0</v>
          </cell>
          <cell r="BV201">
            <v>0</v>
          </cell>
          <cell r="BW201">
            <v>125496.08</v>
          </cell>
          <cell r="BX201">
            <v>1891.03</v>
          </cell>
          <cell r="BY201">
            <v>1891.03</v>
          </cell>
          <cell r="BZ201">
            <v>5</v>
          </cell>
          <cell r="CA201">
            <v>0</v>
          </cell>
          <cell r="CB201">
            <v>0</v>
          </cell>
          <cell r="CC201">
            <v>0</v>
          </cell>
          <cell r="CD201">
            <v>0</v>
          </cell>
          <cell r="CE201">
            <v>92527.5</v>
          </cell>
          <cell r="CF201">
            <v>585.59</v>
          </cell>
          <cell r="CG201">
            <v>585.59</v>
          </cell>
          <cell r="CH201">
            <v>4</v>
          </cell>
          <cell r="CI201">
            <v>0</v>
          </cell>
          <cell r="CJ201">
            <v>0</v>
          </cell>
          <cell r="CK201">
            <v>0</v>
          </cell>
          <cell r="CL201">
            <v>0</v>
          </cell>
          <cell r="CM201">
            <v>92527.5</v>
          </cell>
          <cell r="CN201">
            <v>1450.03</v>
          </cell>
          <cell r="CO201">
            <v>1450.03</v>
          </cell>
          <cell r="CP201">
            <v>4</v>
          </cell>
          <cell r="CQ201">
            <v>0</v>
          </cell>
          <cell r="CR201">
            <v>0</v>
          </cell>
          <cell r="CS201">
            <v>0</v>
          </cell>
          <cell r="CT201">
            <v>0</v>
          </cell>
          <cell r="CU201">
            <v>92527.5</v>
          </cell>
          <cell r="CV201">
            <v>2286.59</v>
          </cell>
          <cell r="CW201">
            <v>2286.59</v>
          </cell>
          <cell r="CX201">
            <v>6</v>
          </cell>
          <cell r="CY201">
            <v>0</v>
          </cell>
          <cell r="CZ201">
            <v>0</v>
          </cell>
          <cell r="DA201">
            <v>0</v>
          </cell>
          <cell r="DB201">
            <v>0</v>
          </cell>
          <cell r="DC201">
            <v>77743.91</v>
          </cell>
          <cell r="DD201">
            <v>281.16000000000003</v>
          </cell>
          <cell r="DE201">
            <v>281.16000000000003</v>
          </cell>
          <cell r="DF201">
            <v>6</v>
          </cell>
          <cell r="DG201">
            <v>0</v>
          </cell>
          <cell r="DH201">
            <v>0</v>
          </cell>
          <cell r="DI201">
            <v>0</v>
          </cell>
          <cell r="DJ201">
            <v>0</v>
          </cell>
          <cell r="DY201" t="str">
            <v>normal/no action</v>
          </cell>
          <cell r="EA201" t="str">
            <v xml:space="preserve"> </v>
          </cell>
          <cell r="EB201" t="str">
            <v>normal/no action</v>
          </cell>
          <cell r="ED201" t="str">
            <v xml:space="preserve"> </v>
          </cell>
          <cell r="EE201" t="str">
            <v>normal/no action</v>
          </cell>
          <cell r="EG201" t="str">
            <v xml:space="preserve"> </v>
          </cell>
          <cell r="EH201" t="str">
            <v>normal/no action</v>
          </cell>
          <cell r="EJ201" t="str">
            <v xml:space="preserve"> </v>
          </cell>
          <cell r="EK201" t="str">
            <v>ชั้นNotice0</v>
          </cell>
          <cell r="EM201" t="str">
            <v xml:space="preserve"> </v>
          </cell>
          <cell r="EN201" t="str">
            <v>ชั้นNotice0</v>
          </cell>
          <cell r="EP201" t="str">
            <v xml:space="preserve"> </v>
          </cell>
          <cell r="EQ201" t="str">
            <v>ชั้นNotice0</v>
          </cell>
          <cell r="ES201" t="str">
            <v xml:space="preserve"> </v>
          </cell>
          <cell r="ET201" t="str">
            <v>ชั้นNotice0</v>
          </cell>
          <cell r="EU201" t="str">
            <v>มีผ่อน</v>
          </cell>
          <cell r="EV201" t="str">
            <v>สินเชื่อกำลังเจรจาให้ชำระค่างวดค้าง update</v>
          </cell>
          <cell r="EW201" t="str">
            <v>ชั้นNotice0</v>
          </cell>
          <cell r="EY201" t="str">
            <v>สินเชื่อกำลังเจรจาให้ชำระค่างวดค้าง update</v>
          </cell>
          <cell r="EZ201" t="str">
            <v>ชั้นNotice0</v>
          </cell>
          <cell r="FB201" t="str">
            <v>สินเชื่อกำลังเจรจาให้ชำระค่างวดค้าง update</v>
          </cell>
          <cell r="FC201" t="str">
            <v>ชั้นNotice0</v>
          </cell>
          <cell r="FE201" t="str">
            <v>สินเชื่อกำลังเจรจาให้ชำระค่างวดค้าง update</v>
          </cell>
          <cell r="FF201" t="str">
            <v>ชั้นNotice0</v>
          </cell>
          <cell r="FH201" t="str">
            <v>สินเชื่อกำลังเจรจาให้ชำระค่างวดค้าง update</v>
          </cell>
          <cell r="FI201" t="str">
            <v>ชั้นNotice0</v>
          </cell>
          <cell r="FK201" t="str">
            <v>สินเชื่อกำลังเจรจาให้ชำระค่างวดค้าง update</v>
          </cell>
        </row>
        <row r="202">
          <cell r="B202" t="str">
            <v>001-00000101-9</v>
          </cell>
          <cell r="C202" t="str">
            <v>h</v>
          </cell>
          <cell r="D202" t="str">
            <v>นางสาว พรเพ็ญ สุขสุทธิพร / นางสาวพรสุข  สุขสุทธิพร</v>
          </cell>
          <cell r="E202" t="str">
            <v>ชั้นNotice</v>
          </cell>
          <cell r="F202">
            <v>100</v>
          </cell>
          <cell r="H202">
            <v>34758</v>
          </cell>
          <cell r="I202">
            <v>400000</v>
          </cell>
          <cell r="J202">
            <v>240000</v>
          </cell>
          <cell r="K202">
            <v>143483.91</v>
          </cell>
          <cell r="L202">
            <v>165.1</v>
          </cell>
          <cell r="M202">
            <v>165.1</v>
          </cell>
          <cell r="N202">
            <v>7</v>
          </cell>
          <cell r="O202">
            <v>0</v>
          </cell>
          <cell r="P202">
            <v>0</v>
          </cell>
          <cell r="Q202">
            <v>0</v>
          </cell>
          <cell r="R202">
            <v>0</v>
          </cell>
          <cell r="S202">
            <v>141891.98000000001</v>
          </cell>
          <cell r="T202">
            <v>108.85</v>
          </cell>
          <cell r="U202">
            <v>108.85</v>
          </cell>
          <cell r="V202">
            <v>7</v>
          </cell>
          <cell r="W202">
            <v>0</v>
          </cell>
          <cell r="X202">
            <v>0</v>
          </cell>
          <cell r="Y202">
            <v>0</v>
          </cell>
          <cell r="Z202">
            <v>0</v>
          </cell>
          <cell r="AA202">
            <v>140153.92000000001</v>
          </cell>
          <cell r="AB202">
            <v>134.4</v>
          </cell>
          <cell r="AC202">
            <v>134.4</v>
          </cell>
          <cell r="AD202">
            <v>16</v>
          </cell>
          <cell r="AE202">
            <v>0</v>
          </cell>
          <cell r="AF202">
            <v>0</v>
          </cell>
          <cell r="AG202">
            <v>0</v>
          </cell>
          <cell r="AH202">
            <v>0</v>
          </cell>
          <cell r="AI202">
            <v>138540.93</v>
          </cell>
          <cell r="AJ202">
            <v>79.709999999999994</v>
          </cell>
          <cell r="AK202">
            <v>79.709999999999994</v>
          </cell>
          <cell r="AL202">
            <v>7</v>
          </cell>
          <cell r="AM202">
            <v>0</v>
          </cell>
          <cell r="AN202">
            <v>0</v>
          </cell>
          <cell r="AO202">
            <v>0</v>
          </cell>
          <cell r="AP202">
            <v>0</v>
          </cell>
          <cell r="AQ202">
            <v>136838.01999999999</v>
          </cell>
          <cell r="AR202">
            <v>78.73</v>
          </cell>
          <cell r="AS202">
            <v>78.73</v>
          </cell>
          <cell r="AT202">
            <v>17</v>
          </cell>
          <cell r="AU202">
            <v>0</v>
          </cell>
          <cell r="AV202">
            <v>0</v>
          </cell>
          <cell r="AW202">
            <v>0</v>
          </cell>
          <cell r="AX202">
            <v>0</v>
          </cell>
          <cell r="AY202">
            <v>135099.07</v>
          </cell>
          <cell r="AZ202">
            <v>129.55000000000001</v>
          </cell>
          <cell r="BA202">
            <v>129.55000000000001</v>
          </cell>
          <cell r="BB202">
            <v>17</v>
          </cell>
          <cell r="BC202">
            <v>0</v>
          </cell>
          <cell r="BD202">
            <v>0</v>
          </cell>
          <cell r="BE202">
            <v>0</v>
          </cell>
          <cell r="BF202">
            <v>0</v>
          </cell>
          <cell r="BG202">
            <v>133428.17000000001</v>
          </cell>
          <cell r="BH202">
            <v>76.77</v>
          </cell>
          <cell r="BI202">
            <v>76.77</v>
          </cell>
          <cell r="BJ202">
            <v>18</v>
          </cell>
          <cell r="BK202">
            <v>0</v>
          </cell>
          <cell r="BL202">
            <v>0</v>
          </cell>
          <cell r="BM202">
            <v>0</v>
          </cell>
          <cell r="BN202">
            <v>0</v>
          </cell>
          <cell r="BO202">
            <v>131695.84</v>
          </cell>
          <cell r="BP202">
            <v>101.03</v>
          </cell>
          <cell r="BQ202">
            <v>101.03</v>
          </cell>
          <cell r="BR202">
            <v>19</v>
          </cell>
          <cell r="BS202">
            <v>0</v>
          </cell>
          <cell r="BT202">
            <v>0</v>
          </cell>
          <cell r="BU202">
            <v>0</v>
          </cell>
          <cell r="BV202">
            <v>0</v>
          </cell>
          <cell r="BW202">
            <v>129953.55</v>
          </cell>
          <cell r="BX202">
            <v>124.62</v>
          </cell>
          <cell r="BY202">
            <v>124.62</v>
          </cell>
          <cell r="BZ202">
            <v>19</v>
          </cell>
          <cell r="CA202">
            <v>0</v>
          </cell>
          <cell r="CB202">
            <v>0</v>
          </cell>
          <cell r="CC202">
            <v>0</v>
          </cell>
          <cell r="CD202">
            <v>0</v>
          </cell>
          <cell r="CE202">
            <v>128251.08</v>
          </cell>
          <cell r="CF202">
            <v>73.790000000000006</v>
          </cell>
          <cell r="CG202">
            <v>73.790000000000006</v>
          </cell>
          <cell r="CH202">
            <v>20</v>
          </cell>
          <cell r="CI202">
            <v>0</v>
          </cell>
          <cell r="CJ202">
            <v>0</v>
          </cell>
          <cell r="CK202">
            <v>0</v>
          </cell>
          <cell r="CL202">
            <v>0</v>
          </cell>
          <cell r="CM202">
            <v>126464.37</v>
          </cell>
          <cell r="CN202">
            <v>121.27</v>
          </cell>
          <cell r="CO202">
            <v>121.27</v>
          </cell>
          <cell r="CP202">
            <v>20</v>
          </cell>
          <cell r="CQ202">
            <v>0</v>
          </cell>
          <cell r="CR202">
            <v>0</v>
          </cell>
          <cell r="CS202">
            <v>0</v>
          </cell>
          <cell r="CT202">
            <v>0</v>
          </cell>
          <cell r="CU202">
            <v>124691.98</v>
          </cell>
          <cell r="CV202">
            <v>119.57</v>
          </cell>
          <cell r="CW202">
            <v>119.57</v>
          </cell>
          <cell r="CX202">
            <v>21</v>
          </cell>
          <cell r="CY202">
            <v>0</v>
          </cell>
          <cell r="CZ202">
            <v>0</v>
          </cell>
          <cell r="DA202">
            <v>0</v>
          </cell>
          <cell r="DB202">
            <v>0</v>
          </cell>
          <cell r="DC202">
            <v>122957.22</v>
          </cell>
          <cell r="DD202">
            <v>94.32</v>
          </cell>
          <cell r="DE202">
            <v>94.32</v>
          </cell>
          <cell r="DF202">
            <v>21</v>
          </cell>
          <cell r="DG202">
            <v>0</v>
          </cell>
          <cell r="DH202">
            <v>0</v>
          </cell>
          <cell r="DI202">
            <v>0</v>
          </cell>
          <cell r="DJ202">
            <v>0</v>
          </cell>
          <cell r="DY202" t="str">
            <v>normal/no action</v>
          </cell>
          <cell r="EA202" t="str">
            <v xml:space="preserve"> </v>
          </cell>
          <cell r="EB202" t="str">
            <v>normal/no action</v>
          </cell>
          <cell r="ED202" t="str">
            <v xml:space="preserve"> </v>
          </cell>
          <cell r="EE202" t="str">
            <v>normal/no action</v>
          </cell>
          <cell r="EG202" t="str">
            <v xml:space="preserve"> </v>
          </cell>
          <cell r="EH202" t="str">
            <v>normal/no action</v>
          </cell>
          <cell r="EJ202" t="str">
            <v xml:space="preserve"> </v>
          </cell>
          <cell r="EK202" t="str">
            <v>ชั้นNotice0</v>
          </cell>
          <cell r="EM202" t="str">
            <v xml:space="preserve"> </v>
          </cell>
          <cell r="EN202" t="str">
            <v>ชั้นNotice0</v>
          </cell>
          <cell r="EP202" t="str">
            <v>สินเชื่อกำลังขออนุมัติปรับโครงสร้างหนี้อยู่ (รอคืบหน้าสิ้น มิ.ย.47)</v>
          </cell>
          <cell r="EQ202" t="str">
            <v>ชั้นNotice0</v>
          </cell>
          <cell r="ES202" t="str">
            <v>สินเชื่อกำลังขออนุมัติปรับโครงสร้างหนี้อยู่ (รอคืบหน้าสิ้น มิ.ย.47)</v>
          </cell>
          <cell r="ET202" t="str">
            <v>ชั้นNotice0</v>
          </cell>
          <cell r="EU202" t="str">
            <v>มีผ่อน</v>
          </cell>
          <cell r="EV202" t="str">
            <v>สินเชื่อกำลังขออนุมัติปรับโครงสร้างหนี้อยู่ (รอคืบหน้าสิ้น มิ.ย.47)</v>
          </cell>
          <cell r="EW202" t="str">
            <v>ชั้นNotice0</v>
          </cell>
          <cell r="EY202" t="str">
            <v>สินเชื่อกำลังขออนุมัติปรับโครงสร้างหนี้อยู่ (รอคืบหน้าสิ้น มิ.ย.47)</v>
          </cell>
          <cell r="EZ202" t="str">
            <v>ชั้นNotice0</v>
          </cell>
          <cell r="FB202" t="str">
            <v>สินเชื่อกำลังขออนุมัติปรับโครงสร้างหนี้อยู่ (รอคืบหน้าสิ้น มิ.ย.47)</v>
          </cell>
          <cell r="FC202" t="str">
            <v>ชั้นNotice0</v>
          </cell>
          <cell r="FE202" t="str">
            <v>สินเชื่อกำลังขออนุมัติปรับโครงสร้างหนี้อยู่ (รอคืบหน้าสิ้น มิ.ย.47)</v>
          </cell>
          <cell r="FF202" t="str">
            <v>ชั้นNotice0</v>
          </cell>
          <cell r="FH202" t="str">
            <v>สินเชื่อกำลังขออนุมัติปรับโครงสร้างหนี้อยู่ (รอคืบหน้าสิ้น มิ.ย.47)</v>
          </cell>
          <cell r="FI202" t="str">
            <v>ชั้นNotice0</v>
          </cell>
          <cell r="FK202" t="str">
            <v>สินเชื่อกำลังขออนุมัติปรับโครงสร้างหนี้อยู่ (รอคืบหน้าสิ้น มิ.ย.47)</v>
          </cell>
        </row>
        <row r="203">
          <cell r="B203" t="str">
            <v>001-00000125-5</v>
          </cell>
          <cell r="C203" t="str">
            <v>h</v>
          </cell>
          <cell r="D203" t="str">
            <v xml:space="preserve">นาง กาญจนา กลัมภัก </v>
          </cell>
          <cell r="E203" t="str">
            <v>ชั้นNotice</v>
          </cell>
          <cell r="F203">
            <v>400</v>
          </cell>
          <cell r="H203">
            <v>35745</v>
          </cell>
          <cell r="I203">
            <v>570000</v>
          </cell>
          <cell r="J203">
            <v>342000</v>
          </cell>
          <cell r="K203">
            <v>184533.73</v>
          </cell>
          <cell r="L203">
            <v>35.39</v>
          </cell>
          <cell r="M203">
            <v>35.39</v>
          </cell>
          <cell r="N203">
            <v>4</v>
          </cell>
          <cell r="O203">
            <v>0</v>
          </cell>
          <cell r="P203">
            <v>0</v>
          </cell>
          <cell r="Q203">
            <v>0</v>
          </cell>
          <cell r="R203">
            <v>0</v>
          </cell>
          <cell r="S203">
            <v>182081.54</v>
          </cell>
          <cell r="T203">
            <v>209.52</v>
          </cell>
          <cell r="U203">
            <v>209.52</v>
          </cell>
          <cell r="V203">
            <v>4</v>
          </cell>
          <cell r="W203">
            <v>0</v>
          </cell>
          <cell r="X203">
            <v>0</v>
          </cell>
          <cell r="Y203">
            <v>0</v>
          </cell>
          <cell r="Z203">
            <v>0</v>
          </cell>
          <cell r="AA203">
            <v>172812.91</v>
          </cell>
          <cell r="AB203">
            <v>165.71</v>
          </cell>
          <cell r="AC203">
            <v>165.71</v>
          </cell>
          <cell r="AD203">
            <v>5</v>
          </cell>
          <cell r="AE203">
            <v>0</v>
          </cell>
          <cell r="AF203">
            <v>0</v>
          </cell>
          <cell r="AG203">
            <v>0</v>
          </cell>
          <cell r="AH203">
            <v>0</v>
          </cell>
          <cell r="AI203">
            <v>171697.18</v>
          </cell>
          <cell r="AJ203">
            <v>263.43</v>
          </cell>
          <cell r="AK203">
            <v>263.43</v>
          </cell>
          <cell r="AL203">
            <v>4</v>
          </cell>
          <cell r="AM203">
            <v>0</v>
          </cell>
          <cell r="AN203">
            <v>0</v>
          </cell>
          <cell r="AO203">
            <v>0</v>
          </cell>
          <cell r="AP203">
            <v>0</v>
          </cell>
          <cell r="AQ203">
            <v>167593.79999999999</v>
          </cell>
          <cell r="AR203">
            <v>160.71</v>
          </cell>
          <cell r="AS203">
            <v>160.71</v>
          </cell>
          <cell r="AT203">
            <v>6</v>
          </cell>
          <cell r="AU203">
            <v>0</v>
          </cell>
          <cell r="AV203">
            <v>0</v>
          </cell>
          <cell r="AW203">
            <v>0</v>
          </cell>
          <cell r="AX203">
            <v>0</v>
          </cell>
          <cell r="AY203">
            <v>165501.62</v>
          </cell>
          <cell r="AZ203">
            <v>253.92</v>
          </cell>
          <cell r="BA203">
            <v>253.92</v>
          </cell>
          <cell r="BB203">
            <v>6</v>
          </cell>
          <cell r="BC203">
            <v>0</v>
          </cell>
          <cell r="BD203">
            <v>0</v>
          </cell>
          <cell r="BE203">
            <v>0</v>
          </cell>
          <cell r="BF203">
            <v>0</v>
          </cell>
          <cell r="BG203">
            <v>162893.46</v>
          </cell>
          <cell r="BH203">
            <v>218.68</v>
          </cell>
          <cell r="BI203">
            <v>218.68</v>
          </cell>
          <cell r="BJ203">
            <v>7</v>
          </cell>
          <cell r="BK203">
            <v>0</v>
          </cell>
          <cell r="BL203">
            <v>0</v>
          </cell>
          <cell r="BM203">
            <v>0</v>
          </cell>
          <cell r="BN203">
            <v>0</v>
          </cell>
          <cell r="BO203">
            <v>161658.76999999999</v>
          </cell>
          <cell r="BP203">
            <v>186.02</v>
          </cell>
          <cell r="BQ203">
            <v>186.02</v>
          </cell>
          <cell r="BR203">
            <v>7</v>
          </cell>
          <cell r="BS203">
            <v>0</v>
          </cell>
          <cell r="BT203">
            <v>0</v>
          </cell>
          <cell r="BU203">
            <v>0</v>
          </cell>
          <cell r="BV203">
            <v>0</v>
          </cell>
          <cell r="BW203">
            <v>161442.74</v>
          </cell>
          <cell r="BX203">
            <v>292.89999999999998</v>
          </cell>
          <cell r="BY203">
            <v>292.89999999999998</v>
          </cell>
          <cell r="BZ203">
            <v>8</v>
          </cell>
          <cell r="CA203">
            <v>0</v>
          </cell>
          <cell r="CB203">
            <v>0</v>
          </cell>
          <cell r="CC203">
            <v>0</v>
          </cell>
          <cell r="CD203">
            <v>0</v>
          </cell>
          <cell r="CE203">
            <v>160757.15</v>
          </cell>
          <cell r="CF203">
            <v>678.26</v>
          </cell>
          <cell r="CG203">
            <v>678.26</v>
          </cell>
          <cell r="CH203">
            <v>9</v>
          </cell>
          <cell r="CI203">
            <v>0</v>
          </cell>
          <cell r="CJ203">
            <v>0</v>
          </cell>
          <cell r="CK203">
            <v>0</v>
          </cell>
          <cell r="CL203">
            <v>0</v>
          </cell>
          <cell r="CM203">
            <v>160757.15</v>
          </cell>
          <cell r="CN203">
            <v>468.56</v>
          </cell>
          <cell r="CO203">
            <v>468.56</v>
          </cell>
          <cell r="CP203">
            <v>9</v>
          </cell>
          <cell r="CQ203">
            <v>0</v>
          </cell>
          <cell r="CR203">
            <v>0</v>
          </cell>
          <cell r="CS203">
            <v>0</v>
          </cell>
          <cell r="CT203">
            <v>0</v>
          </cell>
          <cell r="CU203">
            <v>152447.53</v>
          </cell>
          <cell r="CV203">
            <v>146.18</v>
          </cell>
          <cell r="CW203">
            <v>146.18</v>
          </cell>
          <cell r="CX203">
            <v>9</v>
          </cell>
          <cell r="CY203">
            <v>0</v>
          </cell>
          <cell r="CZ203">
            <v>0</v>
          </cell>
          <cell r="DA203">
            <v>0</v>
          </cell>
          <cell r="DB203">
            <v>0</v>
          </cell>
          <cell r="DC203">
            <v>151597.18</v>
          </cell>
          <cell r="DD203">
            <v>232.59</v>
          </cell>
          <cell r="DE203">
            <v>232.59</v>
          </cell>
          <cell r="DF203">
            <v>10</v>
          </cell>
          <cell r="DG203">
            <v>0</v>
          </cell>
          <cell r="DH203">
            <v>0</v>
          </cell>
          <cell r="DI203">
            <v>0</v>
          </cell>
          <cell r="DJ203">
            <v>0</v>
          </cell>
          <cell r="DY203" t="str">
            <v>normal/no action</v>
          </cell>
          <cell r="EA203" t="str">
            <v xml:space="preserve"> </v>
          </cell>
          <cell r="EB203" t="str">
            <v>normal/no action</v>
          </cell>
          <cell r="ED203" t="str">
            <v xml:space="preserve"> </v>
          </cell>
          <cell r="EE203" t="str">
            <v>normal/no action</v>
          </cell>
          <cell r="EG203" t="str">
            <v xml:space="preserve"> </v>
          </cell>
          <cell r="EH203" t="str">
            <v>normal/no action</v>
          </cell>
          <cell r="EJ203" t="str">
            <v xml:space="preserve"> </v>
          </cell>
          <cell r="EK203" t="str">
            <v>ชั้นNotice0</v>
          </cell>
          <cell r="EM203" t="str">
            <v xml:space="preserve"> </v>
          </cell>
          <cell r="EN203" t="str">
            <v>ชั้นNotice0</v>
          </cell>
          <cell r="EP203" t="str">
            <v>มีหักผลประโยชน์ทุกเดือน แต่บางเดือนไม่พอค่างวด สินเชื่อขอเจรจาอยู่</v>
          </cell>
          <cell r="EQ203" t="str">
            <v>ชั้นNotice0</v>
          </cell>
          <cell r="ES203" t="str">
            <v>มีหักผลประโยชน์ทุกเดือน แต่บางเดือนไม่พอค่างวด สินเชื่อขอเจรจาอยู่</v>
          </cell>
          <cell r="ET203" t="str">
            <v>ชั้นNotice0</v>
          </cell>
          <cell r="EU203" t="str">
            <v>มีผ่อน</v>
          </cell>
          <cell r="EV203" t="str">
            <v>สินเชื่อกำลังเจรจาให้ชำระค่างวดค้าง update</v>
          </cell>
          <cell r="EW203" t="str">
            <v>ชั้นNotice0</v>
          </cell>
          <cell r="EY203" t="str">
            <v>สินเชื่อกำลังเจรจาให้ชำระค่างวดค้าง update</v>
          </cell>
          <cell r="EZ203" t="str">
            <v>ชั้นNotice0</v>
          </cell>
          <cell r="FB203" t="str">
            <v>สินเชื่อกำลังเจรจาให้ชำระค่างวดค้าง update</v>
          </cell>
          <cell r="FC203" t="str">
            <v>ชั้นNotice0</v>
          </cell>
          <cell r="FE203" t="str">
            <v>สินเชื่อกำลังเจรจาให้ชำระค่างวดค้าง update</v>
          </cell>
          <cell r="FF203" t="str">
            <v>ชั้นNotice0</v>
          </cell>
          <cell r="FH203" t="str">
            <v>สินเชื่อกำลังเจรจาให้ชำระค่างวดค้าง update</v>
          </cell>
          <cell r="FI203" t="str">
            <v>ชั้นNotice0</v>
          </cell>
          <cell r="FK203" t="str">
            <v>สินเชื่อกำลังเจรจาให้ชำระค่างวดค้าง update</v>
          </cell>
        </row>
        <row r="204">
          <cell r="B204" t="str">
            <v>001-00000732-8</v>
          </cell>
          <cell r="C204" t="str">
            <v>h</v>
          </cell>
          <cell r="D204" t="str">
            <v xml:space="preserve">นาย สุทธิชัย เปรมศิรินิรันดร์ </v>
          </cell>
          <cell r="E204" t="str">
            <v>ชั้นNotice</v>
          </cell>
          <cell r="F204">
            <v>100</v>
          </cell>
          <cell r="H204">
            <v>34605</v>
          </cell>
          <cell r="I204">
            <v>1600000</v>
          </cell>
          <cell r="J204">
            <v>960000</v>
          </cell>
          <cell r="K204">
            <v>356778.63</v>
          </cell>
          <cell r="L204">
            <v>733.1</v>
          </cell>
          <cell r="M204">
            <v>733.1</v>
          </cell>
          <cell r="N204">
            <v>4</v>
          </cell>
          <cell r="O204">
            <v>0</v>
          </cell>
          <cell r="P204">
            <v>0</v>
          </cell>
          <cell r="Q204">
            <v>0</v>
          </cell>
          <cell r="R204">
            <v>0</v>
          </cell>
          <cell r="S204">
            <v>349344.5</v>
          </cell>
          <cell r="T204">
            <v>430.7</v>
          </cell>
          <cell r="U204">
            <v>430.7</v>
          </cell>
          <cell r="V204">
            <v>4</v>
          </cell>
          <cell r="W204">
            <v>0</v>
          </cell>
          <cell r="X204">
            <v>0</v>
          </cell>
          <cell r="Y204">
            <v>0</v>
          </cell>
          <cell r="Z204">
            <v>0</v>
          </cell>
          <cell r="AA204">
            <v>349344.5</v>
          </cell>
          <cell r="AB204">
            <v>2512.41</v>
          </cell>
          <cell r="AC204">
            <v>2512.41</v>
          </cell>
          <cell r="AD204">
            <v>6</v>
          </cell>
          <cell r="AE204">
            <v>0</v>
          </cell>
          <cell r="AF204">
            <v>0</v>
          </cell>
          <cell r="AG204">
            <v>0</v>
          </cell>
          <cell r="AH204">
            <v>0</v>
          </cell>
          <cell r="AI204">
            <v>333887.96999999997</v>
          </cell>
          <cell r="AJ204">
            <v>137.21</v>
          </cell>
          <cell r="AK204">
            <v>137.21</v>
          </cell>
          <cell r="AL204">
            <v>5</v>
          </cell>
          <cell r="AM204">
            <v>0</v>
          </cell>
          <cell r="AN204">
            <v>0</v>
          </cell>
          <cell r="AO204">
            <v>0</v>
          </cell>
          <cell r="AP204">
            <v>0</v>
          </cell>
          <cell r="AQ204">
            <v>333887.96999999997</v>
          </cell>
          <cell r="AR204">
            <v>2195.42</v>
          </cell>
          <cell r="AS204">
            <v>2195.42</v>
          </cell>
          <cell r="AT204">
            <v>7</v>
          </cell>
          <cell r="AU204">
            <v>0</v>
          </cell>
          <cell r="AV204">
            <v>0</v>
          </cell>
          <cell r="AW204">
            <v>0</v>
          </cell>
          <cell r="AX204">
            <v>0</v>
          </cell>
          <cell r="AY204">
            <v>326289.21000000002</v>
          </cell>
          <cell r="AZ204">
            <v>1877.28</v>
          </cell>
          <cell r="BA204">
            <v>1877.28</v>
          </cell>
          <cell r="BB204">
            <v>7</v>
          </cell>
          <cell r="BC204">
            <v>0</v>
          </cell>
          <cell r="BD204">
            <v>0</v>
          </cell>
          <cell r="BE204">
            <v>0</v>
          </cell>
          <cell r="BF204">
            <v>0</v>
          </cell>
          <cell r="BG204">
            <v>318099.44</v>
          </cell>
          <cell r="BH204">
            <v>2026.25</v>
          </cell>
          <cell r="BI204">
            <v>2026.25</v>
          </cell>
          <cell r="BJ204">
            <v>7</v>
          </cell>
          <cell r="BK204">
            <v>0</v>
          </cell>
          <cell r="BL204">
            <v>0</v>
          </cell>
          <cell r="BM204">
            <v>0</v>
          </cell>
          <cell r="BN204">
            <v>0</v>
          </cell>
          <cell r="BO204">
            <v>310583.23</v>
          </cell>
          <cell r="BP204">
            <v>1531.65</v>
          </cell>
          <cell r="BQ204">
            <v>1531.65</v>
          </cell>
          <cell r="BR204">
            <v>7</v>
          </cell>
          <cell r="BS204">
            <v>0</v>
          </cell>
          <cell r="BT204">
            <v>0</v>
          </cell>
          <cell r="BU204">
            <v>0</v>
          </cell>
          <cell r="BV204">
            <v>0</v>
          </cell>
          <cell r="BW204">
            <v>302306.34000000003</v>
          </cell>
          <cell r="BX204">
            <v>1739.29</v>
          </cell>
          <cell r="BY204">
            <v>1739.29</v>
          </cell>
          <cell r="BZ204">
            <v>7</v>
          </cell>
          <cell r="CA204">
            <v>0</v>
          </cell>
          <cell r="CB204">
            <v>0</v>
          </cell>
          <cell r="CC204">
            <v>0</v>
          </cell>
          <cell r="CD204">
            <v>0</v>
          </cell>
          <cell r="CE204">
            <v>294418.34000000003</v>
          </cell>
          <cell r="CF204">
            <v>1451.92</v>
          </cell>
          <cell r="CG204">
            <v>1451.92</v>
          </cell>
          <cell r="CH204">
            <v>7</v>
          </cell>
          <cell r="CI204">
            <v>0</v>
          </cell>
          <cell r="CJ204">
            <v>0</v>
          </cell>
          <cell r="CK204">
            <v>0</v>
          </cell>
          <cell r="CL204">
            <v>0</v>
          </cell>
          <cell r="CM204">
            <v>286112.25</v>
          </cell>
          <cell r="CN204">
            <v>1587.33</v>
          </cell>
          <cell r="CO204">
            <v>1587.33</v>
          </cell>
          <cell r="CP204">
            <v>7</v>
          </cell>
          <cell r="CQ204">
            <v>0</v>
          </cell>
          <cell r="CR204">
            <v>0</v>
          </cell>
          <cell r="CS204">
            <v>0</v>
          </cell>
          <cell r="CT204">
            <v>0</v>
          </cell>
          <cell r="CU204">
            <v>278346.27</v>
          </cell>
          <cell r="CV204">
            <v>1086.7</v>
          </cell>
          <cell r="CW204">
            <v>1086.7</v>
          </cell>
          <cell r="CX204">
            <v>8</v>
          </cell>
          <cell r="CY204">
            <v>0</v>
          </cell>
          <cell r="CZ204">
            <v>0</v>
          </cell>
          <cell r="DA204">
            <v>0</v>
          </cell>
          <cell r="DB204">
            <v>0</v>
          </cell>
          <cell r="DC204">
            <v>270977.21999999997</v>
          </cell>
          <cell r="DD204">
            <v>222.72</v>
          </cell>
          <cell r="DE204">
            <v>222.72</v>
          </cell>
          <cell r="DF204">
            <v>8</v>
          </cell>
          <cell r="DG204">
            <v>0</v>
          </cell>
          <cell r="DH204">
            <v>0</v>
          </cell>
          <cell r="DI204">
            <v>0</v>
          </cell>
          <cell r="DJ204">
            <v>0</v>
          </cell>
          <cell r="DY204" t="str">
            <v>normal/no action</v>
          </cell>
          <cell r="EA204" t="str">
            <v xml:space="preserve"> </v>
          </cell>
          <cell r="EB204" t="str">
            <v>normal/no action</v>
          </cell>
          <cell r="ED204" t="str">
            <v xml:space="preserve"> </v>
          </cell>
          <cell r="EE204" t="str">
            <v>normal/no action</v>
          </cell>
          <cell r="EG204" t="str">
            <v xml:space="preserve"> </v>
          </cell>
          <cell r="EH204" t="str">
            <v>normal/no action</v>
          </cell>
          <cell r="EJ204" t="str">
            <v xml:space="preserve"> </v>
          </cell>
          <cell r="EK204" t="str">
            <v>ชั้นNotice0</v>
          </cell>
          <cell r="EM204" t="str">
            <v xml:space="preserve"> </v>
          </cell>
          <cell r="EN204" t="str">
            <v>ชั้นNotice0</v>
          </cell>
          <cell r="EP204" t="str">
            <v>ผ่อนชำระทุกเดือนแต่ไม่ตรงตามสัญญา</v>
          </cell>
          <cell r="EQ204" t="str">
            <v>ชั้นNotice0</v>
          </cell>
          <cell r="ES204" t="str">
            <v>ผ่อนชำระทุกเดือนแต่ไม่ตรงตามสัญญา</v>
          </cell>
          <cell r="ET204" t="str">
            <v>ชั้นNotice0</v>
          </cell>
          <cell r="EU204" t="str">
            <v>มีผ่อนแต่ไม่ตรงตามสัญญา</v>
          </cell>
          <cell r="EV204" t="str">
            <v>ผ่อนชำระทุกเดือนแต่ไม่ตรงตามสัญญา</v>
          </cell>
          <cell r="EW204" t="str">
            <v>ชั้นNotice0</v>
          </cell>
          <cell r="EY204" t="str">
            <v>ผ่อนชำระทุกเดือนแต่ไม่ตรงตามสัญญา</v>
          </cell>
          <cell r="EZ204" t="str">
            <v>ชั้นNotice0</v>
          </cell>
          <cell r="FB204" t="str">
            <v>ผ่อนชำระทุกเดือนแต่ไม่ตรงตามสัญญา</v>
          </cell>
          <cell r="FC204" t="str">
            <v>ชั้นNotice0</v>
          </cell>
          <cell r="FE204" t="str">
            <v>ผ่อนชำระทุกเดือนแต่ไม่ตรงตามสัญญา</v>
          </cell>
          <cell r="FF204" t="str">
            <v>ชั้นNotice0</v>
          </cell>
          <cell r="FH204" t="str">
            <v>ผ่อนชำระทุกเดือนแต่ไม่ตรงตามสัญญา</v>
          </cell>
          <cell r="FI204" t="str">
            <v>ชั้นNotice0</v>
          </cell>
          <cell r="FK204" t="str">
            <v>ผ่อนชำระทุกเดือนแต่ไม่ตรงตามสัญญา</v>
          </cell>
        </row>
        <row r="205">
          <cell r="B205" t="str">
            <v>001-00000730-4</v>
          </cell>
          <cell r="C205" t="str">
            <v>b</v>
          </cell>
          <cell r="D205" t="str">
            <v xml:space="preserve">นาย สมพล เกยุราพันธ์ </v>
          </cell>
          <cell r="E205" t="str">
            <v>ชั้นNotice</v>
          </cell>
          <cell r="F205">
            <v>100</v>
          </cell>
          <cell r="H205">
            <v>36079</v>
          </cell>
          <cell r="I205">
            <v>2787000</v>
          </cell>
          <cell r="J205">
            <v>1672200</v>
          </cell>
          <cell r="K205">
            <v>416699.5</v>
          </cell>
          <cell r="L205">
            <v>958.98</v>
          </cell>
          <cell r="M205">
            <v>958.98</v>
          </cell>
          <cell r="N205">
            <v>12</v>
          </cell>
          <cell r="O205">
            <v>0</v>
          </cell>
          <cell r="P205">
            <v>0</v>
          </cell>
          <cell r="Q205">
            <v>0</v>
          </cell>
          <cell r="R205">
            <v>0</v>
          </cell>
          <cell r="S205">
            <v>416699.5</v>
          </cell>
          <cell r="T205">
            <v>5205.8900000000003</v>
          </cell>
          <cell r="U205">
            <v>5205.8900000000003</v>
          </cell>
          <cell r="V205">
            <v>13</v>
          </cell>
          <cell r="W205">
            <v>0</v>
          </cell>
          <cell r="X205">
            <v>0</v>
          </cell>
          <cell r="Y205">
            <v>0</v>
          </cell>
          <cell r="Z205">
            <v>0</v>
          </cell>
          <cell r="AA205">
            <v>384961.75</v>
          </cell>
          <cell r="AB205">
            <v>759.38</v>
          </cell>
          <cell r="AC205">
            <v>759.38</v>
          </cell>
          <cell r="AD205">
            <v>21</v>
          </cell>
          <cell r="AE205">
            <v>0</v>
          </cell>
          <cell r="AF205">
            <v>0</v>
          </cell>
          <cell r="AG205">
            <v>0</v>
          </cell>
          <cell r="AH205">
            <v>0</v>
          </cell>
          <cell r="AI205">
            <v>384961.75</v>
          </cell>
          <cell r="AJ205">
            <v>4682.82</v>
          </cell>
          <cell r="AK205">
            <v>4682.82</v>
          </cell>
          <cell r="AL205">
            <v>14</v>
          </cell>
          <cell r="AM205">
            <v>0</v>
          </cell>
          <cell r="AN205">
            <v>0</v>
          </cell>
          <cell r="AO205">
            <v>0</v>
          </cell>
          <cell r="AP205">
            <v>0</v>
          </cell>
          <cell r="AQ205">
            <v>384961.75</v>
          </cell>
          <cell r="AR205">
            <v>8479.7000000000007</v>
          </cell>
          <cell r="AS205">
            <v>8479.7000000000007</v>
          </cell>
          <cell r="AT205">
            <v>21</v>
          </cell>
          <cell r="AU205">
            <v>0</v>
          </cell>
          <cell r="AV205">
            <v>0</v>
          </cell>
          <cell r="AW205">
            <v>0</v>
          </cell>
          <cell r="AX205">
            <v>0</v>
          </cell>
          <cell r="AY205">
            <v>376858.64</v>
          </cell>
          <cell r="AZ205">
            <v>495.6</v>
          </cell>
          <cell r="BA205">
            <v>495.6</v>
          </cell>
          <cell r="BB205">
            <v>21</v>
          </cell>
          <cell r="BC205">
            <v>0</v>
          </cell>
          <cell r="BD205">
            <v>0</v>
          </cell>
          <cell r="BE205">
            <v>0</v>
          </cell>
          <cell r="BF205">
            <v>0</v>
          </cell>
          <cell r="BG205">
            <v>376858.64</v>
          </cell>
          <cell r="BH205">
            <v>4212.5600000000004</v>
          </cell>
          <cell r="BI205">
            <v>4212.5600000000004</v>
          </cell>
          <cell r="BJ205">
            <v>21</v>
          </cell>
          <cell r="BK205">
            <v>0</v>
          </cell>
          <cell r="BL205">
            <v>0</v>
          </cell>
          <cell r="BM205">
            <v>0</v>
          </cell>
          <cell r="BN205">
            <v>0</v>
          </cell>
          <cell r="BO205">
            <v>361814.59</v>
          </cell>
          <cell r="BP205">
            <v>2973.82</v>
          </cell>
          <cell r="BQ205">
            <v>2973.82</v>
          </cell>
          <cell r="BR205">
            <v>21</v>
          </cell>
          <cell r="BS205">
            <v>0</v>
          </cell>
          <cell r="BT205">
            <v>0</v>
          </cell>
          <cell r="BU205">
            <v>0</v>
          </cell>
          <cell r="BV205">
            <v>0</v>
          </cell>
          <cell r="BW205">
            <v>348238.04</v>
          </cell>
          <cell r="BX205">
            <v>228.98</v>
          </cell>
          <cell r="BY205">
            <v>228.98</v>
          </cell>
          <cell r="BZ205">
            <v>21</v>
          </cell>
          <cell r="CA205">
            <v>0</v>
          </cell>
          <cell r="CB205">
            <v>0</v>
          </cell>
          <cell r="CC205">
            <v>0</v>
          </cell>
          <cell r="CD205">
            <v>0</v>
          </cell>
          <cell r="CE205">
            <v>348238.04</v>
          </cell>
          <cell r="CF205">
            <v>3663.66</v>
          </cell>
          <cell r="CG205">
            <v>3663.66</v>
          </cell>
          <cell r="CH205">
            <v>21</v>
          </cell>
          <cell r="CI205">
            <v>0</v>
          </cell>
          <cell r="CJ205">
            <v>0</v>
          </cell>
          <cell r="CK205">
            <v>0</v>
          </cell>
          <cell r="CL205">
            <v>0</v>
          </cell>
          <cell r="CM205">
            <v>348238.04</v>
          </cell>
          <cell r="CN205">
            <v>7212.83</v>
          </cell>
          <cell r="CO205">
            <v>7212.83</v>
          </cell>
          <cell r="CP205">
            <v>21</v>
          </cell>
          <cell r="CQ205">
            <v>0</v>
          </cell>
          <cell r="CR205">
            <v>0</v>
          </cell>
          <cell r="CS205">
            <v>0</v>
          </cell>
          <cell r="CT205">
            <v>0</v>
          </cell>
          <cell r="CU205">
            <v>348238.04</v>
          </cell>
          <cell r="CV205">
            <v>10647.51</v>
          </cell>
          <cell r="CW205">
            <v>10647.51</v>
          </cell>
          <cell r="CX205">
            <v>21</v>
          </cell>
          <cell r="CY205">
            <v>0</v>
          </cell>
          <cell r="CZ205">
            <v>0</v>
          </cell>
          <cell r="DA205">
            <v>0</v>
          </cell>
          <cell r="DB205">
            <v>0</v>
          </cell>
          <cell r="DC205">
            <v>338885.55</v>
          </cell>
          <cell r="DD205">
            <v>3453.84</v>
          </cell>
          <cell r="DE205">
            <v>3453.84</v>
          </cell>
          <cell r="DF205">
            <v>21</v>
          </cell>
          <cell r="DG205">
            <v>0</v>
          </cell>
          <cell r="DH205">
            <v>0</v>
          </cell>
          <cell r="DI205">
            <v>0</v>
          </cell>
          <cell r="DJ205">
            <v>0</v>
          </cell>
          <cell r="DY205" t="str">
            <v>normal/no action</v>
          </cell>
          <cell r="EA205" t="str">
            <v xml:space="preserve"> </v>
          </cell>
          <cell r="EB205" t="str">
            <v>normal/no action</v>
          </cell>
          <cell r="ED205" t="str">
            <v xml:space="preserve"> </v>
          </cell>
          <cell r="EE205" t="str">
            <v>normal/no action</v>
          </cell>
          <cell r="EG205" t="str">
            <v xml:space="preserve"> </v>
          </cell>
          <cell r="EH205" t="str">
            <v>normal/no action</v>
          </cell>
          <cell r="EJ205" t="str">
            <v xml:space="preserve"> </v>
          </cell>
          <cell r="EK205" t="str">
            <v>ชั้นNotice0</v>
          </cell>
          <cell r="EM205" t="str">
            <v xml:space="preserve"> </v>
          </cell>
          <cell r="EN205" t="str">
            <v>ชั้นNotice0</v>
          </cell>
          <cell r="EP205" t="str">
            <v xml:space="preserve"> </v>
          </cell>
          <cell r="EQ205" t="str">
            <v>ชั้นNotice0</v>
          </cell>
          <cell r="ES205" t="str">
            <v xml:space="preserve"> </v>
          </cell>
          <cell r="ET205" t="str">
            <v>ชั้นNotice0</v>
          </cell>
          <cell r="EV205" t="str">
            <v xml:space="preserve"> </v>
          </cell>
          <cell r="EW205" t="str">
            <v>ชั้นNotice0</v>
          </cell>
          <cell r="EY205" t="str">
            <v xml:space="preserve"> </v>
          </cell>
          <cell r="EZ205" t="str">
            <v>ชั้นNotice0</v>
          </cell>
          <cell r="FB205" t="str">
            <v xml:space="preserve"> </v>
          </cell>
          <cell r="FC205" t="str">
            <v>ชั้นNotice0</v>
          </cell>
          <cell r="FE205" t="str">
            <v>มีผ่อนชำระในเดือน ก.ย.47</v>
          </cell>
          <cell r="FF205" t="str">
            <v>ชั้นNotice0</v>
          </cell>
          <cell r="FH205" t="str">
            <v>มีผ่อนชำระในเดือน ก.ย.47</v>
          </cell>
          <cell r="FI205" t="str">
            <v>ชั้นNotice0</v>
          </cell>
          <cell r="FK205" t="str">
            <v>มีผ่อนชำระในเดือน ก.ย.47</v>
          </cell>
        </row>
        <row r="206">
          <cell r="B206" t="str">
            <v>001-00000007-0</v>
          </cell>
          <cell r="C206" t="str">
            <v>h</v>
          </cell>
          <cell r="D206" t="str">
            <v xml:space="preserve">นางสาว เกศรา-ส.ต.ท.หญิงชนิดา ศรุตานนท์ </v>
          </cell>
          <cell r="E206" t="str">
            <v>ชั้นNotice</v>
          </cell>
          <cell r="F206">
            <v>100</v>
          </cell>
          <cell r="H206">
            <v>34960</v>
          </cell>
          <cell r="I206">
            <v>800000</v>
          </cell>
          <cell r="J206">
            <v>480000</v>
          </cell>
          <cell r="K206">
            <v>421449.08</v>
          </cell>
          <cell r="L206">
            <v>4184.08</v>
          </cell>
          <cell r="M206">
            <v>4184.08</v>
          </cell>
          <cell r="N206">
            <v>9</v>
          </cell>
          <cell r="O206">
            <v>0</v>
          </cell>
          <cell r="P206">
            <v>0</v>
          </cell>
          <cell r="Q206">
            <v>0</v>
          </cell>
          <cell r="R206">
            <v>0</v>
          </cell>
          <cell r="S206">
            <v>421449.08</v>
          </cell>
          <cell r="T206">
            <v>6689.69</v>
          </cell>
          <cell r="U206">
            <v>6689.69</v>
          </cell>
          <cell r="V206">
            <v>10</v>
          </cell>
          <cell r="W206">
            <v>0</v>
          </cell>
          <cell r="X206">
            <v>0</v>
          </cell>
          <cell r="Y206">
            <v>0</v>
          </cell>
          <cell r="Z206">
            <v>0</v>
          </cell>
          <cell r="AA206">
            <v>418785.38</v>
          </cell>
          <cell r="AB206">
            <v>1686.62</v>
          </cell>
          <cell r="AC206">
            <v>1686.62</v>
          </cell>
          <cell r="AD206">
            <v>10</v>
          </cell>
          <cell r="AE206">
            <v>0</v>
          </cell>
          <cell r="AF206">
            <v>0</v>
          </cell>
          <cell r="AG206">
            <v>0</v>
          </cell>
          <cell r="AH206">
            <v>0</v>
          </cell>
          <cell r="AI206">
            <v>416257.04</v>
          </cell>
          <cell r="AJ206">
            <v>1197.45</v>
          </cell>
          <cell r="AK206">
            <v>1197.45</v>
          </cell>
          <cell r="AL206">
            <v>10</v>
          </cell>
          <cell r="AM206">
            <v>0</v>
          </cell>
          <cell r="AN206">
            <v>0</v>
          </cell>
          <cell r="AO206">
            <v>0</v>
          </cell>
          <cell r="AP206">
            <v>0</v>
          </cell>
          <cell r="AQ206">
            <v>413471.26</v>
          </cell>
          <cell r="AR206">
            <v>872.25</v>
          </cell>
          <cell r="AS206">
            <v>872.25</v>
          </cell>
          <cell r="AT206">
            <v>11</v>
          </cell>
          <cell r="AU206">
            <v>0</v>
          </cell>
          <cell r="AV206">
            <v>0</v>
          </cell>
          <cell r="AW206">
            <v>0</v>
          </cell>
          <cell r="AX206">
            <v>0</v>
          </cell>
          <cell r="AY206">
            <v>410191.54</v>
          </cell>
          <cell r="AZ206">
            <v>1101.3399999999999</v>
          </cell>
          <cell r="BA206">
            <v>1101.3399999999999</v>
          </cell>
          <cell r="BB206">
            <v>11</v>
          </cell>
          <cell r="BC206">
            <v>0</v>
          </cell>
          <cell r="BD206">
            <v>0</v>
          </cell>
          <cell r="BE206">
            <v>0</v>
          </cell>
          <cell r="BF206">
            <v>0</v>
          </cell>
          <cell r="BG206">
            <v>407602.21</v>
          </cell>
          <cell r="BH206">
            <v>547.19000000000005</v>
          </cell>
          <cell r="BI206">
            <v>547.19000000000005</v>
          </cell>
          <cell r="BJ206">
            <v>12</v>
          </cell>
          <cell r="BK206">
            <v>0</v>
          </cell>
          <cell r="BL206">
            <v>0</v>
          </cell>
          <cell r="BM206">
            <v>0</v>
          </cell>
          <cell r="BN206">
            <v>0</v>
          </cell>
          <cell r="BO206">
            <v>407602.21</v>
          </cell>
          <cell r="BP206">
            <v>2970.47</v>
          </cell>
          <cell r="BQ206">
            <v>2970.47</v>
          </cell>
          <cell r="BR206">
            <v>13</v>
          </cell>
          <cell r="BS206">
            <v>0</v>
          </cell>
          <cell r="BT206">
            <v>0</v>
          </cell>
          <cell r="BU206">
            <v>87602.21</v>
          </cell>
          <cell r="BV206">
            <v>2970.47</v>
          </cell>
          <cell r="BW206">
            <v>404916.34</v>
          </cell>
          <cell r="BX206">
            <v>2562.62</v>
          </cell>
          <cell r="BY206">
            <v>2562.62</v>
          </cell>
          <cell r="BZ206">
            <v>13</v>
          </cell>
          <cell r="CA206">
            <v>0</v>
          </cell>
          <cell r="CB206">
            <v>0</v>
          </cell>
          <cell r="CC206">
            <v>84916.34</v>
          </cell>
          <cell r="CD206">
            <v>2562.62</v>
          </cell>
          <cell r="CE206">
            <v>399109.72</v>
          </cell>
          <cell r="CF206">
            <v>688.87</v>
          </cell>
          <cell r="CG206">
            <v>688.87</v>
          </cell>
          <cell r="CH206">
            <v>13</v>
          </cell>
          <cell r="CI206">
            <v>0</v>
          </cell>
          <cell r="CJ206">
            <v>0</v>
          </cell>
          <cell r="CK206">
            <v>79109.72</v>
          </cell>
          <cell r="CL206">
            <v>688.86999999999534</v>
          </cell>
          <cell r="CM206">
            <v>399109.72</v>
          </cell>
          <cell r="CN206">
            <v>3061.66</v>
          </cell>
          <cell r="CO206">
            <v>3061.66</v>
          </cell>
          <cell r="CP206">
            <v>13</v>
          </cell>
          <cell r="CQ206">
            <v>0</v>
          </cell>
          <cell r="CR206">
            <v>0</v>
          </cell>
          <cell r="CS206">
            <v>79109.72</v>
          </cell>
          <cell r="CT206">
            <v>3061.66</v>
          </cell>
          <cell r="CU206">
            <v>399109.72</v>
          </cell>
          <cell r="CV206">
            <v>5357.91</v>
          </cell>
          <cell r="CW206">
            <v>5357.91</v>
          </cell>
          <cell r="CX206">
            <v>15</v>
          </cell>
          <cell r="CY206">
            <v>0</v>
          </cell>
          <cell r="CZ206">
            <v>0</v>
          </cell>
          <cell r="DA206">
            <v>79109.72</v>
          </cell>
          <cell r="DB206">
            <v>5357.91</v>
          </cell>
          <cell r="DC206">
            <v>399109.72</v>
          </cell>
          <cell r="DD206">
            <v>7730.7</v>
          </cell>
          <cell r="DE206">
            <v>7730.7</v>
          </cell>
          <cell r="DF206">
            <v>16</v>
          </cell>
          <cell r="DG206">
            <v>0</v>
          </cell>
          <cell r="DH206">
            <v>0</v>
          </cell>
          <cell r="DI206">
            <v>79109.72</v>
          </cell>
          <cell r="DJ206">
            <v>7730.7</v>
          </cell>
          <cell r="DY206" t="str">
            <v>normal/no action</v>
          </cell>
          <cell r="EA206" t="str">
            <v xml:space="preserve"> </v>
          </cell>
          <cell r="EB206" t="str">
            <v>normal/no action</v>
          </cell>
          <cell r="ED206" t="str">
            <v xml:space="preserve"> </v>
          </cell>
          <cell r="EE206" t="str">
            <v>normal/no action</v>
          </cell>
          <cell r="EG206" t="str">
            <v xml:space="preserve"> </v>
          </cell>
          <cell r="EH206" t="str">
            <v>normal/no action</v>
          </cell>
          <cell r="EJ206" t="str">
            <v xml:space="preserve"> </v>
          </cell>
          <cell r="EK206" t="str">
            <v>ชั้นNotice0</v>
          </cell>
          <cell r="EM206" t="str">
            <v xml:space="preserve"> </v>
          </cell>
          <cell r="EN206" t="str">
            <v>ชั้นNotice0</v>
          </cell>
          <cell r="EP206" t="str">
            <v>ผ่อนชำระไม่ตรงตามเงื่อนไข</v>
          </cell>
          <cell r="EQ206" t="str">
            <v>ชั้นNotice0</v>
          </cell>
          <cell r="ES206" t="str">
            <v>ผ่อนชำระไม่ตรงตามเงื่อนไข</v>
          </cell>
          <cell r="ET206" t="str">
            <v>ชั้นNotice0</v>
          </cell>
          <cell r="EV206" t="str">
            <v>ผ่อนชำระไม่ตรงตามเงื่อนไข</v>
          </cell>
          <cell r="EW206" t="str">
            <v>ชั้นNotice0</v>
          </cell>
          <cell r="EY206" t="str">
            <v>ผ่อนชำระไม่ตรงตามเงื่อนไข</v>
          </cell>
          <cell r="EZ206" t="str">
            <v>ชั้นNotice0</v>
          </cell>
          <cell r="FB206" t="str">
            <v>ผ่อนชำระไม่ตรงตามเงื่อนไข</v>
          </cell>
          <cell r="FC206" t="str">
            <v>ชั้นNotice0</v>
          </cell>
          <cell r="FE206" t="str">
            <v>ผ่อนชำระไม่ตรงตามเงื่อนไข</v>
          </cell>
          <cell r="FF206" t="str">
            <v>ชั้นNotice0</v>
          </cell>
          <cell r="FH206" t="str">
            <v>ผ่อนชำระไม่ตรงตามเงื่อนไข</v>
          </cell>
          <cell r="FI206" t="str">
            <v>ชั้นNotice0</v>
          </cell>
          <cell r="FK206" t="str">
            <v>ผ่อนชำระไม่ตรงตามเงื่อนไข</v>
          </cell>
        </row>
        <row r="207">
          <cell r="B207" t="str">
            <v>001-00000136-4</v>
          </cell>
          <cell r="C207" t="str">
            <v>h</v>
          </cell>
          <cell r="D207" t="str">
            <v>นางสาว เพ็ชรรัตน์ ณรงค์อินทร์ - นางวรรวิภา ณรงค์อินทร์</v>
          </cell>
          <cell r="E207" t="str">
            <v>ชั้นNotice</v>
          </cell>
          <cell r="F207">
            <v>400</v>
          </cell>
          <cell r="H207">
            <v>35174</v>
          </cell>
          <cell r="I207">
            <v>769000</v>
          </cell>
          <cell r="J207">
            <v>461400</v>
          </cell>
          <cell r="K207">
            <v>431554.65</v>
          </cell>
          <cell r="L207">
            <v>2039.54</v>
          </cell>
          <cell r="M207">
            <v>2039.54</v>
          </cell>
          <cell r="N207">
            <v>8</v>
          </cell>
          <cell r="O207">
            <v>0</v>
          </cell>
          <cell r="P207">
            <v>0</v>
          </cell>
          <cell r="Q207">
            <v>0</v>
          </cell>
          <cell r="R207">
            <v>0</v>
          </cell>
          <cell r="S207">
            <v>430214.92</v>
          </cell>
          <cell r="T207">
            <v>2121.6</v>
          </cell>
          <cell r="U207">
            <v>2121.6</v>
          </cell>
          <cell r="V207">
            <v>8</v>
          </cell>
          <cell r="W207">
            <v>0</v>
          </cell>
          <cell r="X207">
            <v>0</v>
          </cell>
          <cell r="Y207">
            <v>0</v>
          </cell>
          <cell r="Z207">
            <v>0</v>
          </cell>
          <cell r="AA207">
            <v>429043.72</v>
          </cell>
          <cell r="AB207">
            <v>1851.36</v>
          </cell>
          <cell r="AC207">
            <v>1851.36</v>
          </cell>
          <cell r="AD207">
            <v>15</v>
          </cell>
          <cell r="AE207">
            <v>0</v>
          </cell>
          <cell r="AF207">
            <v>0</v>
          </cell>
          <cell r="AG207">
            <v>121443.72</v>
          </cell>
          <cell r="AH207">
            <v>1851.36</v>
          </cell>
          <cell r="AI207">
            <v>427159.56</v>
          </cell>
          <cell r="AJ207">
            <v>2457.63</v>
          </cell>
          <cell r="AK207">
            <v>2457.63</v>
          </cell>
          <cell r="AL207">
            <v>8</v>
          </cell>
          <cell r="AM207">
            <v>0</v>
          </cell>
          <cell r="AN207">
            <v>0</v>
          </cell>
          <cell r="AO207">
            <v>0</v>
          </cell>
          <cell r="AP207">
            <v>0</v>
          </cell>
          <cell r="AQ207">
            <v>427159.56</v>
          </cell>
          <cell r="AR207">
            <v>1090.81</v>
          </cell>
          <cell r="AS207">
            <v>1090.81</v>
          </cell>
          <cell r="AT207">
            <v>16</v>
          </cell>
          <cell r="AU207">
            <v>0</v>
          </cell>
          <cell r="AV207">
            <v>0</v>
          </cell>
          <cell r="AW207">
            <v>119559.56</v>
          </cell>
          <cell r="AX207">
            <v>1090.81</v>
          </cell>
          <cell r="AY207">
            <v>425040.32</v>
          </cell>
          <cell r="AZ207">
            <v>1921.41</v>
          </cell>
          <cell r="BA207">
            <v>1921.41</v>
          </cell>
          <cell r="BB207">
            <v>16</v>
          </cell>
          <cell r="BC207">
            <v>0</v>
          </cell>
          <cell r="BD207">
            <v>0</v>
          </cell>
          <cell r="BE207">
            <v>117440.32000000001</v>
          </cell>
          <cell r="BF207">
            <v>1921.41</v>
          </cell>
          <cell r="BG207">
            <v>423835.1</v>
          </cell>
          <cell r="BH207">
            <v>1741.78</v>
          </cell>
          <cell r="BI207">
            <v>1741.78</v>
          </cell>
          <cell r="BJ207">
            <v>17</v>
          </cell>
          <cell r="BK207">
            <v>0</v>
          </cell>
          <cell r="BL207">
            <v>0</v>
          </cell>
          <cell r="BM207">
            <v>116235.1</v>
          </cell>
          <cell r="BN207">
            <v>1741.78</v>
          </cell>
          <cell r="BO207">
            <v>422534.86</v>
          </cell>
          <cell r="BP207">
            <v>1736.45</v>
          </cell>
          <cell r="BQ207">
            <v>1736.45</v>
          </cell>
          <cell r="BR207">
            <v>17</v>
          </cell>
          <cell r="BS207">
            <v>0</v>
          </cell>
          <cell r="BT207">
            <v>0</v>
          </cell>
          <cell r="BU207">
            <v>114934.86</v>
          </cell>
          <cell r="BV207">
            <v>1736.45</v>
          </cell>
          <cell r="BW207">
            <v>420965.89</v>
          </cell>
          <cell r="BX207">
            <v>1989.5</v>
          </cell>
          <cell r="BY207">
            <v>1989.5</v>
          </cell>
          <cell r="BZ207">
            <v>18</v>
          </cell>
          <cell r="CA207">
            <v>0</v>
          </cell>
          <cell r="CB207">
            <v>0</v>
          </cell>
          <cell r="CC207">
            <v>113365.89</v>
          </cell>
          <cell r="CD207">
            <v>1989.5</v>
          </cell>
          <cell r="CE207">
            <v>420079.89</v>
          </cell>
          <cell r="CF207">
            <v>1467.41</v>
          </cell>
          <cell r="CG207">
            <v>1467.41</v>
          </cell>
          <cell r="CH207">
            <v>18</v>
          </cell>
          <cell r="CI207">
            <v>0</v>
          </cell>
          <cell r="CJ207">
            <v>0</v>
          </cell>
          <cell r="CK207">
            <v>112479.89</v>
          </cell>
          <cell r="CL207">
            <v>1467.41</v>
          </cell>
          <cell r="CM207">
            <v>418755.75</v>
          </cell>
          <cell r="CN207">
            <v>1462.78</v>
          </cell>
          <cell r="CO207">
            <v>1462.78</v>
          </cell>
          <cell r="CP207">
            <v>18</v>
          </cell>
          <cell r="CQ207">
            <v>0</v>
          </cell>
          <cell r="CR207">
            <v>0</v>
          </cell>
          <cell r="CS207">
            <v>111155.75</v>
          </cell>
          <cell r="CT207">
            <v>1462.78</v>
          </cell>
          <cell r="CU207">
            <v>417595.26</v>
          </cell>
          <cell r="CV207">
            <v>1201.3</v>
          </cell>
          <cell r="CW207">
            <v>1201.3</v>
          </cell>
          <cell r="CX207">
            <v>19</v>
          </cell>
          <cell r="CY207">
            <v>0</v>
          </cell>
          <cell r="CZ207">
            <v>0</v>
          </cell>
          <cell r="DA207">
            <v>109995.26</v>
          </cell>
          <cell r="DB207">
            <v>1201.3</v>
          </cell>
          <cell r="DC207">
            <v>416083.67</v>
          </cell>
          <cell r="DD207">
            <v>1367.95</v>
          </cell>
          <cell r="DE207">
            <v>1367.95</v>
          </cell>
          <cell r="DF207">
            <v>19</v>
          </cell>
          <cell r="DG207">
            <v>0</v>
          </cell>
          <cell r="DH207">
            <v>0</v>
          </cell>
          <cell r="DI207">
            <v>108483.67</v>
          </cell>
          <cell r="DJ207">
            <v>1367.95</v>
          </cell>
          <cell r="DY207" t="str">
            <v>normal/no action</v>
          </cell>
          <cell r="EA207" t="str">
            <v xml:space="preserve"> </v>
          </cell>
          <cell r="EB207" t="str">
            <v>normal/no action</v>
          </cell>
          <cell r="ED207" t="str">
            <v xml:space="preserve"> </v>
          </cell>
          <cell r="EE207" t="str">
            <v>normal/no action</v>
          </cell>
          <cell r="EG207" t="str">
            <v xml:space="preserve"> </v>
          </cell>
          <cell r="EH207" t="str">
            <v>normal/no action</v>
          </cell>
          <cell r="EJ207" t="str">
            <v xml:space="preserve"> </v>
          </cell>
          <cell r="EK207" t="str">
            <v>ชั้นNotice0</v>
          </cell>
          <cell r="EM207" t="str">
            <v xml:space="preserve"> </v>
          </cell>
          <cell r="EN207" t="str">
            <v>ชั้นNotice0</v>
          </cell>
          <cell r="EP207" t="str">
            <v>มีชำระ 4,000.-บาท ทุกเดือน กำลังจะ refinance</v>
          </cell>
          <cell r="EQ207" t="str">
            <v>ชั้นNotice0</v>
          </cell>
          <cell r="ES207" t="str">
            <v>มีชำระ 4,000.-บาท ทุกเดือน กำลังจะ refinance</v>
          </cell>
          <cell r="ET207" t="str">
            <v>ชั้นNotice0</v>
          </cell>
          <cell r="EV207" t="str">
            <v>มีชำระ 4,000.-บาท ทุกเดือน กำลังจะ refinance</v>
          </cell>
          <cell r="EW207" t="str">
            <v>ชั้นNotice0</v>
          </cell>
          <cell r="EY207" t="str">
            <v>มีชำระ 4,000.-บาท ทุกเดือน กำลังจะ refinance</v>
          </cell>
          <cell r="EZ207" t="str">
            <v>ชั้นNotice0</v>
          </cell>
          <cell r="FB207" t="str">
            <v>มีชำระ 4,000.-บาท ทุกเดือน กำลังจะ refinance</v>
          </cell>
          <cell r="FC207" t="str">
            <v>ชั้นNotice0</v>
          </cell>
          <cell r="FE207" t="str">
            <v>มีชำระ 4,000.-บาท ทุกเดือน กำลังจะ refinance</v>
          </cell>
          <cell r="FF207" t="str">
            <v>ชั้นNotice0</v>
          </cell>
          <cell r="FH207" t="str">
            <v>มีชำระ 4,000.-บาท ทุกเดือน กำลังจะ refinance</v>
          </cell>
          <cell r="FI207" t="str">
            <v>ชั้นNotice0</v>
          </cell>
          <cell r="FK207" t="str">
            <v>มีชำระ 4,000.-บาท ทุกเดือน กำลังจะ refinance</v>
          </cell>
        </row>
        <row r="208">
          <cell r="B208" t="str">
            <v>001-00000618-5</v>
          </cell>
          <cell r="C208" t="str">
            <v>h</v>
          </cell>
          <cell r="D208" t="str">
            <v xml:space="preserve">นางสาว กฤชมณฑ์ เจริญเวชพิพัฒน์ </v>
          </cell>
          <cell r="E208" t="str">
            <v>ชั้นNotice</v>
          </cell>
          <cell r="F208">
            <v>100</v>
          </cell>
          <cell r="H208">
            <v>35762</v>
          </cell>
          <cell r="I208">
            <v>1948500</v>
          </cell>
          <cell r="J208">
            <v>1169100</v>
          </cell>
          <cell r="K208">
            <v>525351.52</v>
          </cell>
          <cell r="L208">
            <v>215.9</v>
          </cell>
          <cell r="M208">
            <v>215.9</v>
          </cell>
          <cell r="N208">
            <v>7</v>
          </cell>
          <cell r="O208">
            <v>0</v>
          </cell>
          <cell r="P208">
            <v>0</v>
          </cell>
          <cell r="Q208">
            <v>0</v>
          </cell>
          <cell r="R208">
            <v>0</v>
          </cell>
          <cell r="S208">
            <v>525351.52</v>
          </cell>
          <cell r="T208">
            <v>3562.32</v>
          </cell>
          <cell r="U208">
            <v>3562.32</v>
          </cell>
          <cell r="V208">
            <v>8</v>
          </cell>
          <cell r="W208">
            <v>0</v>
          </cell>
          <cell r="X208">
            <v>0</v>
          </cell>
          <cell r="Y208">
            <v>0</v>
          </cell>
          <cell r="Z208">
            <v>0</v>
          </cell>
          <cell r="AA208">
            <v>518697.94</v>
          </cell>
          <cell r="AB208">
            <v>3304.03</v>
          </cell>
          <cell r="AC208">
            <v>3304.03</v>
          </cell>
          <cell r="AD208">
            <v>8</v>
          </cell>
          <cell r="AE208">
            <v>0</v>
          </cell>
          <cell r="AF208">
            <v>0</v>
          </cell>
          <cell r="AG208">
            <v>0</v>
          </cell>
          <cell r="AH208">
            <v>0</v>
          </cell>
          <cell r="AI208">
            <v>511682.23</v>
          </cell>
          <cell r="AJ208">
            <v>3574.77</v>
          </cell>
          <cell r="AK208">
            <v>3574.77</v>
          </cell>
          <cell r="AL208">
            <v>8</v>
          </cell>
          <cell r="AM208">
            <v>0</v>
          </cell>
          <cell r="AN208">
            <v>0</v>
          </cell>
          <cell r="AO208">
            <v>0</v>
          </cell>
          <cell r="AP208">
            <v>0</v>
          </cell>
          <cell r="AQ208">
            <v>505151.86</v>
          </cell>
          <cell r="AR208">
            <v>3217.75</v>
          </cell>
          <cell r="AS208">
            <v>3217.75</v>
          </cell>
          <cell r="AT208">
            <v>9</v>
          </cell>
          <cell r="AU208">
            <v>0</v>
          </cell>
          <cell r="AV208">
            <v>0</v>
          </cell>
          <cell r="AW208">
            <v>0</v>
          </cell>
          <cell r="AX208">
            <v>0</v>
          </cell>
          <cell r="AY208">
            <v>502617.5</v>
          </cell>
          <cell r="AZ208">
            <v>3304.88</v>
          </cell>
          <cell r="BA208">
            <v>3304.88</v>
          </cell>
          <cell r="BB208">
            <v>10</v>
          </cell>
          <cell r="BC208">
            <v>0</v>
          </cell>
          <cell r="BD208">
            <v>0</v>
          </cell>
          <cell r="BE208">
            <v>0</v>
          </cell>
          <cell r="BF208">
            <v>0</v>
          </cell>
          <cell r="BG208">
            <v>488773.65</v>
          </cell>
          <cell r="BH208">
            <v>200.87</v>
          </cell>
          <cell r="BI208">
            <v>200.87</v>
          </cell>
          <cell r="BJ208">
            <v>10</v>
          </cell>
          <cell r="BK208">
            <v>0</v>
          </cell>
          <cell r="BL208">
            <v>0</v>
          </cell>
          <cell r="BM208">
            <v>0</v>
          </cell>
          <cell r="BN208">
            <v>0</v>
          </cell>
          <cell r="BO208">
            <v>488773.65</v>
          </cell>
          <cell r="BP208">
            <v>3314.29</v>
          </cell>
          <cell r="BQ208">
            <v>3314.29</v>
          </cell>
          <cell r="BR208">
            <v>11</v>
          </cell>
          <cell r="BS208">
            <v>0</v>
          </cell>
          <cell r="BT208">
            <v>0</v>
          </cell>
          <cell r="BU208">
            <v>0</v>
          </cell>
          <cell r="BV208">
            <v>0</v>
          </cell>
          <cell r="BW208">
            <v>474956.63</v>
          </cell>
          <cell r="BX208">
            <v>195.19</v>
          </cell>
          <cell r="BY208">
            <v>195.19</v>
          </cell>
          <cell r="BZ208">
            <v>11</v>
          </cell>
          <cell r="CA208">
            <v>0</v>
          </cell>
          <cell r="CB208">
            <v>0</v>
          </cell>
          <cell r="CC208">
            <v>0</v>
          </cell>
          <cell r="CD208">
            <v>0</v>
          </cell>
          <cell r="CE208">
            <v>467884.45</v>
          </cell>
          <cell r="CF208">
            <v>192.28</v>
          </cell>
          <cell r="CG208">
            <v>192.28</v>
          </cell>
          <cell r="CH208">
            <v>11</v>
          </cell>
          <cell r="CI208">
            <v>0</v>
          </cell>
          <cell r="CJ208">
            <v>0</v>
          </cell>
          <cell r="CK208">
            <v>0</v>
          </cell>
          <cell r="CL208">
            <v>0</v>
          </cell>
          <cell r="CM208">
            <v>467884.45</v>
          </cell>
          <cell r="CN208">
            <v>3172.64</v>
          </cell>
          <cell r="CO208">
            <v>3172.64</v>
          </cell>
          <cell r="CP208">
            <v>11</v>
          </cell>
          <cell r="CQ208">
            <v>0</v>
          </cell>
          <cell r="CR208">
            <v>0</v>
          </cell>
          <cell r="CS208">
            <v>0</v>
          </cell>
          <cell r="CT208">
            <v>0</v>
          </cell>
          <cell r="CU208">
            <v>460960.95</v>
          </cell>
          <cell r="CV208">
            <v>2936.26</v>
          </cell>
          <cell r="CW208">
            <v>2936.26</v>
          </cell>
          <cell r="CX208">
            <v>12</v>
          </cell>
          <cell r="CY208">
            <v>0</v>
          </cell>
          <cell r="CZ208">
            <v>0</v>
          </cell>
          <cell r="DA208">
            <v>0</v>
          </cell>
          <cell r="DB208">
            <v>0</v>
          </cell>
          <cell r="DC208">
            <v>446506.66</v>
          </cell>
          <cell r="DD208">
            <v>275.24</v>
          </cell>
          <cell r="DE208">
            <v>275.24</v>
          </cell>
          <cell r="DF208">
            <v>12</v>
          </cell>
          <cell r="DG208">
            <v>0</v>
          </cell>
          <cell r="DH208">
            <v>0</v>
          </cell>
          <cell r="DI208">
            <v>0</v>
          </cell>
          <cell r="DJ208">
            <v>0</v>
          </cell>
          <cell r="DY208" t="str">
            <v>normal/no action</v>
          </cell>
          <cell r="EA208" t="str">
            <v xml:space="preserve"> </v>
          </cell>
          <cell r="EB208" t="str">
            <v>normal/no action</v>
          </cell>
          <cell r="ED208" t="str">
            <v xml:space="preserve"> </v>
          </cell>
          <cell r="EE208" t="str">
            <v>normal/no action</v>
          </cell>
          <cell r="EG208" t="str">
            <v xml:space="preserve"> </v>
          </cell>
          <cell r="EH208" t="str">
            <v>normal/no action</v>
          </cell>
          <cell r="EJ208" t="str">
            <v xml:space="preserve"> </v>
          </cell>
          <cell r="EK208" t="str">
            <v>ชั้นNotice0</v>
          </cell>
          <cell r="EM208" t="str">
            <v xml:space="preserve"> </v>
          </cell>
          <cell r="EN208" t="str">
            <v>ชั้นNotice0</v>
          </cell>
          <cell r="EP208" t="str">
            <v>ผ่อนชำระทุกเดือนแต่ไม่เต็มงวด สินเชื่อเจรจาให้ผ่อนชำระเพิ่ม</v>
          </cell>
          <cell r="EQ208" t="str">
            <v>ชั้นNotice0</v>
          </cell>
          <cell r="ES208" t="str">
            <v>ผ่อนชำระทุกเดือนแต่ไม่เต็มงวด สินเชื่อเจรจาให้ผ่อนชำระเพิ่ม</v>
          </cell>
          <cell r="ET208" t="str">
            <v>ชั้นNotice0</v>
          </cell>
          <cell r="EV208" t="str">
            <v>ผ่อนชำระทุกเดือนแต่ไม่เต็มงวด สินเชื่อเจรจาให้ผ่อนชำระเพิ่ม</v>
          </cell>
          <cell r="EW208" t="str">
            <v>ชั้นNotice0</v>
          </cell>
          <cell r="EY208" t="str">
            <v>ผ่อนชำระทุกเดือนแต่ไม่เต็มงวด สินเชื่อเจรจาให้ผ่อนชำระเพิ่ม</v>
          </cell>
          <cell r="EZ208" t="str">
            <v>ชั้นNotice0</v>
          </cell>
          <cell r="FB208" t="str">
            <v>ผ่อนชำระทุกเดือนแต่ไม่เต็มงวด สินเชื่อเจรจาให้ผ่อนชำระเพิ่ม</v>
          </cell>
          <cell r="FC208" t="str">
            <v>ชั้นNotice0</v>
          </cell>
          <cell r="FE208" t="str">
            <v>ผ่อนชำระทุกเดือนแต่ไม่เต็มงวด สินเชื่อเจรจาให้ผ่อนชำระเพิ่ม</v>
          </cell>
          <cell r="FF208" t="str">
            <v>ชั้นNotice0</v>
          </cell>
          <cell r="FH208" t="str">
            <v>ผ่อนชำระทุกเดือนแต่ไม่เต็มงวด สินเชื่อเจรจาให้ผ่อนชำระเพิ่ม</v>
          </cell>
          <cell r="FI208" t="str">
            <v>ชั้นNotice0</v>
          </cell>
          <cell r="FK208" t="str">
            <v>ผ่อนชำระทุกเดือนแต่ไม่เต็มงวด สินเชื่อเจรจาให้ผ่อนชำระเพิ่ม</v>
          </cell>
        </row>
        <row r="209">
          <cell r="B209" t="str">
            <v>001-00000145-5</v>
          </cell>
          <cell r="C209" t="str">
            <v>h</v>
          </cell>
          <cell r="D209" t="str">
            <v>นางพารุณี สุพรรณ์เนียม, นายธีรพัฒน์ ทรงฤกษ์</v>
          </cell>
          <cell r="E209" t="str">
            <v>ชั้นNotice</v>
          </cell>
          <cell r="F209">
            <v>100</v>
          </cell>
          <cell r="H209">
            <v>36888</v>
          </cell>
          <cell r="I209">
            <v>1050000</v>
          </cell>
          <cell r="J209">
            <v>630000</v>
          </cell>
          <cell r="K209">
            <v>535330.81000000006</v>
          </cell>
          <cell r="L209">
            <v>3079.99</v>
          </cell>
          <cell r="M209">
            <v>3079.99</v>
          </cell>
          <cell r="N209">
            <v>8</v>
          </cell>
          <cell r="O209">
            <v>0</v>
          </cell>
          <cell r="P209">
            <v>0</v>
          </cell>
          <cell r="Q209">
            <v>0</v>
          </cell>
          <cell r="R209">
            <v>0</v>
          </cell>
          <cell r="S209">
            <v>529821.46</v>
          </cell>
          <cell r="T209">
            <v>2743.46</v>
          </cell>
          <cell r="U209">
            <v>2743.46</v>
          </cell>
          <cell r="V209">
            <v>8</v>
          </cell>
          <cell r="W209">
            <v>0</v>
          </cell>
          <cell r="X209">
            <v>0</v>
          </cell>
          <cell r="Y209">
            <v>0</v>
          </cell>
          <cell r="Z209">
            <v>0</v>
          </cell>
          <cell r="AA209">
            <v>523869.75</v>
          </cell>
          <cell r="AB209">
            <v>2612.17</v>
          </cell>
          <cell r="AC209">
            <v>2612.17</v>
          </cell>
          <cell r="AD209">
            <v>4</v>
          </cell>
          <cell r="AE209">
            <v>0</v>
          </cell>
          <cell r="AF209">
            <v>0</v>
          </cell>
          <cell r="AG209">
            <v>0</v>
          </cell>
          <cell r="AH209">
            <v>0</v>
          </cell>
          <cell r="AI209">
            <v>517682.86</v>
          </cell>
          <cell r="AJ209">
            <v>2879.16</v>
          </cell>
          <cell r="AK209">
            <v>2879.16</v>
          </cell>
          <cell r="AL209">
            <v>8</v>
          </cell>
          <cell r="AM209">
            <v>0</v>
          </cell>
          <cell r="AN209">
            <v>0</v>
          </cell>
          <cell r="AO209">
            <v>0</v>
          </cell>
          <cell r="AP209">
            <v>0</v>
          </cell>
          <cell r="AQ209">
            <v>511562.02</v>
          </cell>
          <cell r="AR209">
            <v>2943.24</v>
          </cell>
          <cell r="AS209">
            <v>2943.24</v>
          </cell>
          <cell r="AT209">
            <v>4</v>
          </cell>
          <cell r="AU209">
            <v>0</v>
          </cell>
          <cell r="AV209">
            <v>0</v>
          </cell>
          <cell r="AW209">
            <v>0</v>
          </cell>
          <cell r="AX209">
            <v>0</v>
          </cell>
          <cell r="AY209">
            <v>505995.8</v>
          </cell>
          <cell r="AZ209">
            <v>2523.0500000000002</v>
          </cell>
          <cell r="BA209">
            <v>2523.0500000000002</v>
          </cell>
          <cell r="BB209">
            <v>4</v>
          </cell>
          <cell r="BC209">
            <v>0</v>
          </cell>
          <cell r="BD209">
            <v>0</v>
          </cell>
          <cell r="BE209">
            <v>0</v>
          </cell>
          <cell r="BF209">
            <v>0</v>
          </cell>
          <cell r="BG209">
            <v>499712.93</v>
          </cell>
          <cell r="BH209">
            <v>2683.39</v>
          </cell>
          <cell r="BI209">
            <v>2683.39</v>
          </cell>
          <cell r="BJ209">
            <v>4</v>
          </cell>
          <cell r="BK209">
            <v>0</v>
          </cell>
          <cell r="BL209">
            <v>0</v>
          </cell>
          <cell r="BM209">
            <v>0</v>
          </cell>
          <cell r="BN209">
            <v>0</v>
          </cell>
          <cell r="BO209">
            <v>493492.16</v>
          </cell>
          <cell r="BP209">
            <v>2839.27</v>
          </cell>
          <cell r="BQ209">
            <v>2839.27</v>
          </cell>
          <cell r="BR209">
            <v>4</v>
          </cell>
          <cell r="BS209">
            <v>0</v>
          </cell>
          <cell r="BT209">
            <v>0</v>
          </cell>
          <cell r="BU209">
            <v>0</v>
          </cell>
          <cell r="BV209">
            <v>0</v>
          </cell>
          <cell r="BW209">
            <v>487520.71</v>
          </cell>
          <cell r="BX209">
            <v>2711.42</v>
          </cell>
          <cell r="BY209">
            <v>2711.42</v>
          </cell>
          <cell r="BZ209">
            <v>4</v>
          </cell>
          <cell r="CA209">
            <v>0</v>
          </cell>
          <cell r="CB209">
            <v>0</v>
          </cell>
          <cell r="CC209">
            <v>0</v>
          </cell>
          <cell r="CD209">
            <v>0</v>
          </cell>
          <cell r="CE209">
            <v>481325.63</v>
          </cell>
          <cell r="CF209">
            <v>2676.96</v>
          </cell>
          <cell r="CG209">
            <v>2676.96</v>
          </cell>
          <cell r="CH209">
            <v>4</v>
          </cell>
          <cell r="CI209">
            <v>0</v>
          </cell>
          <cell r="CJ209">
            <v>0</v>
          </cell>
          <cell r="CK209">
            <v>0</v>
          </cell>
          <cell r="CL209">
            <v>0</v>
          </cell>
          <cell r="CM209">
            <v>475279.52</v>
          </cell>
          <cell r="CN209">
            <v>2552.19</v>
          </cell>
          <cell r="CO209">
            <v>2552.19</v>
          </cell>
          <cell r="CP209">
            <v>4</v>
          </cell>
          <cell r="CQ209">
            <v>0</v>
          </cell>
          <cell r="CR209">
            <v>0</v>
          </cell>
          <cell r="CS209">
            <v>0</v>
          </cell>
          <cell r="CT209">
            <v>0</v>
          </cell>
          <cell r="CU209">
            <v>468831.71</v>
          </cell>
          <cell r="CV209">
            <v>2697.39</v>
          </cell>
          <cell r="CW209">
            <v>2697.39</v>
          </cell>
          <cell r="CX209">
            <v>3</v>
          </cell>
          <cell r="CY209">
            <v>0</v>
          </cell>
          <cell r="CZ209">
            <v>0</v>
          </cell>
          <cell r="DA209">
            <v>0</v>
          </cell>
          <cell r="DB209">
            <v>0</v>
          </cell>
          <cell r="DC209">
            <v>462708.93</v>
          </cell>
          <cell r="DD209">
            <v>2573.4299999999998</v>
          </cell>
          <cell r="DE209">
            <v>2573.4299999999998</v>
          </cell>
          <cell r="DF209">
            <v>3</v>
          </cell>
          <cell r="DG209">
            <v>0</v>
          </cell>
          <cell r="DH209">
            <v>0</v>
          </cell>
          <cell r="DI209">
            <v>0</v>
          </cell>
          <cell r="DJ209">
            <v>0</v>
          </cell>
          <cell r="DY209" t="str">
            <v>normal/no action</v>
          </cell>
          <cell r="EA209" t="str">
            <v xml:space="preserve"> </v>
          </cell>
          <cell r="EB209" t="str">
            <v>normal/no action</v>
          </cell>
          <cell r="ED209" t="str">
            <v xml:space="preserve"> </v>
          </cell>
          <cell r="EE209" t="str">
            <v>normal/no action</v>
          </cell>
          <cell r="EG209" t="str">
            <v xml:space="preserve"> </v>
          </cell>
          <cell r="EH209" t="str">
            <v>normal/no action</v>
          </cell>
          <cell r="EJ209" t="str">
            <v xml:space="preserve"> </v>
          </cell>
          <cell r="EK209" t="str">
            <v>ชั้นNotice0</v>
          </cell>
          <cell r="EM209" t="str">
            <v xml:space="preserve"> </v>
          </cell>
          <cell r="EN209" t="str">
            <v>ชั้นNotice0</v>
          </cell>
          <cell r="EP209" t="str">
            <v xml:space="preserve"> </v>
          </cell>
          <cell r="EQ209" t="str">
            <v>ชั้นNotice0</v>
          </cell>
          <cell r="ES209" t="str">
            <v xml:space="preserve"> </v>
          </cell>
          <cell r="ET209" t="str">
            <v>ชั้นNotice0</v>
          </cell>
          <cell r="EV209" t="str">
            <v xml:space="preserve"> </v>
          </cell>
          <cell r="EW209" t="str">
            <v>ชั้นNotice0</v>
          </cell>
          <cell r="EY209" t="str">
            <v xml:space="preserve"> </v>
          </cell>
          <cell r="EZ209" t="str">
            <v>ชั้นNotice0</v>
          </cell>
          <cell r="FB209" t="str">
            <v xml:space="preserve"> </v>
          </cell>
          <cell r="FC209" t="str">
            <v>ชั้นNotice0</v>
          </cell>
          <cell r="FE209" t="str">
            <v xml:space="preserve"> </v>
          </cell>
          <cell r="FF209" t="str">
            <v>ชั้นNotice0</v>
          </cell>
          <cell r="FH209" t="str">
            <v xml:space="preserve"> </v>
          </cell>
          <cell r="FI209" t="str">
            <v>ชั้นNotice0</v>
          </cell>
          <cell r="FK209" t="str">
            <v xml:space="preserve"> </v>
          </cell>
        </row>
        <row r="210">
          <cell r="B210" t="str">
            <v>001-00000199-1</v>
          </cell>
          <cell r="C210" t="str">
            <v>b</v>
          </cell>
          <cell r="D210" t="str">
            <v xml:space="preserve">นายนที - นางเมตตา อมาตยกุล </v>
          </cell>
          <cell r="E210" t="str">
            <v>ชั้นNotice</v>
          </cell>
          <cell r="F210">
            <v>200</v>
          </cell>
          <cell r="H210">
            <v>36368</v>
          </cell>
          <cell r="I210">
            <v>1600000</v>
          </cell>
          <cell r="J210">
            <v>960000</v>
          </cell>
          <cell r="K210">
            <v>972508.06</v>
          </cell>
          <cell r="L210">
            <v>11510.23</v>
          </cell>
          <cell r="M210">
            <v>11510.23</v>
          </cell>
          <cell r="N210">
            <v>33</v>
          </cell>
          <cell r="O210">
            <v>12508.060000000056</v>
          </cell>
          <cell r="P210">
            <v>11510.23</v>
          </cell>
          <cell r="Q210">
            <v>300508.06</v>
          </cell>
          <cell r="R210">
            <v>11510.23</v>
          </cell>
          <cell r="S210">
            <v>972508.06</v>
          </cell>
          <cell r="T210">
            <v>21421.82</v>
          </cell>
          <cell r="U210">
            <v>21421.82</v>
          </cell>
          <cell r="V210">
            <v>34</v>
          </cell>
          <cell r="W210">
            <v>12508.060000000056</v>
          </cell>
          <cell r="X210">
            <v>21421.82</v>
          </cell>
          <cell r="Y210">
            <v>300508.06</v>
          </cell>
          <cell r="Z210">
            <v>21421.82</v>
          </cell>
          <cell r="AA210">
            <v>972508.06</v>
          </cell>
          <cell r="AB210">
            <v>30693.95</v>
          </cell>
          <cell r="AC210">
            <v>30693.95</v>
          </cell>
          <cell r="AD210">
            <v>33</v>
          </cell>
          <cell r="AE210">
            <v>12508.060000000056</v>
          </cell>
          <cell r="AF210">
            <v>30693.95</v>
          </cell>
          <cell r="AG210">
            <v>300508.06</v>
          </cell>
          <cell r="AH210">
            <v>30693.95</v>
          </cell>
          <cell r="AI210">
            <v>972508.06</v>
          </cell>
          <cell r="AJ210">
            <v>40605.54</v>
          </cell>
          <cell r="AK210">
            <v>40605.54</v>
          </cell>
          <cell r="AL210">
            <v>36</v>
          </cell>
          <cell r="AM210">
            <v>12508.060000000056</v>
          </cell>
          <cell r="AN210">
            <v>40605.54</v>
          </cell>
          <cell r="AO210">
            <v>300508.06</v>
          </cell>
          <cell r="AP210">
            <v>40605.54</v>
          </cell>
          <cell r="AQ210">
            <v>972508.06</v>
          </cell>
          <cell r="AR210">
            <v>30197.4</v>
          </cell>
          <cell r="AS210">
            <v>30197.4</v>
          </cell>
          <cell r="AT210">
            <v>34</v>
          </cell>
          <cell r="AU210">
            <v>12508.060000000056</v>
          </cell>
          <cell r="AV210">
            <v>30197.4</v>
          </cell>
          <cell r="AW210">
            <v>300508.06</v>
          </cell>
          <cell r="AX210">
            <v>30197.4</v>
          </cell>
          <cell r="AY210">
            <v>972508.06</v>
          </cell>
          <cell r="AZ210">
            <v>40108.99</v>
          </cell>
          <cell r="BA210">
            <v>40108.99</v>
          </cell>
          <cell r="BB210">
            <v>35</v>
          </cell>
          <cell r="BC210">
            <v>12508.060000000056</v>
          </cell>
          <cell r="BD210">
            <v>40108.99</v>
          </cell>
          <cell r="BE210">
            <v>300508.06</v>
          </cell>
          <cell r="BF210">
            <v>40108.99</v>
          </cell>
          <cell r="BG210">
            <v>972508.06</v>
          </cell>
          <cell r="BH210">
            <v>49700.85</v>
          </cell>
          <cell r="BI210">
            <v>49700.85</v>
          </cell>
          <cell r="BJ210">
            <v>36</v>
          </cell>
          <cell r="BK210">
            <v>12508.060000000056</v>
          </cell>
          <cell r="BL210">
            <v>49700.85</v>
          </cell>
          <cell r="BM210">
            <v>300508.06</v>
          </cell>
          <cell r="BN210">
            <v>49700.85</v>
          </cell>
          <cell r="BO210">
            <v>972508.06</v>
          </cell>
          <cell r="BP210">
            <v>59612.44</v>
          </cell>
          <cell r="BQ210">
            <v>58350.483600000007</v>
          </cell>
          <cell r="BR210">
            <v>37</v>
          </cell>
          <cell r="BS210">
            <v>12508.060000000056</v>
          </cell>
          <cell r="BT210">
            <v>58350.483600000007</v>
          </cell>
          <cell r="BU210">
            <v>300508.06</v>
          </cell>
          <cell r="BV210">
            <v>58350.483600000036</v>
          </cell>
          <cell r="BW210">
            <v>972508.06</v>
          </cell>
          <cell r="BX210">
            <v>69524.03</v>
          </cell>
          <cell r="BY210">
            <v>58350.483600000007</v>
          </cell>
          <cell r="BZ210">
            <v>37</v>
          </cell>
          <cell r="CA210">
            <v>12508.060000000056</v>
          </cell>
          <cell r="CB210">
            <v>58350.483600000007</v>
          </cell>
          <cell r="CC210">
            <v>300508.06</v>
          </cell>
          <cell r="CD210">
            <v>58350.483600000036</v>
          </cell>
          <cell r="CE210">
            <v>972508.06</v>
          </cell>
          <cell r="CF210">
            <v>79115.89</v>
          </cell>
          <cell r="CG210">
            <v>58350.483600000007</v>
          </cell>
          <cell r="CH210">
            <v>37</v>
          </cell>
          <cell r="CI210">
            <v>12508.060000000056</v>
          </cell>
          <cell r="CJ210">
            <v>58350.483600000007</v>
          </cell>
          <cell r="CK210">
            <v>300508.06</v>
          </cell>
          <cell r="CL210">
            <v>58350.483600000036</v>
          </cell>
          <cell r="CM210">
            <v>972508.06</v>
          </cell>
          <cell r="CN210">
            <v>69027.48</v>
          </cell>
          <cell r="CO210">
            <v>58350.483600000007</v>
          </cell>
          <cell r="CP210">
            <v>37</v>
          </cell>
          <cell r="CQ210">
            <v>12508.060000000056</v>
          </cell>
          <cell r="CR210">
            <v>58350.483600000007</v>
          </cell>
          <cell r="CS210">
            <v>300508.06</v>
          </cell>
          <cell r="CT210">
            <v>58350.483600000036</v>
          </cell>
          <cell r="CU210">
            <v>972508.06</v>
          </cell>
          <cell r="CV210">
            <v>78619.34</v>
          </cell>
          <cell r="CW210">
            <v>58350.483600000007</v>
          </cell>
          <cell r="CX210">
            <v>37</v>
          </cell>
          <cell r="CY210">
            <v>12508.060000000056</v>
          </cell>
          <cell r="CZ210">
            <v>58350.483600000007</v>
          </cell>
          <cell r="DA210">
            <v>300508.06</v>
          </cell>
          <cell r="DB210">
            <v>58350.483600000036</v>
          </cell>
          <cell r="DC210">
            <v>972508.06</v>
          </cell>
          <cell r="DD210">
            <v>38530.92</v>
          </cell>
          <cell r="DE210">
            <v>38530.92</v>
          </cell>
          <cell r="DF210">
            <v>39</v>
          </cell>
          <cell r="DG210">
            <v>12508.060000000056</v>
          </cell>
          <cell r="DH210">
            <v>38530.92</v>
          </cell>
          <cell r="DI210">
            <v>300508.06</v>
          </cell>
          <cell r="DJ210">
            <v>38530.92</v>
          </cell>
          <cell r="DY210" t="str">
            <v>ชั้นปรับโครงสร้างหนี้</v>
          </cell>
          <cell r="EA210" t="str">
            <v>ปรับโครงสร้างหนี้</v>
          </cell>
          <cell r="EB210" t="str">
            <v>ชั้นปรับโครงสร้างหนี้</v>
          </cell>
          <cell r="ED210" t="str">
            <v>ปรับโครงสร้างหนี้</v>
          </cell>
          <cell r="EE210" t="str">
            <v>ชั้นปรับโครงสร้างหนี้</v>
          </cell>
          <cell r="EG210" t="str">
            <v>ปรับโครงสร้างหนี้</v>
          </cell>
          <cell r="EH210" t="str">
            <v>ชั้นปรับโครงสร้างหนี้</v>
          </cell>
          <cell r="EJ210" t="str">
            <v>ปรับโครงสร้างหนี้</v>
          </cell>
          <cell r="EK210" t="str">
            <v>ชั้นปรับโครงสร้างหนี้</v>
          </cell>
          <cell r="EM210" t="str">
            <v>ปรับโครงสร้างหนี้</v>
          </cell>
          <cell r="EN210" t="str">
            <v>ชั้นปรับโครงสร้างหนี้</v>
          </cell>
          <cell r="EP210" t="str">
            <v>ผ่อนชำระไม่ครบงวด จะให้สินเชื่อโทรไปคุย</v>
          </cell>
          <cell r="EQ210" t="str">
            <v>ชั้นปรับโครงสร้างหนี้</v>
          </cell>
          <cell r="ES210" t="str">
            <v>ผ่อนชำระไม่ครบงวด จะให้สินเชื่อโทรไปคุย</v>
          </cell>
          <cell r="ET210" t="str">
            <v>ชั้นปรับโครงสร้างหนี้</v>
          </cell>
          <cell r="EV210" t="str">
            <v>ผ่อนชำระไม่ครบงวด จะให้สินเชื่อโทรไปคุย</v>
          </cell>
          <cell r="EW210" t="str">
            <v>ชั้นปรับโครงสร้างหนี้</v>
          </cell>
          <cell r="EY210" t="str">
            <v>ผ่อนชำระไม่ครบงวด จะให้สินเชื่อโทรไปคุย</v>
          </cell>
          <cell r="EZ210" t="str">
            <v>ชั้นปรับโครงสร้างหนี้</v>
          </cell>
          <cell r="FB210" t="str">
            <v>ผ่อนชำระไม่ครบงวด จะให้สินเชื่อโทรไปคุย</v>
          </cell>
          <cell r="FC210" t="str">
            <v>ชั้นปรับโครงสร้างหนี้</v>
          </cell>
          <cell r="FE210" t="str">
            <v>ผ่อนชำระไม่ครบงวด จะให้สินเชื่อโทรไปคุย</v>
          </cell>
          <cell r="FF210" t="str">
            <v>ชั้นปรับโครงสร้างหนี้</v>
          </cell>
          <cell r="FH210" t="str">
            <v>ผ่อนชำระไม่ครบงวด จะให้สินเชื่อโทรไปคุย</v>
          </cell>
          <cell r="FI210" t="str">
            <v>ชั้นNotice0</v>
          </cell>
          <cell r="FK210" t="str">
            <v>ผ่อนชำระไม่ครบงวด จะให้สินเชื่อโทรไปคุย</v>
          </cell>
        </row>
        <row r="211">
          <cell r="B211" t="str">
            <v>001-00000515-5</v>
          </cell>
          <cell r="C211" t="str">
            <v>b</v>
          </cell>
          <cell r="D211" t="str">
            <v xml:space="preserve">นาย มาริส อินทรโกมาลย์สุต </v>
          </cell>
          <cell r="E211" t="str">
            <v>ชั้นNotice</v>
          </cell>
          <cell r="F211">
            <v>400</v>
          </cell>
          <cell r="H211">
            <v>36859</v>
          </cell>
          <cell r="I211">
            <v>13655756.526350468</v>
          </cell>
          <cell r="J211">
            <v>8193453.9158102805</v>
          </cell>
          <cell r="K211">
            <v>4330610.12</v>
          </cell>
          <cell r="L211">
            <v>2491.58</v>
          </cell>
          <cell r="M211">
            <v>2491.58</v>
          </cell>
          <cell r="N211">
            <v>4</v>
          </cell>
          <cell r="O211">
            <v>0</v>
          </cell>
          <cell r="P211">
            <v>0</v>
          </cell>
          <cell r="Q211">
            <v>0</v>
          </cell>
          <cell r="R211">
            <v>0</v>
          </cell>
          <cell r="S211">
            <v>4330610.12</v>
          </cell>
          <cell r="T211">
            <v>41111.14</v>
          </cell>
          <cell r="U211">
            <v>41111.14</v>
          </cell>
          <cell r="V211">
            <v>5</v>
          </cell>
          <cell r="W211">
            <v>0</v>
          </cell>
          <cell r="X211">
            <v>0</v>
          </cell>
          <cell r="Y211">
            <v>0</v>
          </cell>
          <cell r="Z211">
            <v>0</v>
          </cell>
          <cell r="AA211">
            <v>4330610.12</v>
          </cell>
          <cell r="AB211">
            <v>77239.11</v>
          </cell>
          <cell r="AC211">
            <v>77239.11</v>
          </cell>
          <cell r="AD211">
            <v>4</v>
          </cell>
          <cell r="AE211">
            <v>0</v>
          </cell>
          <cell r="AF211">
            <v>0</v>
          </cell>
          <cell r="AG211">
            <v>0</v>
          </cell>
          <cell r="AH211">
            <v>0</v>
          </cell>
          <cell r="AI211">
            <v>4330610.12</v>
          </cell>
          <cell r="AJ211">
            <v>115858.67</v>
          </cell>
          <cell r="AK211">
            <v>115858.67</v>
          </cell>
          <cell r="AL211">
            <v>7</v>
          </cell>
          <cell r="AM211">
            <v>0</v>
          </cell>
          <cell r="AN211">
            <v>0</v>
          </cell>
          <cell r="AO211">
            <v>0</v>
          </cell>
          <cell r="AP211">
            <v>0</v>
          </cell>
          <cell r="AQ211">
            <v>4330610.12</v>
          </cell>
          <cell r="AR211">
            <v>153232.43</v>
          </cell>
          <cell r="AS211">
            <v>153232.43</v>
          </cell>
          <cell r="AT211">
            <v>6</v>
          </cell>
          <cell r="AU211">
            <v>0</v>
          </cell>
          <cell r="AV211">
            <v>0</v>
          </cell>
          <cell r="AW211">
            <v>0</v>
          </cell>
          <cell r="AX211">
            <v>0</v>
          </cell>
          <cell r="AY211">
            <v>3641269</v>
          </cell>
          <cell r="AZ211">
            <v>23044.75</v>
          </cell>
          <cell r="BA211">
            <v>23044.75</v>
          </cell>
          <cell r="BB211">
            <v>2</v>
          </cell>
          <cell r="BC211">
            <v>0</v>
          </cell>
          <cell r="BD211">
            <v>0</v>
          </cell>
          <cell r="BE211">
            <v>0</v>
          </cell>
          <cell r="BF211">
            <v>0</v>
          </cell>
          <cell r="BG211">
            <v>3533643.42</v>
          </cell>
          <cell r="BH211">
            <v>2033.06</v>
          </cell>
          <cell r="BI211">
            <v>2033.06</v>
          </cell>
          <cell r="BJ211">
            <v>2</v>
          </cell>
          <cell r="BK211">
            <v>0</v>
          </cell>
          <cell r="BL211">
            <v>0</v>
          </cell>
          <cell r="BM211">
            <v>0</v>
          </cell>
          <cell r="BN211">
            <v>0</v>
          </cell>
          <cell r="BO211">
            <v>3533643.42</v>
          </cell>
          <cell r="BP211">
            <v>33545.42</v>
          </cell>
          <cell r="BQ211">
            <v>33545.42</v>
          </cell>
          <cell r="BR211">
            <v>3</v>
          </cell>
          <cell r="BS211">
            <v>0</v>
          </cell>
          <cell r="BT211">
            <v>0</v>
          </cell>
          <cell r="BU211">
            <v>0</v>
          </cell>
          <cell r="BV211">
            <v>0</v>
          </cell>
          <cell r="BW211">
            <v>3533643.42</v>
          </cell>
          <cell r="BX211">
            <v>65057.78</v>
          </cell>
          <cell r="BY211">
            <v>65057.78</v>
          </cell>
          <cell r="BZ211">
            <v>4</v>
          </cell>
          <cell r="CA211">
            <v>0</v>
          </cell>
          <cell r="CB211">
            <v>0</v>
          </cell>
          <cell r="CC211">
            <v>0</v>
          </cell>
          <cell r="CD211">
            <v>0</v>
          </cell>
          <cell r="CE211">
            <v>3462081.34</v>
          </cell>
          <cell r="CF211">
            <v>6971.59</v>
          </cell>
          <cell r="CG211">
            <v>6971.59</v>
          </cell>
          <cell r="CH211">
            <v>4</v>
          </cell>
          <cell r="CI211">
            <v>0</v>
          </cell>
          <cell r="CJ211">
            <v>0</v>
          </cell>
          <cell r="CK211">
            <v>0</v>
          </cell>
          <cell r="CL211">
            <v>0</v>
          </cell>
          <cell r="CM211">
            <v>3462081.34</v>
          </cell>
          <cell r="CN211">
            <v>37845.769999999997</v>
          </cell>
          <cell r="CO211">
            <v>37845.769999999997</v>
          </cell>
          <cell r="CP211">
            <v>4</v>
          </cell>
          <cell r="CQ211">
            <v>0</v>
          </cell>
          <cell r="CR211">
            <v>0</v>
          </cell>
          <cell r="CS211">
            <v>0</v>
          </cell>
          <cell r="CT211">
            <v>0</v>
          </cell>
          <cell r="CU211">
            <v>3336939.28</v>
          </cell>
          <cell r="CV211">
            <v>31678.07</v>
          </cell>
          <cell r="CW211">
            <v>31678.07</v>
          </cell>
          <cell r="CX211">
            <v>5</v>
          </cell>
          <cell r="CY211">
            <v>0</v>
          </cell>
          <cell r="CZ211">
            <v>0</v>
          </cell>
          <cell r="DA211">
            <v>0</v>
          </cell>
          <cell r="DB211">
            <v>0</v>
          </cell>
          <cell r="DC211">
            <v>3336939.28</v>
          </cell>
          <cell r="DD211">
            <v>61436.26</v>
          </cell>
          <cell r="DE211">
            <v>61436.26</v>
          </cell>
          <cell r="DF211">
            <v>6</v>
          </cell>
          <cell r="DG211">
            <v>0</v>
          </cell>
          <cell r="DH211">
            <v>0</v>
          </cell>
          <cell r="DI211">
            <v>0</v>
          </cell>
          <cell r="DJ211">
            <v>0</v>
          </cell>
          <cell r="DY211" t="str">
            <v>normal/no action</v>
          </cell>
          <cell r="EA211" t="str">
            <v xml:space="preserve"> </v>
          </cell>
          <cell r="EB211" t="str">
            <v>normal/no action</v>
          </cell>
          <cell r="ED211" t="str">
            <v xml:space="preserve"> </v>
          </cell>
          <cell r="EE211" t="str">
            <v>normal/no action</v>
          </cell>
          <cell r="EG211" t="str">
            <v xml:space="preserve"> </v>
          </cell>
          <cell r="EH211" t="str">
            <v>normal/no action</v>
          </cell>
          <cell r="EJ211" t="str">
            <v xml:space="preserve"> </v>
          </cell>
          <cell r="EK211" t="str">
            <v>ชั้นNotice0</v>
          </cell>
          <cell r="EM211" t="str">
            <v xml:space="preserve"> </v>
          </cell>
          <cell r="EN211" t="str">
            <v>ชั้นNotice0</v>
          </cell>
          <cell r="EP211" t="str">
            <v>มิ.ย. ย้ายไปชั้นปรับโครงสร้าง</v>
          </cell>
          <cell r="EQ211" t="str">
            <v>ชั้นNotice1</v>
          </cell>
          <cell r="ER211" t="str">
            <v>ลูกหนี้ปรับโครงสร้างหนี้แล้ว</v>
          </cell>
          <cell r="ES211" t="str">
            <v>มิ.ย. ย้ายไปชั้นปรับโครงสร้าง</v>
          </cell>
          <cell r="ET211" t="str">
            <v>ชั้นปรับโครงสร้างหนี้</v>
          </cell>
          <cell r="EV211" t="str">
            <v>มิ.ย. ย้ายไปชั้นปรับโครงสร้าง</v>
          </cell>
          <cell r="EW211" t="str">
            <v>ชั้นปรับโครงสร้างหนี้</v>
          </cell>
          <cell r="EY211" t="str">
            <v>มิ.ย. ย้ายไปชั้นปรับโครงสร้าง</v>
          </cell>
          <cell r="EZ211" t="str">
            <v>ชั้นปรับโครงสร้างหนี้</v>
          </cell>
          <cell r="FB211" t="str">
            <v>มิ.ย. ย้ายไปชั้นปรับโครงสร้าง</v>
          </cell>
          <cell r="FC211" t="str">
            <v>ชั้นปรับโครงสร้างหนี้</v>
          </cell>
          <cell r="FE211" t="str">
            <v>มิ.ย. ย้ายไปชั้นปรับโครงสร้าง</v>
          </cell>
          <cell r="FF211" t="str">
            <v>ชั้นปรับโครงสร้างหนี้</v>
          </cell>
          <cell r="FH211" t="str">
            <v>มิ.ย. ย้ายไปชั้นปรับโครงสร้าง</v>
          </cell>
          <cell r="FI211" t="str">
            <v>ชั้นNotice0</v>
          </cell>
          <cell r="FK211" t="str">
            <v>มิ.ย. ย้ายไปชั้นปรับโครงสร้าง</v>
          </cell>
        </row>
        <row r="212">
          <cell r="B212" t="str">
            <v>001-00000558-2</v>
          </cell>
          <cell r="C212" t="str">
            <v>b</v>
          </cell>
          <cell r="D212" t="str">
            <v xml:space="preserve">นาย มาริส อินทรโกมาลย์สุต </v>
          </cell>
          <cell r="E212" t="str">
            <v>ชั้นNotice</v>
          </cell>
          <cell r="F212">
            <v>400</v>
          </cell>
          <cell r="H212">
            <v>36859</v>
          </cell>
          <cell r="I212">
            <v>39844243.473649532</v>
          </cell>
          <cell r="J212">
            <v>23906546.084189717</v>
          </cell>
          <cell r="K212">
            <v>9744390.0700000003</v>
          </cell>
          <cell r="L212">
            <v>257892.62</v>
          </cell>
          <cell r="M212">
            <v>257892.62</v>
          </cell>
          <cell r="N212">
            <v>11</v>
          </cell>
          <cell r="O212">
            <v>0</v>
          </cell>
          <cell r="P212">
            <v>0</v>
          </cell>
          <cell r="Q212">
            <v>0</v>
          </cell>
          <cell r="R212">
            <v>0</v>
          </cell>
          <cell r="S212">
            <v>9744390.0700000003</v>
          </cell>
          <cell r="T212">
            <v>344791.22</v>
          </cell>
          <cell r="U212">
            <v>344791.22</v>
          </cell>
          <cell r="V212">
            <v>12</v>
          </cell>
          <cell r="W212">
            <v>0</v>
          </cell>
          <cell r="X212">
            <v>0</v>
          </cell>
          <cell r="Y212">
            <v>0</v>
          </cell>
          <cell r="Z212">
            <v>0</v>
          </cell>
          <cell r="AA212">
            <v>9744390.0700000003</v>
          </cell>
          <cell r="AB212">
            <v>426083.46</v>
          </cell>
          <cell r="AC212">
            <v>426083.46</v>
          </cell>
          <cell r="AD212">
            <v>5</v>
          </cell>
          <cell r="AE212">
            <v>0</v>
          </cell>
          <cell r="AF212">
            <v>0</v>
          </cell>
          <cell r="AG212">
            <v>0</v>
          </cell>
          <cell r="AH212">
            <v>0</v>
          </cell>
          <cell r="AI212">
            <v>9744390.0700000003</v>
          </cell>
          <cell r="AJ212">
            <v>512982.06</v>
          </cell>
          <cell r="AK212">
            <v>511580.47867500002</v>
          </cell>
          <cell r="AL212">
            <v>14</v>
          </cell>
          <cell r="AM212">
            <v>0</v>
          </cell>
          <cell r="AN212">
            <v>0</v>
          </cell>
          <cell r="AO212">
            <v>0</v>
          </cell>
          <cell r="AP212">
            <v>0</v>
          </cell>
          <cell r="AQ212">
            <v>9744390.0700000003</v>
          </cell>
          <cell r="AR212">
            <v>597077.48</v>
          </cell>
          <cell r="AS212">
            <v>511580.47867500002</v>
          </cell>
          <cell r="AT212">
            <v>4</v>
          </cell>
          <cell r="AU212">
            <v>0</v>
          </cell>
          <cell r="AV212">
            <v>0</v>
          </cell>
          <cell r="AW212">
            <v>0</v>
          </cell>
          <cell r="AX212">
            <v>0</v>
          </cell>
          <cell r="AY212">
            <v>9744390.0600000005</v>
          </cell>
          <cell r="AZ212">
            <v>61669.97</v>
          </cell>
          <cell r="BA212">
            <v>61669.97</v>
          </cell>
          <cell r="BB212">
            <v>1</v>
          </cell>
          <cell r="BC212">
            <v>0</v>
          </cell>
          <cell r="BD212">
            <v>0</v>
          </cell>
          <cell r="BE212">
            <v>0</v>
          </cell>
          <cell r="BF212">
            <v>0</v>
          </cell>
          <cell r="BG212">
            <v>9736393.6500000004</v>
          </cell>
          <cell r="BH212">
            <v>78424.649999999994</v>
          </cell>
          <cell r="BI212">
            <v>78424.649999999994</v>
          </cell>
          <cell r="BJ212">
            <v>0</v>
          </cell>
          <cell r="BK212">
            <v>0</v>
          </cell>
          <cell r="BL212">
            <v>0</v>
          </cell>
          <cell r="BM212">
            <v>0</v>
          </cell>
          <cell r="BN212">
            <v>0</v>
          </cell>
          <cell r="BO212">
            <v>9736393.6500000004</v>
          </cell>
          <cell r="BP212">
            <v>165251.94</v>
          </cell>
          <cell r="BQ212">
            <v>165251.94</v>
          </cell>
          <cell r="BR212">
            <v>0</v>
          </cell>
          <cell r="BS212">
            <v>0</v>
          </cell>
          <cell r="BT212">
            <v>0</v>
          </cell>
          <cell r="BU212">
            <v>0</v>
          </cell>
          <cell r="BV212">
            <v>0</v>
          </cell>
          <cell r="BW212">
            <v>9736393.6500000004</v>
          </cell>
          <cell r="BX212">
            <v>172079.23</v>
          </cell>
          <cell r="BY212">
            <v>172079.23</v>
          </cell>
          <cell r="BZ212">
            <v>0</v>
          </cell>
          <cell r="CA212">
            <v>0</v>
          </cell>
          <cell r="CB212">
            <v>0</v>
          </cell>
          <cell r="CC212">
            <v>0</v>
          </cell>
          <cell r="CD212">
            <v>0</v>
          </cell>
          <cell r="CE212">
            <v>9736393.6500000004</v>
          </cell>
          <cell r="CF212">
            <v>256105.64</v>
          </cell>
          <cell r="CG212">
            <v>256105.64</v>
          </cell>
          <cell r="CH212">
            <v>0</v>
          </cell>
          <cell r="CI212">
            <v>0</v>
          </cell>
          <cell r="CJ212">
            <v>0</v>
          </cell>
          <cell r="CK212">
            <v>0</v>
          </cell>
          <cell r="CL212">
            <v>0</v>
          </cell>
          <cell r="CM212">
            <v>9736393.6500000004</v>
          </cell>
          <cell r="CN212">
            <v>342932.93</v>
          </cell>
          <cell r="CO212">
            <v>342932.93</v>
          </cell>
          <cell r="CP212">
            <v>0</v>
          </cell>
          <cell r="CQ212">
            <v>0</v>
          </cell>
          <cell r="CR212">
            <v>0</v>
          </cell>
          <cell r="CS212">
            <v>0</v>
          </cell>
          <cell r="CT212">
            <v>0</v>
          </cell>
          <cell r="CU212">
            <v>9736393.6500000004</v>
          </cell>
          <cell r="CV212">
            <v>426959.34</v>
          </cell>
          <cell r="CW212">
            <v>426959.34</v>
          </cell>
          <cell r="CX212">
            <v>0</v>
          </cell>
          <cell r="CY212">
            <v>0</v>
          </cell>
          <cell r="CZ212">
            <v>0</v>
          </cell>
          <cell r="DA212">
            <v>0</v>
          </cell>
          <cell r="DB212">
            <v>0</v>
          </cell>
          <cell r="DC212">
            <v>9736393.6500000004</v>
          </cell>
          <cell r="DD212">
            <v>505786.63</v>
          </cell>
          <cell r="DE212">
            <v>505786.63</v>
          </cell>
          <cell r="DF212">
            <v>0</v>
          </cell>
          <cell r="DG212">
            <v>0</v>
          </cell>
          <cell r="DH212">
            <v>0</v>
          </cell>
          <cell r="DI212">
            <v>0</v>
          </cell>
          <cell r="DJ212">
            <v>0</v>
          </cell>
          <cell r="DY212" t="str">
            <v>normal/no action</v>
          </cell>
          <cell r="EA212" t="str">
            <v xml:space="preserve"> </v>
          </cell>
          <cell r="EB212" t="str">
            <v>normal/no action</v>
          </cell>
          <cell r="ED212" t="str">
            <v xml:space="preserve"> </v>
          </cell>
          <cell r="EE212" t="str">
            <v>normal/no action</v>
          </cell>
          <cell r="EG212" t="str">
            <v xml:space="preserve"> </v>
          </cell>
          <cell r="EH212" t="str">
            <v>normal/no action</v>
          </cell>
          <cell r="EJ212" t="str">
            <v xml:space="preserve"> </v>
          </cell>
          <cell r="EK212" t="str">
            <v>ชั้นNotice0</v>
          </cell>
          <cell r="EM212" t="str">
            <v xml:space="preserve"> </v>
          </cell>
          <cell r="EN212" t="str">
            <v>ชั้นNotice0</v>
          </cell>
          <cell r="EP212" t="str">
            <v>มิ.ย. ย้ายไปชั้นปรับโครงสร้าง</v>
          </cell>
          <cell r="EQ212" t="str">
            <v>ชั้นNotice1</v>
          </cell>
          <cell r="ER212" t="str">
            <v>ลูกหนี้ปรับโครงสร้างหนี้แล้ว</v>
          </cell>
          <cell r="ES212" t="str">
            <v>มิ.ย. ย้ายไปชั้นปรับโครงสร้าง</v>
          </cell>
          <cell r="ET212" t="str">
            <v>ชั้นปรับโครงสร้างหนี้</v>
          </cell>
          <cell r="EV212" t="str">
            <v>มิ.ย. ย้ายไปชั้นปรับโครงสร้าง</v>
          </cell>
          <cell r="EW212" t="str">
            <v>ชั้นปรับโครงสร้างหนี้</v>
          </cell>
          <cell r="EY212" t="str">
            <v>มิ.ย. ย้ายไปชั้นปรับโครงสร้าง</v>
          </cell>
          <cell r="EZ212" t="str">
            <v>ชั้นปรับโครงสร้างหนี้</v>
          </cell>
          <cell r="FB212" t="str">
            <v>มิ.ย. ย้ายไปชั้นปรับโครงสร้าง</v>
          </cell>
          <cell r="FC212" t="str">
            <v>ชั้นปรับโครงสร้างหนี้</v>
          </cell>
          <cell r="FE212" t="str">
            <v>มิ.ย. ย้ายไปชั้นปรับโครงสร้าง</v>
          </cell>
          <cell r="FF212" t="str">
            <v>ชั้นปรับโครงสร้างหนี้</v>
          </cell>
          <cell r="FH212" t="str">
            <v>มิ.ย. ย้ายไปชั้นปรับโครงสร้าง</v>
          </cell>
          <cell r="FI212" t="str">
            <v>ชั้นNotice0</v>
          </cell>
          <cell r="FK212" t="str">
            <v>มิ.ย. ย้ายไปชั้นปรับโครงสร้าง</v>
          </cell>
        </row>
        <row r="213">
          <cell r="B213" t="str">
            <v>001-00000140-4</v>
          </cell>
          <cell r="C213" t="str">
            <v>h</v>
          </cell>
          <cell r="D213" t="str">
            <v>น.ส.ธัญวรัตน์ สงพูล,นายสมเกียร พลอยแสง</v>
          </cell>
          <cell r="E213" t="str">
            <v>ชั้นNotice</v>
          </cell>
          <cell r="F213">
            <v>400</v>
          </cell>
          <cell r="H213">
            <v>35166</v>
          </cell>
          <cell r="I213">
            <v>198015.25394812628</v>
          </cell>
          <cell r="J213">
            <v>118809.15236887576</v>
          </cell>
          <cell r="K213">
            <v>88639.56</v>
          </cell>
          <cell r="L213">
            <v>102</v>
          </cell>
          <cell r="M213">
            <v>102</v>
          </cell>
          <cell r="N213">
            <v>4</v>
          </cell>
          <cell r="O213">
            <v>0</v>
          </cell>
          <cell r="P213">
            <v>0</v>
          </cell>
          <cell r="Q213">
            <v>0</v>
          </cell>
          <cell r="R213">
            <v>0</v>
          </cell>
          <cell r="S213">
            <v>88200.55</v>
          </cell>
          <cell r="T213">
            <v>67.66</v>
          </cell>
          <cell r="U213">
            <v>67.66</v>
          </cell>
          <cell r="V213">
            <v>4</v>
          </cell>
          <cell r="W213">
            <v>0</v>
          </cell>
          <cell r="X213">
            <v>0</v>
          </cell>
          <cell r="Y213">
            <v>0</v>
          </cell>
          <cell r="Z213">
            <v>0</v>
          </cell>
          <cell r="AA213">
            <v>87674.17</v>
          </cell>
          <cell r="AB213">
            <v>84.07</v>
          </cell>
          <cell r="AC213">
            <v>84.07</v>
          </cell>
          <cell r="AD213">
            <v>8</v>
          </cell>
          <cell r="AE213">
            <v>0</v>
          </cell>
          <cell r="AF213">
            <v>0</v>
          </cell>
          <cell r="AG213">
            <v>0</v>
          </cell>
          <cell r="AH213">
            <v>0</v>
          </cell>
          <cell r="AI213">
            <v>87229.04</v>
          </cell>
          <cell r="AJ213">
            <v>50.19</v>
          </cell>
          <cell r="AK213">
            <v>50.19</v>
          </cell>
          <cell r="AL213">
            <v>4</v>
          </cell>
          <cell r="AM213">
            <v>0</v>
          </cell>
          <cell r="AN213">
            <v>0</v>
          </cell>
          <cell r="AO213">
            <v>0</v>
          </cell>
          <cell r="AP213">
            <v>0</v>
          </cell>
          <cell r="AQ213">
            <v>86730.91</v>
          </cell>
          <cell r="AR213">
            <v>49.9</v>
          </cell>
          <cell r="AS213">
            <v>49.9</v>
          </cell>
          <cell r="AT213">
            <v>9</v>
          </cell>
          <cell r="AU213">
            <v>0</v>
          </cell>
          <cell r="AV213">
            <v>0</v>
          </cell>
          <cell r="AW213">
            <v>0</v>
          </cell>
          <cell r="AX213">
            <v>0</v>
          </cell>
          <cell r="AY213">
            <v>86213.27</v>
          </cell>
          <cell r="AZ213">
            <v>82.67</v>
          </cell>
          <cell r="BA213">
            <v>82.67</v>
          </cell>
          <cell r="BB213">
            <v>9</v>
          </cell>
          <cell r="BC213">
            <v>0</v>
          </cell>
          <cell r="BD213">
            <v>0</v>
          </cell>
          <cell r="BE213">
            <v>0</v>
          </cell>
          <cell r="BF213">
            <v>0</v>
          </cell>
          <cell r="BG213">
            <v>85742.36</v>
          </cell>
          <cell r="BH213">
            <v>49.33</v>
          </cell>
          <cell r="BI213">
            <v>49.33</v>
          </cell>
          <cell r="BJ213">
            <v>9</v>
          </cell>
          <cell r="BK213">
            <v>0</v>
          </cell>
          <cell r="BL213">
            <v>0</v>
          </cell>
          <cell r="BM213">
            <v>0</v>
          </cell>
          <cell r="BN213">
            <v>0</v>
          </cell>
          <cell r="BO213">
            <v>85742.36</v>
          </cell>
          <cell r="BP213">
            <v>559.08000000000004</v>
          </cell>
          <cell r="BQ213">
            <v>559.08000000000004</v>
          </cell>
          <cell r="BR213">
            <v>10</v>
          </cell>
          <cell r="BS213">
            <v>0</v>
          </cell>
          <cell r="BT213">
            <v>0</v>
          </cell>
          <cell r="BU213">
            <v>0</v>
          </cell>
          <cell r="BV213">
            <v>0</v>
          </cell>
          <cell r="BW213">
            <v>85742.36</v>
          </cell>
          <cell r="BX213">
            <v>1068.83</v>
          </cell>
          <cell r="BY213">
            <v>1068.83</v>
          </cell>
          <cell r="BZ213">
            <v>11</v>
          </cell>
          <cell r="CA213">
            <v>0</v>
          </cell>
          <cell r="CB213">
            <v>0</v>
          </cell>
          <cell r="CC213">
            <v>0</v>
          </cell>
          <cell r="CD213">
            <v>0</v>
          </cell>
          <cell r="CE213">
            <v>85742.36</v>
          </cell>
          <cell r="CF213">
            <v>1562.14</v>
          </cell>
          <cell r="CG213">
            <v>1562.14</v>
          </cell>
          <cell r="CH213">
            <v>12</v>
          </cell>
          <cell r="CI213">
            <v>0</v>
          </cell>
          <cell r="CJ213">
            <v>0</v>
          </cell>
          <cell r="CK213">
            <v>0</v>
          </cell>
          <cell r="CL213">
            <v>0</v>
          </cell>
          <cell r="CM213">
            <v>85742.36</v>
          </cell>
          <cell r="CN213">
            <v>2156.46</v>
          </cell>
          <cell r="CO213">
            <v>2156.46</v>
          </cell>
          <cell r="CP213">
            <v>12</v>
          </cell>
          <cell r="CQ213">
            <v>0</v>
          </cell>
          <cell r="CR213">
            <v>0</v>
          </cell>
          <cell r="CS213">
            <v>0</v>
          </cell>
          <cell r="CT213">
            <v>0</v>
          </cell>
          <cell r="CU213">
            <v>85742.36</v>
          </cell>
          <cell r="CV213">
            <v>3495.45</v>
          </cell>
          <cell r="CW213">
            <v>3495.45</v>
          </cell>
          <cell r="CX213">
            <v>14</v>
          </cell>
          <cell r="CY213">
            <v>0</v>
          </cell>
          <cell r="CZ213">
            <v>0</v>
          </cell>
          <cell r="DA213">
            <v>6536.2584207494801</v>
          </cell>
          <cell r="DB213">
            <v>3495.45</v>
          </cell>
          <cell r="DC213">
            <v>85742.36</v>
          </cell>
          <cell r="DD213">
            <v>5809.32</v>
          </cell>
          <cell r="DE213">
            <v>3644.0503000000003</v>
          </cell>
          <cell r="DF213">
            <v>15</v>
          </cell>
          <cell r="DG213">
            <v>0</v>
          </cell>
          <cell r="DH213">
            <v>0</v>
          </cell>
          <cell r="DI213">
            <v>6536.2584207494801</v>
          </cell>
          <cell r="DJ213">
            <v>3644.0503000000008</v>
          </cell>
          <cell r="DY213" t="str">
            <v>normal/no action</v>
          </cell>
          <cell r="EA213" t="str">
            <v xml:space="preserve"> </v>
          </cell>
          <cell r="EB213" t="str">
            <v>normal/no action</v>
          </cell>
          <cell r="ED213" t="str">
            <v xml:space="preserve"> </v>
          </cell>
          <cell r="EE213" t="str">
            <v>normal/no action</v>
          </cell>
          <cell r="EG213" t="str">
            <v xml:space="preserve"> </v>
          </cell>
          <cell r="EH213" t="str">
            <v>normal/no action</v>
          </cell>
          <cell r="EJ213" t="str">
            <v xml:space="preserve"> </v>
          </cell>
          <cell r="EK213" t="str">
            <v>ชั้นNotice0</v>
          </cell>
          <cell r="EM213" t="str">
            <v xml:space="preserve"> </v>
          </cell>
          <cell r="EN213" t="str">
            <v>ชั้นปรับโครงสร้างหนี้</v>
          </cell>
          <cell r="EP213" t="str">
            <v>ผ่อนชำระทุกเดือนโดยการหักเงินเดือน แต่เป็นค่างวดค้างเก่า</v>
          </cell>
          <cell r="EQ213" t="str">
            <v>ชั้นปรับโครงสร้างหนี้</v>
          </cell>
          <cell r="ES213" t="str">
            <v>ผ่อนชำระทุกเดือนโดยการหักเงินเดือน แต่เป็นค่างวดค้างเก่า</v>
          </cell>
          <cell r="ET213" t="str">
            <v>ชั้นปรับโครงสร้างหนี้</v>
          </cell>
          <cell r="EV213" t="str">
            <v>ผ่อนชำระทุกเดือนโดยการหักเงินเดือน แต่เป็นค่างวดค้างเก่า</v>
          </cell>
          <cell r="EW213" t="str">
            <v>ชั้นปรับโครงสร้างหนี้</v>
          </cell>
          <cell r="EY213" t="str">
            <v>ผ่อนชำระทุกเดือนโดยการหักเงินเดือน แต่เป็นค่างวดค้างเก่า</v>
          </cell>
          <cell r="EZ213" t="str">
            <v>ชั้นปรับโครงสร้างหนี้</v>
          </cell>
          <cell r="FB213" t="str">
            <v>ผ่อนชำระทุกเดือนโดยการหักเงินเดือน แต่เป็นค่างวดค้างเก่า</v>
          </cell>
          <cell r="FC213" t="str">
            <v>ชั้นปรับโครงสร้างหนี้</v>
          </cell>
          <cell r="FE213" t="str">
            <v>ผ่อนชำระทุกเดือนโดยการหักเงินเดือน แต่เป็นค่างวดค้างเก่า</v>
          </cell>
          <cell r="FF213" t="str">
            <v>ชั้นปรับโครงสร้างหนี้</v>
          </cell>
          <cell r="FH213" t="str">
            <v>ผ่อนชำระทุกเดือนโดยการหักเงินเดือน แต่เป็นค่างวดค้างเก่า</v>
          </cell>
          <cell r="FI213" t="str">
            <v>ชั้นNotice1</v>
          </cell>
          <cell r="FK213" t="str">
            <v>ผ่อนชำระทุกเดือนโดยการหักเงินเดือน แต่เป็นค่างวดค้างเก่า</v>
          </cell>
        </row>
        <row r="214">
          <cell r="B214" t="str">
            <v>001-00000143-7</v>
          </cell>
          <cell r="C214" t="str">
            <v>h</v>
          </cell>
          <cell r="D214" t="str">
            <v xml:space="preserve">นาง นงลักษณ์ เชาว์ศรีกุล </v>
          </cell>
          <cell r="E214" t="str">
            <v>ชั้นNotice</v>
          </cell>
          <cell r="F214">
            <v>100</v>
          </cell>
          <cell r="H214">
            <v>34556</v>
          </cell>
          <cell r="I214">
            <v>403000</v>
          </cell>
          <cell r="J214">
            <v>241800</v>
          </cell>
          <cell r="K214">
            <v>164953.67000000001</v>
          </cell>
          <cell r="L214">
            <v>271.16000000000003</v>
          </cell>
          <cell r="M214">
            <v>271.16000000000003</v>
          </cell>
          <cell r="N214">
            <v>9</v>
          </cell>
          <cell r="O214">
            <v>0</v>
          </cell>
          <cell r="P214">
            <v>0</v>
          </cell>
          <cell r="Q214">
            <v>0</v>
          </cell>
          <cell r="R214">
            <v>0</v>
          </cell>
          <cell r="S214">
            <v>162031.57</v>
          </cell>
          <cell r="T214">
            <v>632.59</v>
          </cell>
          <cell r="U214">
            <v>632.59</v>
          </cell>
          <cell r="V214">
            <v>9</v>
          </cell>
          <cell r="W214">
            <v>0</v>
          </cell>
          <cell r="X214">
            <v>0</v>
          </cell>
          <cell r="Y214">
            <v>0</v>
          </cell>
          <cell r="Z214">
            <v>0</v>
          </cell>
          <cell r="AA214">
            <v>162031.57</v>
          </cell>
          <cell r="AB214">
            <v>1598.12</v>
          </cell>
          <cell r="AC214">
            <v>1598.12</v>
          </cell>
          <cell r="AD214">
            <v>2</v>
          </cell>
          <cell r="AE214">
            <v>0</v>
          </cell>
          <cell r="AF214">
            <v>0</v>
          </cell>
          <cell r="AG214">
            <v>0</v>
          </cell>
          <cell r="AH214">
            <v>0</v>
          </cell>
          <cell r="AI214">
            <v>162031.57</v>
          </cell>
          <cell r="AJ214">
            <v>2630.24</v>
          </cell>
          <cell r="AK214">
            <v>2630.24</v>
          </cell>
          <cell r="AL214">
            <v>11</v>
          </cell>
          <cell r="AM214">
            <v>0</v>
          </cell>
          <cell r="AN214">
            <v>0</v>
          </cell>
          <cell r="AO214">
            <v>0</v>
          </cell>
          <cell r="AP214">
            <v>0</v>
          </cell>
          <cell r="AQ214">
            <v>162031.57</v>
          </cell>
          <cell r="AR214">
            <v>3629.06</v>
          </cell>
          <cell r="AS214">
            <v>3629.06</v>
          </cell>
          <cell r="AT214">
            <v>4</v>
          </cell>
          <cell r="AU214">
            <v>0</v>
          </cell>
          <cell r="AV214">
            <v>0</v>
          </cell>
          <cell r="AW214">
            <v>0</v>
          </cell>
          <cell r="AX214">
            <v>0</v>
          </cell>
          <cell r="AY214">
            <v>162031.57</v>
          </cell>
          <cell r="AZ214">
            <v>4661.18</v>
          </cell>
          <cell r="BA214">
            <v>4661.18</v>
          </cell>
          <cell r="BB214">
            <v>5</v>
          </cell>
          <cell r="BC214">
            <v>0</v>
          </cell>
          <cell r="BD214">
            <v>0</v>
          </cell>
          <cell r="BE214">
            <v>0</v>
          </cell>
          <cell r="BF214">
            <v>0</v>
          </cell>
          <cell r="BG214">
            <v>162031.57</v>
          </cell>
          <cell r="BH214">
            <v>5660</v>
          </cell>
          <cell r="BI214">
            <v>5660</v>
          </cell>
          <cell r="BJ214">
            <v>6</v>
          </cell>
          <cell r="BK214">
            <v>0</v>
          </cell>
          <cell r="BL214">
            <v>0</v>
          </cell>
          <cell r="BM214">
            <v>0</v>
          </cell>
          <cell r="BN214">
            <v>0</v>
          </cell>
          <cell r="BO214">
            <v>162031.57</v>
          </cell>
          <cell r="BP214">
            <v>6692.11</v>
          </cell>
          <cell r="BQ214">
            <v>6692.11</v>
          </cell>
          <cell r="BR214">
            <v>7</v>
          </cell>
          <cell r="BS214">
            <v>0</v>
          </cell>
          <cell r="BT214">
            <v>0</v>
          </cell>
          <cell r="BU214">
            <v>0</v>
          </cell>
          <cell r="BV214">
            <v>0</v>
          </cell>
          <cell r="BW214">
            <v>162031.57</v>
          </cell>
          <cell r="BX214">
            <v>7724.23</v>
          </cell>
          <cell r="BY214">
            <v>7724.23</v>
          </cell>
          <cell r="BZ214">
            <v>8</v>
          </cell>
          <cell r="CA214">
            <v>0</v>
          </cell>
          <cell r="CB214">
            <v>0</v>
          </cell>
          <cell r="CC214">
            <v>0</v>
          </cell>
          <cell r="CD214">
            <v>0</v>
          </cell>
          <cell r="CE214">
            <v>162031.57</v>
          </cell>
          <cell r="CF214">
            <v>8723.0499999999993</v>
          </cell>
          <cell r="CG214">
            <v>8723.0499999999993</v>
          </cell>
          <cell r="CH214">
            <v>9</v>
          </cell>
          <cell r="CI214">
            <v>0</v>
          </cell>
          <cell r="CJ214">
            <v>0</v>
          </cell>
          <cell r="CK214">
            <v>0</v>
          </cell>
          <cell r="CL214">
            <v>0</v>
          </cell>
          <cell r="CM214">
            <v>162031.57</v>
          </cell>
          <cell r="CN214">
            <v>19414.93</v>
          </cell>
          <cell r="CO214">
            <v>15392.99915</v>
          </cell>
          <cell r="CP214">
            <v>9</v>
          </cell>
          <cell r="CQ214">
            <v>0</v>
          </cell>
          <cell r="CR214">
            <v>0</v>
          </cell>
          <cell r="CS214">
            <v>0</v>
          </cell>
          <cell r="CT214">
            <v>0</v>
          </cell>
          <cell r="CU214">
            <v>162031.57</v>
          </cell>
          <cell r="CV214">
            <v>11945.29</v>
          </cell>
          <cell r="CW214">
            <v>11945.29</v>
          </cell>
          <cell r="CX214">
            <v>8</v>
          </cell>
          <cell r="CY214">
            <v>0</v>
          </cell>
          <cell r="CZ214">
            <v>0</v>
          </cell>
          <cell r="DA214">
            <v>0</v>
          </cell>
          <cell r="DB214">
            <v>0</v>
          </cell>
          <cell r="DC214">
            <v>162031.57</v>
          </cell>
          <cell r="DD214">
            <v>4559.99</v>
          </cell>
          <cell r="DE214">
            <v>4559.99</v>
          </cell>
          <cell r="DF214">
            <v>6</v>
          </cell>
          <cell r="DG214">
            <v>0</v>
          </cell>
          <cell r="DH214">
            <v>0</v>
          </cell>
          <cell r="DI214">
            <v>0</v>
          </cell>
          <cell r="DJ214">
            <v>0</v>
          </cell>
          <cell r="DY214" t="str">
            <v>normal/no action</v>
          </cell>
          <cell r="EA214" t="str">
            <v xml:space="preserve"> </v>
          </cell>
          <cell r="EB214" t="str">
            <v>normal/no action</v>
          </cell>
          <cell r="ED214" t="str">
            <v xml:space="preserve"> </v>
          </cell>
          <cell r="EE214" t="str">
            <v>normal/no action</v>
          </cell>
          <cell r="EG214" t="str">
            <v xml:space="preserve"> </v>
          </cell>
          <cell r="EH214" t="str">
            <v>normal/no action</v>
          </cell>
          <cell r="EJ214" t="str">
            <v xml:space="preserve"> </v>
          </cell>
          <cell r="EK214" t="str">
            <v>ชั้นNotice0</v>
          </cell>
          <cell r="EM214" t="str">
            <v xml:space="preserve"> </v>
          </cell>
          <cell r="EN214" t="str">
            <v>ชั้นNotice0</v>
          </cell>
          <cell r="EP214" t="str">
            <v xml:space="preserve"> </v>
          </cell>
          <cell r="EQ214" t="str">
            <v>ชั้นNotice0</v>
          </cell>
          <cell r="ES214" t="str">
            <v xml:space="preserve"> </v>
          </cell>
          <cell r="ET214" t="str">
            <v>ชั้นNotice0</v>
          </cell>
          <cell r="EV214" t="str">
            <v xml:space="preserve"> </v>
          </cell>
          <cell r="EW214" t="str">
            <v>ชั้นNotice0</v>
          </cell>
          <cell r="EY214" t="str">
            <v xml:space="preserve"> </v>
          </cell>
          <cell r="EZ214" t="str">
            <v>ชั้นNotice0</v>
          </cell>
          <cell r="FB214" t="str">
            <v xml:space="preserve"> </v>
          </cell>
          <cell r="FC214" t="str">
            <v>ชั้นNotice1</v>
          </cell>
          <cell r="FD214" t="str">
            <v>ออก notice แล้ว/จะup date ภายใน พ.ย.47</v>
          </cell>
          <cell r="FE214" t="str">
            <v>รอ notice ครบ (~ 27 พ.ย.47)</v>
          </cell>
          <cell r="FF214" t="str">
            <v>ชั้นNotice1</v>
          </cell>
          <cell r="FG214" t="str">
            <v>ออก notice แล้ว/จะup date ภายใน พ.ย.47</v>
          </cell>
          <cell r="FH214" t="str">
            <v>รอ notice ครบ (~ 27 พ.ย.47)</v>
          </cell>
          <cell r="FI214" t="str">
            <v>ชั้นNotice1</v>
          </cell>
          <cell r="FJ214" t="str">
            <v>ออก notice แล้ว/จะup date ภายใน พ.ย.47</v>
          </cell>
          <cell r="FK214" t="str">
            <v>รอ notice ครบ (~ 27 พ.ย.47)</v>
          </cell>
        </row>
        <row r="215">
          <cell r="B215" t="str">
            <v>001-00000760-4</v>
          </cell>
          <cell r="C215" t="str">
            <v>h</v>
          </cell>
          <cell r="D215" t="str">
            <v>นาย มงคล ใหม่คำพัน / นางวัชรา  ใหม่คำพัน</v>
          </cell>
          <cell r="E215" t="str">
            <v>ชั้นNotice</v>
          </cell>
          <cell r="F215">
            <v>100</v>
          </cell>
          <cell r="H215">
            <v>35121</v>
          </cell>
          <cell r="I215">
            <v>300000</v>
          </cell>
          <cell r="J215">
            <v>180000</v>
          </cell>
          <cell r="K215">
            <v>218979.45</v>
          </cell>
          <cell r="L215">
            <v>27486.23</v>
          </cell>
          <cell r="M215">
            <v>13138.767000000002</v>
          </cell>
          <cell r="N215">
            <v>58</v>
          </cell>
          <cell r="O215">
            <v>38979.449999999997</v>
          </cell>
          <cell r="P215">
            <v>13138.767</v>
          </cell>
          <cell r="Q215">
            <v>98979.45</v>
          </cell>
          <cell r="R215">
            <v>13138.767000000007</v>
          </cell>
          <cell r="S215">
            <v>218979.45</v>
          </cell>
          <cell r="T215">
            <v>29532.04</v>
          </cell>
          <cell r="U215">
            <v>13138.767000000002</v>
          </cell>
          <cell r="V215">
            <v>59</v>
          </cell>
          <cell r="W215">
            <v>38979.449999999997</v>
          </cell>
          <cell r="X215">
            <v>13138.767</v>
          </cell>
          <cell r="Y215">
            <v>98979.45</v>
          </cell>
          <cell r="Z215">
            <v>13138.767000000007</v>
          </cell>
          <cell r="AA215">
            <v>218979.45</v>
          </cell>
          <cell r="AB215">
            <v>29445.86</v>
          </cell>
          <cell r="AC215">
            <v>13138.767000000002</v>
          </cell>
          <cell r="AD215">
            <v>56</v>
          </cell>
          <cell r="AE215">
            <v>38979.449999999997</v>
          </cell>
          <cell r="AF215">
            <v>13138.767</v>
          </cell>
          <cell r="AG215">
            <v>98979.45</v>
          </cell>
          <cell r="AH215">
            <v>13138.767000000007</v>
          </cell>
          <cell r="AI215">
            <v>218979.45</v>
          </cell>
          <cell r="AJ215">
            <v>29491.67</v>
          </cell>
          <cell r="AK215">
            <v>13138.767000000002</v>
          </cell>
          <cell r="AL215">
            <v>61</v>
          </cell>
          <cell r="AM215">
            <v>38979.449999999997</v>
          </cell>
          <cell r="AN215">
            <v>13138.767</v>
          </cell>
          <cell r="AO215">
            <v>218979.45</v>
          </cell>
          <cell r="AP215">
            <v>13138.767000000002</v>
          </cell>
          <cell r="AQ215">
            <v>218979.45</v>
          </cell>
          <cell r="AR215">
            <v>31471.49</v>
          </cell>
          <cell r="AS215">
            <v>13138.767000000002</v>
          </cell>
          <cell r="AT215">
            <v>57</v>
          </cell>
          <cell r="AU215">
            <v>38979.449999999997</v>
          </cell>
          <cell r="AV215">
            <v>13138.767</v>
          </cell>
          <cell r="AW215">
            <v>98979.45</v>
          </cell>
          <cell r="AX215">
            <v>13138.767000000007</v>
          </cell>
          <cell r="AY215">
            <v>218979.45</v>
          </cell>
          <cell r="AZ215">
            <v>33517.29</v>
          </cell>
          <cell r="BA215">
            <v>13138.767000000002</v>
          </cell>
          <cell r="BB215">
            <v>58</v>
          </cell>
          <cell r="BC215">
            <v>38979.449999999997</v>
          </cell>
          <cell r="BD215">
            <v>13138.767</v>
          </cell>
          <cell r="BE215">
            <v>98979.45</v>
          </cell>
          <cell r="BF215">
            <v>13138.767000000007</v>
          </cell>
          <cell r="BG215">
            <v>218979.45</v>
          </cell>
          <cell r="BH215">
            <v>35497.11</v>
          </cell>
          <cell r="BI215">
            <v>13138.767000000002</v>
          </cell>
          <cell r="BJ215">
            <v>59</v>
          </cell>
          <cell r="BK215">
            <v>38979.449999999997</v>
          </cell>
          <cell r="BL215">
            <v>13138.767</v>
          </cell>
          <cell r="BM215">
            <v>98979.45</v>
          </cell>
          <cell r="BN215">
            <v>13138.767000000007</v>
          </cell>
          <cell r="BO215">
            <v>218979.45</v>
          </cell>
          <cell r="BP215">
            <v>37542.910000000003</v>
          </cell>
          <cell r="BQ215">
            <v>13138.767000000002</v>
          </cell>
          <cell r="BR215">
            <v>60</v>
          </cell>
          <cell r="BS215">
            <v>38979.449999999997</v>
          </cell>
          <cell r="BT215">
            <v>13138.767</v>
          </cell>
          <cell r="BU215">
            <v>98979.45</v>
          </cell>
          <cell r="BV215">
            <v>13138.767000000007</v>
          </cell>
          <cell r="BW215">
            <v>218979.45</v>
          </cell>
          <cell r="BX215">
            <v>39588.720000000001</v>
          </cell>
          <cell r="BY215">
            <v>13138.767000000002</v>
          </cell>
          <cell r="BZ215">
            <v>61</v>
          </cell>
          <cell r="CA215">
            <v>38979.449999999997</v>
          </cell>
          <cell r="CB215">
            <v>13138.767</v>
          </cell>
          <cell r="CC215">
            <v>218979.45</v>
          </cell>
          <cell r="CD215">
            <v>13138.767000000002</v>
          </cell>
          <cell r="CE215">
            <v>218979.45</v>
          </cell>
          <cell r="CF215">
            <v>68494.039999999994</v>
          </cell>
          <cell r="CG215">
            <v>13138.767000000002</v>
          </cell>
          <cell r="CH215">
            <v>62</v>
          </cell>
          <cell r="CI215">
            <v>38979.449999999997</v>
          </cell>
          <cell r="CJ215">
            <v>13138.767</v>
          </cell>
          <cell r="CK215">
            <v>218979.45</v>
          </cell>
          <cell r="CL215">
            <v>13138.767000000002</v>
          </cell>
          <cell r="CM215">
            <v>218979.45</v>
          </cell>
          <cell r="CN215">
            <v>72027.710000000006</v>
          </cell>
          <cell r="CO215">
            <v>13138.767000000002</v>
          </cell>
          <cell r="CP215">
            <v>62</v>
          </cell>
          <cell r="CQ215">
            <v>38979.449999999997</v>
          </cell>
          <cell r="CR215">
            <v>13138.767</v>
          </cell>
          <cell r="CS215">
            <v>218979.45</v>
          </cell>
          <cell r="CT215">
            <v>13138.767000000002</v>
          </cell>
          <cell r="CU215">
            <v>218979.45</v>
          </cell>
          <cell r="CV215">
            <v>75447.39</v>
          </cell>
          <cell r="CW215">
            <v>13138.767000000002</v>
          </cell>
          <cell r="CX215">
            <v>64</v>
          </cell>
          <cell r="CY215">
            <v>38979.449999999997</v>
          </cell>
          <cell r="CZ215">
            <v>13138.767</v>
          </cell>
          <cell r="DA215">
            <v>218979.45</v>
          </cell>
          <cell r="DB215">
            <v>13138.767000000002</v>
          </cell>
          <cell r="DC215">
            <v>218979.45</v>
          </cell>
          <cell r="DD215">
            <v>78981.06</v>
          </cell>
          <cell r="DE215">
            <v>13138.767000000002</v>
          </cell>
          <cell r="DF215">
            <v>65</v>
          </cell>
          <cell r="DG215">
            <v>38979.449999999997</v>
          </cell>
          <cell r="DH215">
            <v>13138.767</v>
          </cell>
          <cell r="DI215">
            <v>218979.45</v>
          </cell>
          <cell r="DJ215">
            <v>13138.767000000002</v>
          </cell>
          <cell r="DY215" t="str">
            <v>ชั้นปรับโครงสร้างหนี้</v>
          </cell>
          <cell r="EA215" t="str">
            <v>เตรียม Notice</v>
          </cell>
          <cell r="EB215" t="str">
            <v>ชั้นปรับโครงสร้างหนี้</v>
          </cell>
          <cell r="ED215" t="str">
            <v>เตรียม Notice</v>
          </cell>
          <cell r="EE215" t="str">
            <v>ชั้นปรับโครงสร้างหนี้</v>
          </cell>
          <cell r="EG215" t="str">
            <v>เตรียม Notice</v>
          </cell>
          <cell r="EH215" t="str">
            <v>ชั้นปรับโครงสร้างหนี้</v>
          </cell>
          <cell r="EJ215" t="str">
            <v>เตรียม Notice</v>
          </cell>
          <cell r="EK215" t="str">
            <v>ชั้นปรับโครงสร้างหนี้</v>
          </cell>
          <cell r="EM215" t="str">
            <v>เตรียม Notice</v>
          </cell>
          <cell r="EN215" t="str">
            <v>ชั้นปรับโครงสร้างหนี้</v>
          </cell>
          <cell r="EP215" t="str">
            <v>สินเชื่อขอปรับโครงสร้างหนี้</v>
          </cell>
          <cell r="EQ215" t="str">
            <v>ชั้นปรับโครงสร้างหนี้</v>
          </cell>
          <cell r="ES215" t="str">
            <v>สินเชื่อขอปรับโครงสร้างหนี้</v>
          </cell>
          <cell r="ET215" t="str">
            <v>ชั้นปรับโครงสร้างหนี้</v>
          </cell>
          <cell r="EV215" t="str">
            <v>สินเชื่อขอปรับโครงสร้างหนี้</v>
          </cell>
          <cell r="EW215" t="str">
            <v>ชั้นปรับโครงสร้างหนี้</v>
          </cell>
          <cell r="EY215" t="str">
            <v>สินเชื่อขอปรับโครงสร้างหนี้</v>
          </cell>
          <cell r="EZ215" t="str">
            <v>ชั้นNotice0</v>
          </cell>
          <cell r="FB215" t="str">
            <v>สินเชื่อขอปรับโครงสร้างหนี้</v>
          </cell>
          <cell r="FC215" t="str">
            <v>ชั้นNotice1</v>
          </cell>
          <cell r="FD215" t="str">
            <v>มีเจรจา</v>
          </cell>
          <cell r="FE215" t="str">
            <v>รอ Notice ครบกำหนด (24 ต.ค.47)</v>
          </cell>
          <cell r="FF215" t="str">
            <v>ชั้นNotice1</v>
          </cell>
          <cell r="FG215" t="str">
            <v>มีเจรจา</v>
          </cell>
          <cell r="FH215" t="str">
            <v>รอ Notice ครบกำหนด (24 ต.ค.47)</v>
          </cell>
          <cell r="FI215" t="str">
            <v>ชั้นNotice1</v>
          </cell>
          <cell r="FJ215" t="str">
            <v>มีเจรจา</v>
          </cell>
          <cell r="FK215" t="str">
            <v>รอ Notice ครบกำหนด (24 ต.ค.47)</v>
          </cell>
        </row>
        <row r="216">
          <cell r="B216" t="str">
            <v>001-00000422-1</v>
          </cell>
          <cell r="C216" t="str">
            <v>h</v>
          </cell>
          <cell r="D216" t="str">
            <v>นาย ไพรัตน์ บรรเลงใจ</v>
          </cell>
          <cell r="E216" t="str">
            <v>ชั้นNotice</v>
          </cell>
          <cell r="F216">
            <v>300</v>
          </cell>
          <cell r="H216">
            <v>36291</v>
          </cell>
          <cell r="I216">
            <v>1345000</v>
          </cell>
          <cell r="J216">
            <v>807000</v>
          </cell>
          <cell r="K216">
            <v>1019291.44</v>
          </cell>
          <cell r="L216">
            <v>53953.78</v>
          </cell>
          <cell r="M216">
            <v>48416.343399999998</v>
          </cell>
          <cell r="N216">
            <v>33</v>
          </cell>
          <cell r="O216">
            <v>212291.44</v>
          </cell>
          <cell r="P216">
            <v>48416.343400000012</v>
          </cell>
          <cell r="Q216">
            <v>481291.44</v>
          </cell>
          <cell r="R216">
            <v>48416.343400000012</v>
          </cell>
          <cell r="S216">
            <v>1019291.44</v>
          </cell>
          <cell r="T216">
            <v>70402.080000000002</v>
          </cell>
          <cell r="U216">
            <v>48416.343399999998</v>
          </cell>
          <cell r="V216">
            <v>34</v>
          </cell>
          <cell r="W216">
            <v>212291.44</v>
          </cell>
          <cell r="X216">
            <v>48416.343400000012</v>
          </cell>
          <cell r="Y216">
            <v>481291.44</v>
          </cell>
          <cell r="Z216">
            <v>48416.343400000012</v>
          </cell>
          <cell r="AA216">
            <v>1019291.44</v>
          </cell>
          <cell r="AB216">
            <v>85789.19</v>
          </cell>
          <cell r="AC216">
            <v>48416.343399999998</v>
          </cell>
          <cell r="AD216">
            <v>16</v>
          </cell>
          <cell r="AE216">
            <v>212291.44</v>
          </cell>
          <cell r="AF216">
            <v>48416.343400000012</v>
          </cell>
          <cell r="AG216">
            <v>481291.44</v>
          </cell>
          <cell r="AH216">
            <v>48416.343400000012</v>
          </cell>
          <cell r="AI216">
            <v>1019291.44</v>
          </cell>
          <cell r="AJ216">
            <v>102237.48</v>
          </cell>
          <cell r="AK216">
            <v>48416.343399999998</v>
          </cell>
          <cell r="AL216">
            <v>36</v>
          </cell>
          <cell r="AM216">
            <v>212291.44</v>
          </cell>
          <cell r="AN216">
            <v>48416.343400000012</v>
          </cell>
          <cell r="AO216">
            <v>481291.44</v>
          </cell>
          <cell r="AP216">
            <v>48416.343400000012</v>
          </cell>
          <cell r="AQ216">
            <v>1019291.44</v>
          </cell>
          <cell r="AR216">
            <v>107155.18</v>
          </cell>
          <cell r="AS216">
            <v>48416.343399999998</v>
          </cell>
          <cell r="AT216">
            <v>15</v>
          </cell>
          <cell r="AU216">
            <v>212291.44</v>
          </cell>
          <cell r="AV216">
            <v>48416.343400000012</v>
          </cell>
          <cell r="AW216">
            <v>481291.44</v>
          </cell>
          <cell r="AX216">
            <v>48416.343400000012</v>
          </cell>
          <cell r="AY216">
            <v>1019291.44</v>
          </cell>
          <cell r="AZ216">
            <v>112603.47</v>
          </cell>
          <cell r="BA216">
            <v>48416.343399999998</v>
          </cell>
          <cell r="BB216">
            <v>14</v>
          </cell>
          <cell r="BC216">
            <v>212291.44</v>
          </cell>
          <cell r="BD216">
            <v>48416.343400000012</v>
          </cell>
          <cell r="BE216">
            <v>481291.44</v>
          </cell>
          <cell r="BF216">
            <v>48416.343400000012</v>
          </cell>
          <cell r="BG216">
            <v>1019291.44</v>
          </cell>
          <cell r="BH216">
            <v>106521.17</v>
          </cell>
          <cell r="BI216">
            <v>48416.343399999998</v>
          </cell>
          <cell r="BJ216">
            <v>12</v>
          </cell>
          <cell r="BK216">
            <v>212291.44</v>
          </cell>
          <cell r="BL216">
            <v>48416.343400000012</v>
          </cell>
          <cell r="BM216">
            <v>0</v>
          </cell>
          <cell r="BN216">
            <v>0</v>
          </cell>
          <cell r="BO216">
            <v>1019291.44</v>
          </cell>
          <cell r="BP216">
            <v>122969.47</v>
          </cell>
          <cell r="BQ216">
            <v>48416.343399999998</v>
          </cell>
          <cell r="BR216">
            <v>12</v>
          </cell>
          <cell r="BS216">
            <v>212291.44</v>
          </cell>
          <cell r="BT216">
            <v>48416.343400000012</v>
          </cell>
          <cell r="BU216">
            <v>0</v>
          </cell>
          <cell r="BV216">
            <v>0</v>
          </cell>
          <cell r="BW216">
            <v>1019291.44</v>
          </cell>
          <cell r="BX216">
            <v>128417.76</v>
          </cell>
          <cell r="BY216">
            <v>48416.343399999998</v>
          </cell>
          <cell r="BZ216">
            <v>11</v>
          </cell>
          <cell r="CA216">
            <v>212291.44</v>
          </cell>
          <cell r="CB216">
            <v>48416.343400000012</v>
          </cell>
          <cell r="CC216">
            <v>0</v>
          </cell>
          <cell r="CD216">
            <v>0</v>
          </cell>
          <cell r="CE216">
            <v>1019291.44</v>
          </cell>
          <cell r="CF216">
            <v>133335.46</v>
          </cell>
          <cell r="CG216">
            <v>48416.343399999998</v>
          </cell>
          <cell r="CH216">
            <v>11</v>
          </cell>
          <cell r="CI216">
            <v>212291.44</v>
          </cell>
          <cell r="CJ216">
            <v>48416.343400000012</v>
          </cell>
          <cell r="CK216">
            <v>0</v>
          </cell>
          <cell r="CL216">
            <v>0</v>
          </cell>
          <cell r="CM216">
            <v>1019291.44</v>
          </cell>
          <cell r="CN216">
            <v>138783.75</v>
          </cell>
          <cell r="CO216">
            <v>48416.343399999998</v>
          </cell>
          <cell r="CP216">
            <v>11</v>
          </cell>
          <cell r="CQ216">
            <v>0</v>
          </cell>
          <cell r="CR216">
            <v>0</v>
          </cell>
          <cell r="CS216">
            <v>0</v>
          </cell>
          <cell r="CT216">
            <v>0</v>
          </cell>
          <cell r="CU216">
            <v>1019291.44</v>
          </cell>
          <cell r="CV216">
            <v>143701.45000000001</v>
          </cell>
          <cell r="CW216">
            <v>48416.343399999998</v>
          </cell>
          <cell r="CX216">
            <v>9</v>
          </cell>
          <cell r="CY216">
            <v>0</v>
          </cell>
          <cell r="CZ216">
            <v>0</v>
          </cell>
          <cell r="DA216">
            <v>0</v>
          </cell>
          <cell r="DB216">
            <v>0</v>
          </cell>
          <cell r="DC216">
            <v>1019291.44</v>
          </cell>
          <cell r="DD216">
            <v>149149.75</v>
          </cell>
          <cell r="DE216">
            <v>48416.343399999998</v>
          </cell>
          <cell r="DF216">
            <v>8</v>
          </cell>
          <cell r="DG216">
            <v>0</v>
          </cell>
          <cell r="DH216">
            <v>0</v>
          </cell>
          <cell r="DI216">
            <v>0</v>
          </cell>
          <cell r="DJ216">
            <v>0</v>
          </cell>
          <cell r="DY216" t="str">
            <v>ชั้นปรับโครงสร้างหนี้</v>
          </cell>
          <cell r="EA216" t="str">
            <v>ผ่อนปกติ (Notice แล้ว (ขาดภรรยา))</v>
          </cell>
          <cell r="EB216" t="str">
            <v>ชั้นปรับโครงสร้างหนี้</v>
          </cell>
          <cell r="ED216" t="str">
            <v>ผ่อนปกติ (Notice แล้ว (ขาดภรรยา))</v>
          </cell>
          <cell r="EE216" t="str">
            <v>ชั้นปรับโครงสร้างหนี้</v>
          </cell>
          <cell r="EG216" t="str">
            <v>ผ่อนปกติ (Notice แล้ว (ขาดภรรยา))</v>
          </cell>
          <cell r="EH216" t="str">
            <v>ชั้นปรับโครงสร้างหนี้</v>
          </cell>
          <cell r="EJ216" t="str">
            <v>ผ่อนปกติ (Notice แล้ว (ขาดภรรยา))</v>
          </cell>
          <cell r="EK216" t="str">
            <v>ชั้นปรับโครงสร้างหนี้</v>
          </cell>
          <cell r="EM216" t="str">
            <v>ผ่อนปกติ (Notice แล้ว (ขาดภรรยา))</v>
          </cell>
          <cell r="EN216" t="str">
            <v>ชั้นปรับโครงสร้างหนี้</v>
          </cell>
          <cell r="EP216" t="str">
            <v>ขายหลักทรัพย์ได้แล้วผู้ซื้อกำลังติดต่อธนาคารอยู่ ขอเวลาถึงสิ้นเดือน มิ.ย.47</v>
          </cell>
          <cell r="EQ216" t="str">
            <v>ชั้นปรับโครงสร้างหนี้</v>
          </cell>
          <cell r="ES216" t="str">
            <v>ขายหลักทรัพย์ได้แล้วผู้ซื้อกำลังติดต่อธนาคารอยู่ ขอเวลาถึงสิ้นเดือน มิ.ย.47</v>
          </cell>
          <cell r="ET216" t="str">
            <v>ชั้นปรับโครงสร้างหนี้</v>
          </cell>
          <cell r="EV216" t="str">
            <v>ขายหลักทรัพย์ได้แล้วผู้ซื้อกำลังติดต่อธนาคารอยู่ ขอเวลาถึงสิ้นเดือน มิ.ย.47</v>
          </cell>
          <cell r="EW216" t="str">
            <v>ชั้นปรับโครงสร้างหนี้</v>
          </cell>
          <cell r="EY216" t="str">
            <v>ขายหลักทรัพย์ได้แล้วผู้ซื้อกำลังติดต่อธนาคารอยู่ ขอเวลาถึงสิ้นเดือน มิ.ย.47</v>
          </cell>
          <cell r="EZ216" t="str">
            <v>ชั้นปรับโครงสร้างหนี้</v>
          </cell>
          <cell r="FB216" t="str">
            <v>ขายหลักทรัพย์ได้แล้วผู้ซื้อกำลังติดต่อธนาคารอยู่ ขอเวลาถึงสิ้นเดือน มิ.ย.47</v>
          </cell>
          <cell r="FC216" t="str">
            <v>ชั้นปรับโครงสร้างหนี้</v>
          </cell>
          <cell r="FE216" t="str">
            <v>ขายหลักทรัพย์ได้แล้วผู้ซื้อกำลังติดต่อธนาคารอยู่ ขอเวลาถึงสิ้นเดือน มิ.ย.47</v>
          </cell>
          <cell r="FF216" t="str">
            <v>ชั้นปรับโครงสร้างหนี้</v>
          </cell>
          <cell r="FH216" t="str">
            <v>ขายหลักทรัพย์ได้แล้วผู้ซื้อกำลังติดต่อธนาคารอยู่ ขอเวลาถึงสิ้นเดือน มิ.ย.47</v>
          </cell>
          <cell r="FI216" t="str">
            <v>ชั้นNotice1</v>
          </cell>
          <cell r="FK216" t="str">
            <v>ขายหลักทรัพย์ได้แล้วผู้ซื้อกำลังติดต่อธนาคารอยู่ ขอเวลาถึงสิ้นเดือน มิ.ย.47</v>
          </cell>
        </row>
        <row r="217">
          <cell r="B217" t="str">
            <v>001-00000715-5</v>
          </cell>
          <cell r="C217" t="str">
            <v>h</v>
          </cell>
          <cell r="D217" t="str">
            <v>นาย ศรัญปกรณ์ แสงทอง -  นางเพ็ญศรี   หนูวงศ์</v>
          </cell>
          <cell r="E217" t="str">
            <v>ชั้นNotice</v>
          </cell>
          <cell r="F217">
            <v>200</v>
          </cell>
          <cell r="H217">
            <v>35711</v>
          </cell>
          <cell r="I217">
            <v>4000000</v>
          </cell>
          <cell r="J217">
            <v>2400000</v>
          </cell>
          <cell r="K217">
            <v>2681362.89</v>
          </cell>
          <cell r="L217">
            <v>21293.83</v>
          </cell>
          <cell r="M217">
            <v>21293.83</v>
          </cell>
          <cell r="N217">
            <v>26</v>
          </cell>
          <cell r="O217">
            <v>281362.89</v>
          </cell>
          <cell r="P217">
            <v>21293.83</v>
          </cell>
          <cell r="Q217">
            <v>1081362.8899999999</v>
          </cell>
          <cell r="R217">
            <v>21293.830000000075</v>
          </cell>
          <cell r="S217">
            <v>2681362.89</v>
          </cell>
          <cell r="T217">
            <v>30439.84</v>
          </cell>
          <cell r="U217">
            <v>30439.84</v>
          </cell>
          <cell r="V217">
            <v>27</v>
          </cell>
          <cell r="W217">
            <v>281362.89</v>
          </cell>
          <cell r="X217">
            <v>30439.84</v>
          </cell>
          <cell r="Y217">
            <v>1081362.8899999999</v>
          </cell>
          <cell r="Z217">
            <v>30439.840000000084</v>
          </cell>
          <cell r="AA217">
            <v>2681362.89</v>
          </cell>
          <cell r="AB217">
            <v>18022.32</v>
          </cell>
          <cell r="AC217">
            <v>18022.32</v>
          </cell>
          <cell r="AD217">
            <v>21</v>
          </cell>
          <cell r="AE217">
            <v>281362.89</v>
          </cell>
          <cell r="AF217">
            <v>18022.32</v>
          </cell>
          <cell r="AG217">
            <v>1081362.8899999999</v>
          </cell>
          <cell r="AH217">
            <v>18022.320000000065</v>
          </cell>
          <cell r="AI217">
            <v>2681362.89</v>
          </cell>
          <cell r="AJ217">
            <v>35012.25</v>
          </cell>
          <cell r="AK217">
            <v>35012.25</v>
          </cell>
          <cell r="AL217">
            <v>29</v>
          </cell>
          <cell r="AM217">
            <v>281362.89</v>
          </cell>
          <cell r="AN217">
            <v>35012.25</v>
          </cell>
          <cell r="AO217">
            <v>1081362.8899999999</v>
          </cell>
          <cell r="AP217">
            <v>35012.25</v>
          </cell>
          <cell r="AQ217">
            <v>2655409.71</v>
          </cell>
          <cell r="AR217">
            <v>17085.599999999999</v>
          </cell>
          <cell r="AS217">
            <v>17085.599999999999</v>
          </cell>
          <cell r="AT217">
            <v>21</v>
          </cell>
          <cell r="AU217">
            <v>255409.71</v>
          </cell>
          <cell r="AV217">
            <v>17085.599999999999</v>
          </cell>
          <cell r="AW217">
            <v>1055409.71</v>
          </cell>
          <cell r="AX217">
            <v>17085.600000000093</v>
          </cell>
          <cell r="AY217">
            <v>2655409.71</v>
          </cell>
          <cell r="AZ217">
            <v>36255.47</v>
          </cell>
          <cell r="BA217">
            <v>36255.47</v>
          </cell>
          <cell r="BB217">
            <v>22</v>
          </cell>
          <cell r="BC217">
            <v>255409.71</v>
          </cell>
          <cell r="BD217">
            <v>36255.47</v>
          </cell>
          <cell r="BE217">
            <v>1055409.71</v>
          </cell>
          <cell r="BF217">
            <v>36255.47</v>
          </cell>
          <cell r="BG217">
            <v>2655409.71</v>
          </cell>
          <cell r="BH217">
            <v>54806.96</v>
          </cell>
          <cell r="BI217">
            <v>54806.96</v>
          </cell>
          <cell r="BJ217">
            <v>23</v>
          </cell>
          <cell r="BK217">
            <v>255409.71</v>
          </cell>
          <cell r="BL217">
            <v>54806.96</v>
          </cell>
          <cell r="BM217">
            <v>1055409.71</v>
          </cell>
          <cell r="BN217">
            <v>54806.96</v>
          </cell>
          <cell r="BO217">
            <v>2655409.71</v>
          </cell>
          <cell r="BP217">
            <v>72905.09</v>
          </cell>
          <cell r="BQ217">
            <v>72905.09</v>
          </cell>
          <cell r="BR217">
            <v>24</v>
          </cell>
          <cell r="BS217">
            <v>255409.71</v>
          </cell>
          <cell r="BT217">
            <v>72905.09</v>
          </cell>
          <cell r="BU217">
            <v>1055409.71</v>
          </cell>
          <cell r="BV217">
            <v>72905.090000000084</v>
          </cell>
          <cell r="BW217">
            <v>2655409.71</v>
          </cell>
          <cell r="BX217">
            <v>168636.69</v>
          </cell>
          <cell r="BY217">
            <v>146047.53404999999</v>
          </cell>
          <cell r="BZ217">
            <v>25</v>
          </cell>
          <cell r="CA217">
            <v>255409.71</v>
          </cell>
          <cell r="CB217">
            <v>146047.53405000002</v>
          </cell>
          <cell r="CC217">
            <v>1055409.71</v>
          </cell>
          <cell r="CD217">
            <v>146047.5340499999</v>
          </cell>
          <cell r="CE217">
            <v>2655409.71</v>
          </cell>
          <cell r="CF217">
            <v>210104.73</v>
          </cell>
          <cell r="CG217">
            <v>146047.53404999999</v>
          </cell>
          <cell r="CH217">
            <v>26</v>
          </cell>
          <cell r="CI217">
            <v>255409.71</v>
          </cell>
          <cell r="CJ217">
            <v>146047.53405000002</v>
          </cell>
          <cell r="CK217">
            <v>1055409.71</v>
          </cell>
          <cell r="CL217">
            <v>146047.5340499999</v>
          </cell>
          <cell r="CM217">
            <v>2655409.71</v>
          </cell>
          <cell r="CN217">
            <v>253718.93</v>
          </cell>
          <cell r="CO217">
            <v>146047.53404999999</v>
          </cell>
          <cell r="CP217">
            <v>26</v>
          </cell>
          <cell r="CQ217">
            <v>255409.71</v>
          </cell>
          <cell r="CR217">
            <v>146047.53405000002</v>
          </cell>
          <cell r="CS217">
            <v>1055409.71</v>
          </cell>
          <cell r="CT217">
            <v>146047.5340499999</v>
          </cell>
          <cell r="CU217">
            <v>2655409.71</v>
          </cell>
          <cell r="CV217">
            <v>295186.96999999997</v>
          </cell>
          <cell r="CW217">
            <v>146047.53404999999</v>
          </cell>
          <cell r="CX217">
            <v>28</v>
          </cell>
          <cell r="CY217">
            <v>255409.71</v>
          </cell>
          <cell r="CZ217">
            <v>146047.53405000002</v>
          </cell>
          <cell r="DA217">
            <v>1055409.71</v>
          </cell>
          <cell r="DB217">
            <v>146047.5340499999</v>
          </cell>
          <cell r="DC217">
            <v>2655409.71</v>
          </cell>
          <cell r="DD217">
            <v>338037.28</v>
          </cell>
          <cell r="DE217">
            <v>146047.53404999999</v>
          </cell>
          <cell r="DF217">
            <v>29</v>
          </cell>
          <cell r="DG217">
            <v>255409.71</v>
          </cell>
          <cell r="DH217">
            <v>146047.53405000002</v>
          </cell>
          <cell r="DI217">
            <v>1055409.71</v>
          </cell>
          <cell r="DJ217">
            <v>146047.5340499999</v>
          </cell>
          <cell r="DY217" t="str">
            <v>normal/no action</v>
          </cell>
          <cell r="EA217" t="str">
            <v xml:space="preserve"> </v>
          </cell>
          <cell r="EB217" t="str">
            <v>normal/no action</v>
          </cell>
          <cell r="ED217" t="str">
            <v xml:space="preserve"> </v>
          </cell>
          <cell r="EE217" t="str">
            <v>normal/no action</v>
          </cell>
          <cell r="EG217" t="str">
            <v xml:space="preserve"> </v>
          </cell>
          <cell r="EH217" t="str">
            <v>normal/no action</v>
          </cell>
          <cell r="EJ217" t="str">
            <v xml:space="preserve"> </v>
          </cell>
          <cell r="EK217" t="str">
            <v>ชั้นNotice0</v>
          </cell>
          <cell r="EM217" t="str">
            <v xml:space="preserve"> </v>
          </cell>
          <cell r="EN217" t="str">
            <v>ชั้นNotice0</v>
          </cell>
          <cell r="EP217" t="str">
            <v xml:space="preserve"> </v>
          </cell>
          <cell r="EQ217" t="str">
            <v>ชั้นNotice0</v>
          </cell>
          <cell r="ES217" t="str">
            <v xml:space="preserve"> </v>
          </cell>
          <cell r="ET217" t="str">
            <v>ชั้นNotice0</v>
          </cell>
          <cell r="EV217" t="str">
            <v xml:space="preserve"> </v>
          </cell>
          <cell r="EW217" t="str">
            <v>ชั้นNotice0</v>
          </cell>
          <cell r="EY217" t="str">
            <v xml:space="preserve"> </v>
          </cell>
          <cell r="EZ217" t="str">
            <v>ชั้นNotice0</v>
          </cell>
          <cell r="FB217" t="str">
            <v xml:space="preserve"> </v>
          </cell>
          <cell r="FC217" t="str">
            <v>ชั้นNotice1</v>
          </cell>
          <cell r="FD217" t="str">
            <v>ประกาศ นสพ.</v>
          </cell>
          <cell r="FE217" t="str">
            <v>รอ Notice ครบกำหนด (22 พ.ย.47)</v>
          </cell>
          <cell r="FF217" t="str">
            <v>ชั้นNotice1</v>
          </cell>
          <cell r="FG217" t="str">
            <v>ประกาศ นสพ.</v>
          </cell>
          <cell r="FH217" t="str">
            <v>รอ Notice ครบกำหนด (22 พ.ย.47)</v>
          </cell>
          <cell r="FI217" t="str">
            <v>ชั้นNotice1</v>
          </cell>
          <cell r="FJ217" t="str">
            <v>ประกาศ นสพ.</v>
          </cell>
          <cell r="FK217" t="str">
            <v>รอ Notice ครบกำหนด (22 พ.ย.47)</v>
          </cell>
        </row>
        <row r="218">
          <cell r="B218" t="str">
            <v>001-00000396-4</v>
          </cell>
          <cell r="C218" t="str">
            <v>h</v>
          </cell>
          <cell r="D218" t="str">
            <v xml:space="preserve">นาย นพดล ปัทมะ </v>
          </cell>
          <cell r="E218" t="str">
            <v>ชั้นNotice</v>
          </cell>
          <cell r="F218">
            <v>300</v>
          </cell>
          <cell r="H218">
            <v>35608</v>
          </cell>
          <cell r="I218">
            <v>3940000</v>
          </cell>
          <cell r="J218">
            <v>2364000</v>
          </cell>
          <cell r="K218">
            <v>3013968.79</v>
          </cell>
          <cell r="L218">
            <v>328409.62</v>
          </cell>
          <cell r="M218">
            <v>180838.12740000003</v>
          </cell>
          <cell r="N218">
            <v>41</v>
          </cell>
          <cell r="O218">
            <v>649968.79</v>
          </cell>
          <cell r="P218">
            <v>180838.1274</v>
          </cell>
          <cell r="Q218">
            <v>1437968.79</v>
          </cell>
          <cell r="R218">
            <v>180838.12740000011</v>
          </cell>
          <cell r="S218">
            <v>3013968.79</v>
          </cell>
          <cell r="T218">
            <v>321447.90000000002</v>
          </cell>
          <cell r="U218">
            <v>180838.12740000003</v>
          </cell>
          <cell r="V218">
            <v>42</v>
          </cell>
          <cell r="W218">
            <v>649968.79</v>
          </cell>
          <cell r="X218">
            <v>180838.1274</v>
          </cell>
          <cell r="Y218">
            <v>1437968.79</v>
          </cell>
          <cell r="Z218">
            <v>180838.12740000011</v>
          </cell>
          <cell r="AA218">
            <v>3013968.79</v>
          </cell>
          <cell r="AB218">
            <v>342999.84</v>
          </cell>
          <cell r="AC218">
            <v>180838.12740000003</v>
          </cell>
          <cell r="AD218">
            <v>39</v>
          </cell>
          <cell r="AE218">
            <v>649968.79</v>
          </cell>
          <cell r="AF218">
            <v>180838.1274</v>
          </cell>
          <cell r="AG218">
            <v>1437968.79</v>
          </cell>
          <cell r="AH218">
            <v>180838.12740000011</v>
          </cell>
          <cell r="AI218">
            <v>3013968.79</v>
          </cell>
          <cell r="AJ218">
            <v>366038.12</v>
          </cell>
          <cell r="AK218">
            <v>180838.12740000003</v>
          </cell>
          <cell r="AL218">
            <v>44</v>
          </cell>
          <cell r="AM218">
            <v>649968.79</v>
          </cell>
          <cell r="AN218">
            <v>180838.1274</v>
          </cell>
          <cell r="AO218">
            <v>1437968.79</v>
          </cell>
          <cell r="AP218">
            <v>180838.12740000011</v>
          </cell>
          <cell r="AQ218">
            <v>3013968.79</v>
          </cell>
          <cell r="AR218">
            <v>388333.23</v>
          </cell>
          <cell r="AS218">
            <v>180838.12740000003</v>
          </cell>
          <cell r="AT218">
            <v>41</v>
          </cell>
          <cell r="AU218">
            <v>649968.79</v>
          </cell>
          <cell r="AV218">
            <v>180838.1274</v>
          </cell>
          <cell r="AW218">
            <v>1437968.79</v>
          </cell>
          <cell r="AX218">
            <v>180838.12740000011</v>
          </cell>
          <cell r="AY218">
            <v>3013968.79</v>
          </cell>
          <cell r="AZ218">
            <v>381371.51</v>
          </cell>
          <cell r="BA218">
            <v>180838.12740000003</v>
          </cell>
          <cell r="BB218">
            <v>42</v>
          </cell>
          <cell r="BC218">
            <v>649968.79</v>
          </cell>
          <cell r="BD218">
            <v>180838.1274</v>
          </cell>
          <cell r="BE218">
            <v>1437968.79</v>
          </cell>
          <cell r="BF218">
            <v>180838.12740000011</v>
          </cell>
          <cell r="BG218">
            <v>3013968.79</v>
          </cell>
          <cell r="BH218">
            <v>403666.62</v>
          </cell>
          <cell r="BI218">
            <v>180838.12740000003</v>
          </cell>
          <cell r="BJ218">
            <v>43</v>
          </cell>
          <cell r="BK218">
            <v>649968.79</v>
          </cell>
          <cell r="BL218">
            <v>180838.1274</v>
          </cell>
          <cell r="BM218">
            <v>1437968.79</v>
          </cell>
          <cell r="BN218">
            <v>180838.12740000011</v>
          </cell>
          <cell r="BO218">
            <v>3013968.79</v>
          </cell>
          <cell r="BP218">
            <v>396704.9</v>
          </cell>
          <cell r="BQ218">
            <v>180838.12740000003</v>
          </cell>
          <cell r="BR218">
            <v>43</v>
          </cell>
          <cell r="BS218">
            <v>649968.79</v>
          </cell>
          <cell r="BT218">
            <v>180838.1274</v>
          </cell>
          <cell r="BU218">
            <v>1437968.79</v>
          </cell>
          <cell r="BV218">
            <v>180838.12740000011</v>
          </cell>
          <cell r="BW218">
            <v>3013968.79</v>
          </cell>
          <cell r="BX218">
            <v>389743.18</v>
          </cell>
          <cell r="BY218">
            <v>180838.12740000003</v>
          </cell>
          <cell r="BZ218">
            <v>43</v>
          </cell>
          <cell r="CA218">
            <v>649968.79</v>
          </cell>
          <cell r="CB218">
            <v>180838.1274</v>
          </cell>
          <cell r="CC218">
            <v>1437968.79</v>
          </cell>
          <cell r="CD218">
            <v>180838.12740000011</v>
          </cell>
          <cell r="CE218">
            <v>3013968.79</v>
          </cell>
          <cell r="CF218">
            <v>383435.71</v>
          </cell>
          <cell r="CG218">
            <v>180838.12740000003</v>
          </cell>
          <cell r="CH218">
            <v>43</v>
          </cell>
          <cell r="CI218">
            <v>649968.79</v>
          </cell>
          <cell r="CJ218">
            <v>180838.1274</v>
          </cell>
          <cell r="CK218">
            <v>1437968.79</v>
          </cell>
          <cell r="CL218">
            <v>180838.12740000011</v>
          </cell>
          <cell r="CM218">
            <v>3013968.79</v>
          </cell>
          <cell r="CN218">
            <v>376473.99</v>
          </cell>
          <cell r="CO218">
            <v>180838.12740000003</v>
          </cell>
          <cell r="CP218">
            <v>43</v>
          </cell>
          <cell r="CQ218">
            <v>649968.79</v>
          </cell>
          <cell r="CR218">
            <v>180838.1274</v>
          </cell>
          <cell r="CS218">
            <v>1437968.79</v>
          </cell>
          <cell r="CT218">
            <v>180838.12740000011</v>
          </cell>
          <cell r="CU218">
            <v>3013968.79</v>
          </cell>
          <cell r="CV218">
            <v>368769.1</v>
          </cell>
          <cell r="CW218">
            <v>180838.12740000003</v>
          </cell>
          <cell r="CX218">
            <v>43</v>
          </cell>
          <cell r="CY218">
            <v>649968.79</v>
          </cell>
          <cell r="CZ218">
            <v>180838.1274</v>
          </cell>
          <cell r="DA218">
            <v>1437968.79</v>
          </cell>
          <cell r="DB218">
            <v>180838.12740000011</v>
          </cell>
          <cell r="DC218">
            <v>3013968.79</v>
          </cell>
          <cell r="DD218">
            <v>361807.38</v>
          </cell>
          <cell r="DE218">
            <v>180838.12740000003</v>
          </cell>
          <cell r="DF218">
            <v>43</v>
          </cell>
          <cell r="DG218">
            <v>649968.79</v>
          </cell>
          <cell r="DH218">
            <v>180838.1274</v>
          </cell>
          <cell r="DI218">
            <v>1437968.79</v>
          </cell>
          <cell r="DJ218">
            <v>180838.12740000011</v>
          </cell>
          <cell r="DY218" t="str">
            <v>ชั้นปรับโครงสร้างหนี้</v>
          </cell>
          <cell r="EA218" t="str">
            <v xml:space="preserve"> </v>
          </cell>
          <cell r="EB218" t="str">
            <v>ชั้นปรับโครงสร้างหนี้</v>
          </cell>
          <cell r="ED218" t="str">
            <v xml:space="preserve"> </v>
          </cell>
          <cell r="EE218" t="str">
            <v>ชั้นปรับโครงสร้างหนี้</v>
          </cell>
          <cell r="EG218" t="str">
            <v xml:space="preserve"> </v>
          </cell>
          <cell r="EH218" t="str">
            <v>ชั้นปรับโครงสร้างหนี้</v>
          </cell>
          <cell r="EJ218" t="str">
            <v xml:space="preserve"> </v>
          </cell>
          <cell r="EK218" t="str">
            <v>ชั้นปรับโครงสร้างหนี้</v>
          </cell>
          <cell r="EM218" t="str">
            <v xml:space="preserve"> </v>
          </cell>
          <cell r="EN218" t="str">
            <v>ชั้นNotice0</v>
          </cell>
          <cell r="EP218" t="str">
            <v xml:space="preserve"> </v>
          </cell>
          <cell r="EQ218" t="str">
            <v>ชั้นNotice0</v>
          </cell>
          <cell r="ES218" t="str">
            <v xml:space="preserve"> </v>
          </cell>
          <cell r="ET218" t="str">
            <v>ชั้นNotice1</v>
          </cell>
          <cell r="EU218" t="str">
            <v>ออก notice</v>
          </cell>
          <cell r="EV218" t="str">
            <v xml:space="preserve">รอ Notice ครบกำหนด (ประมาณ 23 ส.ค.47)  </v>
          </cell>
          <cell r="EW218" t="str">
            <v>ชั้นNotice1</v>
          </cell>
          <cell r="EY218" t="str">
            <v xml:space="preserve">รอ Notice ครบกำหนด (ประมาณ 23 ส.ค.47)  </v>
          </cell>
          <cell r="EZ218" t="str">
            <v>ชั้นNotice1</v>
          </cell>
          <cell r="FB218" t="str">
            <v xml:space="preserve">รอ Notice ครบกำหนด (ประมาณ 23 ส.ค.47)  </v>
          </cell>
          <cell r="FC218" t="str">
            <v>ชั้นNotice1</v>
          </cell>
          <cell r="FE218" t="str">
            <v xml:space="preserve">รอ Notice ครบกำหนด (ประมาณ 23 ส.ค.47)  </v>
          </cell>
          <cell r="FF218" t="str">
            <v>ชั้นNotice1</v>
          </cell>
          <cell r="FH218" t="str">
            <v xml:space="preserve">รอ Notice ครบกำหนด (ประมาณ 23 ส.ค.47)  </v>
          </cell>
          <cell r="FI218" t="str">
            <v>ชั้นNotice1</v>
          </cell>
          <cell r="FK218" t="str">
            <v xml:space="preserve">รอ Notice ครบกำหนด (ประมาณ 23 ส.ค.47)  </v>
          </cell>
        </row>
        <row r="219">
          <cell r="B219" t="str">
            <v>001-00000642-1</v>
          </cell>
          <cell r="C219" t="str">
            <v>h</v>
          </cell>
          <cell r="D219" t="str">
            <v xml:space="preserve">นาย ธนกร บริสุทธิญาณี </v>
          </cell>
          <cell r="E219" t="str">
            <v>ชั้นเตรียมดำเนินคดี</v>
          </cell>
          <cell r="F219">
            <v>100</v>
          </cell>
          <cell r="H219">
            <v>36392</v>
          </cell>
          <cell r="I219">
            <v>990000</v>
          </cell>
          <cell r="J219">
            <v>594000</v>
          </cell>
          <cell r="K219">
            <v>123088.12</v>
          </cell>
          <cell r="L219">
            <v>21913.11</v>
          </cell>
          <cell r="M219">
            <v>5846.6856999999991</v>
          </cell>
          <cell r="N219">
            <v>18</v>
          </cell>
          <cell r="O219">
            <v>0</v>
          </cell>
          <cell r="P219">
            <v>0</v>
          </cell>
          <cell r="Q219">
            <v>0</v>
          </cell>
          <cell r="R219">
            <v>0</v>
          </cell>
          <cell r="S219">
            <v>123088.12</v>
          </cell>
          <cell r="T219">
            <v>23899.38</v>
          </cell>
          <cell r="U219">
            <v>5846.6856999999991</v>
          </cell>
          <cell r="V219">
            <v>19</v>
          </cell>
          <cell r="W219">
            <v>0</v>
          </cell>
          <cell r="X219">
            <v>0</v>
          </cell>
          <cell r="Y219">
            <v>0</v>
          </cell>
          <cell r="Z219">
            <v>0</v>
          </cell>
          <cell r="AA219">
            <v>123088.12</v>
          </cell>
          <cell r="AB219">
            <v>25757.5</v>
          </cell>
          <cell r="AC219">
            <v>5846.6856999999991</v>
          </cell>
          <cell r="AD219">
            <v>16</v>
          </cell>
          <cell r="AE219">
            <v>0</v>
          </cell>
          <cell r="AF219">
            <v>0</v>
          </cell>
          <cell r="AG219">
            <v>0</v>
          </cell>
          <cell r="AH219">
            <v>0</v>
          </cell>
          <cell r="AI219">
            <v>123088.12</v>
          </cell>
          <cell r="AJ219">
            <v>27743.77</v>
          </cell>
          <cell r="AK219">
            <v>5846.6856999999991</v>
          </cell>
          <cell r="AL219">
            <v>21</v>
          </cell>
          <cell r="AM219">
            <v>0</v>
          </cell>
          <cell r="AN219">
            <v>0</v>
          </cell>
          <cell r="AO219">
            <v>0</v>
          </cell>
          <cell r="AP219">
            <v>0</v>
          </cell>
          <cell r="AQ219">
            <v>123088.12</v>
          </cell>
          <cell r="AR219">
            <v>29665.96</v>
          </cell>
          <cell r="AS219">
            <v>5846.6856999999991</v>
          </cell>
          <cell r="AT219">
            <v>18</v>
          </cell>
          <cell r="AU219">
            <v>0</v>
          </cell>
          <cell r="AV219">
            <v>0</v>
          </cell>
          <cell r="AW219">
            <v>0</v>
          </cell>
          <cell r="AX219">
            <v>0</v>
          </cell>
          <cell r="AY219">
            <v>123088.12</v>
          </cell>
          <cell r="AZ219">
            <v>31652.240000000002</v>
          </cell>
          <cell r="BA219">
            <v>5846.6856999999991</v>
          </cell>
          <cell r="BB219">
            <v>19</v>
          </cell>
          <cell r="BC219">
            <v>0</v>
          </cell>
          <cell r="BD219">
            <v>0</v>
          </cell>
          <cell r="BE219">
            <v>0</v>
          </cell>
          <cell r="BF219">
            <v>0</v>
          </cell>
          <cell r="BG219">
            <v>123088.12</v>
          </cell>
          <cell r="BH219">
            <v>33574.43</v>
          </cell>
          <cell r="BI219">
            <v>5846.6856999999991</v>
          </cell>
          <cell r="BJ219">
            <v>20</v>
          </cell>
          <cell r="BK219">
            <v>0</v>
          </cell>
          <cell r="BL219">
            <v>0</v>
          </cell>
          <cell r="BM219">
            <v>0</v>
          </cell>
          <cell r="BN219">
            <v>0</v>
          </cell>
          <cell r="BO219">
            <v>123088.12</v>
          </cell>
          <cell r="BP219">
            <v>35560.71</v>
          </cell>
          <cell r="BQ219">
            <v>5846.6856999999991</v>
          </cell>
          <cell r="BR219">
            <v>21</v>
          </cell>
          <cell r="BS219">
            <v>0</v>
          </cell>
          <cell r="BT219">
            <v>0</v>
          </cell>
          <cell r="BU219">
            <v>0</v>
          </cell>
          <cell r="BV219">
            <v>0</v>
          </cell>
          <cell r="BW219">
            <v>123088.12</v>
          </cell>
          <cell r="BX219">
            <v>37546.99</v>
          </cell>
          <cell r="BY219">
            <v>5846.6856999999991</v>
          </cell>
          <cell r="BZ219">
            <v>22</v>
          </cell>
          <cell r="CA219">
            <v>0</v>
          </cell>
          <cell r="CB219">
            <v>0</v>
          </cell>
          <cell r="CC219">
            <v>0</v>
          </cell>
          <cell r="CD219">
            <v>0</v>
          </cell>
          <cell r="CE219">
            <v>123088.12</v>
          </cell>
          <cell r="CF219">
            <v>39469.18</v>
          </cell>
          <cell r="CG219">
            <v>5846.6856999999991</v>
          </cell>
          <cell r="CH219">
            <v>22</v>
          </cell>
          <cell r="CI219">
            <v>0</v>
          </cell>
          <cell r="CJ219">
            <v>0</v>
          </cell>
          <cell r="CK219">
            <v>0</v>
          </cell>
          <cell r="CL219">
            <v>0</v>
          </cell>
          <cell r="CM219">
            <v>123088.12</v>
          </cell>
          <cell r="CN219">
            <v>41455.46</v>
          </cell>
          <cell r="CO219">
            <v>5846.6856999999991</v>
          </cell>
          <cell r="CP219">
            <v>22</v>
          </cell>
          <cell r="CQ219">
            <v>0</v>
          </cell>
          <cell r="CR219">
            <v>0</v>
          </cell>
          <cell r="CS219">
            <v>0</v>
          </cell>
          <cell r="CT219">
            <v>0</v>
          </cell>
          <cell r="CU219">
            <v>123088.12</v>
          </cell>
          <cell r="CV219">
            <v>43377.65</v>
          </cell>
          <cell r="CW219">
            <v>5846.6856999999991</v>
          </cell>
          <cell r="CX219">
            <v>22</v>
          </cell>
          <cell r="CY219">
            <v>0</v>
          </cell>
          <cell r="CZ219">
            <v>0</v>
          </cell>
          <cell r="DA219">
            <v>0</v>
          </cell>
          <cell r="DB219">
            <v>0</v>
          </cell>
          <cell r="DC219">
            <v>123088.12</v>
          </cell>
          <cell r="DD219">
            <v>45363.92</v>
          </cell>
          <cell r="DE219">
            <v>5846.6856999999991</v>
          </cell>
          <cell r="DF219">
            <v>22</v>
          </cell>
          <cell r="DG219">
            <v>0</v>
          </cell>
          <cell r="DH219">
            <v>0</v>
          </cell>
          <cell r="DI219">
            <v>0</v>
          </cell>
          <cell r="DJ219">
            <v>0</v>
          </cell>
          <cell r="DY219" t="str">
            <v>ชั้นNotice1</v>
          </cell>
          <cell r="EA219" t="str">
            <v>เตรียมฟ้อง</v>
          </cell>
          <cell r="EB219" t="str">
            <v>ชั้นNotice1</v>
          </cell>
          <cell r="ED219" t="str">
            <v>เตรียมฟ้อง</v>
          </cell>
          <cell r="EE219" t="str">
            <v>ชั้นNotice1</v>
          </cell>
          <cell r="EG219" t="str">
            <v>เตรียมฟ้อง</v>
          </cell>
          <cell r="EH219" t="str">
            <v>ชั้นNotice1</v>
          </cell>
          <cell r="EJ219" t="str">
            <v>เตรียมฟ้อง</v>
          </cell>
          <cell r="EK219" t="str">
            <v>ชั้นNotice1</v>
          </cell>
          <cell r="EM219" t="str">
            <v>เตรียมฟ้อง</v>
          </cell>
          <cell r="EN219" t="str">
            <v>ชั้นเตรียมดำเนินคดี</v>
          </cell>
          <cell r="EP219" t="str">
            <v>เตรียมฟ้อง</v>
          </cell>
          <cell r="EQ219" t="str">
            <v>ชั้นเตรียมดำเนินคดี</v>
          </cell>
          <cell r="ES219" t="str">
            <v>เตรียมฟ้อง</v>
          </cell>
          <cell r="ET219" t="str">
            <v>ชั้นเตรียมดำเนินคดี</v>
          </cell>
          <cell r="EV219" t="str">
            <v>เตรียมฟ้อง</v>
          </cell>
          <cell r="EW219" t="str">
            <v>ชั้นเตรียมดำเนินคดี</v>
          </cell>
          <cell r="EY219" t="str">
            <v>เตรียมฟ้อง</v>
          </cell>
          <cell r="EZ219" t="str">
            <v>ชั้นเตรียมดำเนินคดี</v>
          </cell>
          <cell r="FB219" t="str">
            <v>เตรียมฟ้อง</v>
          </cell>
          <cell r="FC219" t="str">
            <v>ชั้นเตรียมดำเนินคดี</v>
          </cell>
          <cell r="FE219" t="str">
            <v>เตรียมฟ้อง</v>
          </cell>
          <cell r="FF219" t="str">
            <v>ชั้นเตรียมดำเนินคดี</v>
          </cell>
          <cell r="FH219" t="str">
            <v>เตรียมฟ้อง</v>
          </cell>
          <cell r="FI219" t="str">
            <v>ชั้นเตรียมดำเนินคดี</v>
          </cell>
          <cell r="FK219" t="str">
            <v>เตรียมฟ้อง</v>
          </cell>
        </row>
        <row r="220">
          <cell r="B220" t="str">
            <v>001-00000621-2</v>
          </cell>
          <cell r="C220" t="str">
            <v>h</v>
          </cell>
          <cell r="D220" t="str">
            <v>นาย เด่นชัย ขวัญวงษ์ทิม -  นางวรรณี   ขวัญวงษ์ทิม</v>
          </cell>
          <cell r="E220" t="str">
            <v>ชั้นเตรียมดำเนินคดี</v>
          </cell>
          <cell r="F220">
            <v>100</v>
          </cell>
          <cell r="H220">
            <v>35475</v>
          </cell>
          <cell r="I220">
            <v>390000</v>
          </cell>
          <cell r="J220">
            <v>234000</v>
          </cell>
          <cell r="K220">
            <v>268988.53999999998</v>
          </cell>
          <cell r="L220">
            <v>58821.01</v>
          </cell>
          <cell r="M220">
            <v>16139.312399999997</v>
          </cell>
          <cell r="N220">
            <v>41</v>
          </cell>
          <cell r="O220">
            <v>34988.54</v>
          </cell>
          <cell r="P220">
            <v>16139.312399999995</v>
          </cell>
          <cell r="Q220">
            <v>112988.54</v>
          </cell>
          <cell r="R220">
            <v>16139.312399999995</v>
          </cell>
          <cell r="S220">
            <v>268988.53999999998</v>
          </cell>
          <cell r="T220">
            <v>60648.66</v>
          </cell>
          <cell r="U220">
            <v>16139.312399999997</v>
          </cell>
          <cell r="V220">
            <v>42</v>
          </cell>
          <cell r="W220">
            <v>34988.54</v>
          </cell>
          <cell r="X220">
            <v>16139.312399999995</v>
          </cell>
          <cell r="Y220">
            <v>112988.54</v>
          </cell>
          <cell r="Z220">
            <v>16139.312399999995</v>
          </cell>
          <cell r="AA220">
            <v>268988.53999999998</v>
          </cell>
          <cell r="AB220">
            <v>57358.400000000001</v>
          </cell>
          <cell r="AC220">
            <v>16139.312399999997</v>
          </cell>
          <cell r="AD220">
            <v>37</v>
          </cell>
          <cell r="AE220">
            <v>34988.54</v>
          </cell>
          <cell r="AF220">
            <v>16139.312399999995</v>
          </cell>
          <cell r="AG220">
            <v>112988.54</v>
          </cell>
          <cell r="AH220">
            <v>16139.312399999995</v>
          </cell>
          <cell r="AI220">
            <v>268988.53999999998</v>
          </cell>
          <cell r="AJ220">
            <v>59186.05</v>
          </cell>
          <cell r="AK220">
            <v>16139.312399999997</v>
          </cell>
          <cell r="AL220">
            <v>44</v>
          </cell>
          <cell r="AM220">
            <v>34988.54</v>
          </cell>
          <cell r="AN220">
            <v>16139.312399999995</v>
          </cell>
          <cell r="AO220">
            <v>112988.54</v>
          </cell>
          <cell r="AP220">
            <v>16139.312399999995</v>
          </cell>
          <cell r="AQ220">
            <v>268988.53999999998</v>
          </cell>
          <cell r="AR220">
            <v>60954.74</v>
          </cell>
          <cell r="AS220">
            <v>16139.312399999997</v>
          </cell>
          <cell r="AT220">
            <v>39</v>
          </cell>
          <cell r="AU220">
            <v>34988.54</v>
          </cell>
          <cell r="AV220">
            <v>16139.312399999995</v>
          </cell>
          <cell r="AW220">
            <v>112988.54</v>
          </cell>
          <cell r="AX220">
            <v>16139.312399999995</v>
          </cell>
          <cell r="AY220">
            <v>268988.53999999998</v>
          </cell>
          <cell r="AZ220">
            <v>62782.39</v>
          </cell>
          <cell r="BA220">
            <v>16139.312399999997</v>
          </cell>
          <cell r="BB220">
            <v>40</v>
          </cell>
          <cell r="BC220">
            <v>34988.54</v>
          </cell>
          <cell r="BD220">
            <v>16139.312399999995</v>
          </cell>
          <cell r="BE220">
            <v>112988.54</v>
          </cell>
          <cell r="BF220">
            <v>16139.312399999995</v>
          </cell>
          <cell r="BG220">
            <v>268988.53999999998</v>
          </cell>
          <cell r="BH220">
            <v>64551.08</v>
          </cell>
          <cell r="BI220">
            <v>16139.312399999997</v>
          </cell>
          <cell r="BJ220">
            <v>41</v>
          </cell>
          <cell r="BK220">
            <v>34988.54</v>
          </cell>
          <cell r="BL220">
            <v>16139.312399999995</v>
          </cell>
          <cell r="BM220">
            <v>112988.54</v>
          </cell>
          <cell r="BN220">
            <v>16139.312399999995</v>
          </cell>
          <cell r="BO220">
            <v>268988.53999999998</v>
          </cell>
          <cell r="BP220">
            <v>66378.73</v>
          </cell>
          <cell r="BQ220">
            <v>16139.312399999997</v>
          </cell>
          <cell r="BR220">
            <v>42</v>
          </cell>
          <cell r="BS220">
            <v>34988.54</v>
          </cell>
          <cell r="BT220">
            <v>16139.312399999995</v>
          </cell>
          <cell r="BU220">
            <v>112988.54</v>
          </cell>
          <cell r="BV220">
            <v>16139.312399999995</v>
          </cell>
          <cell r="BW220">
            <v>268988.53999999998</v>
          </cell>
          <cell r="BX220">
            <v>68206.38</v>
          </cell>
          <cell r="BY220">
            <v>16139.312399999997</v>
          </cell>
          <cell r="BZ220">
            <v>43</v>
          </cell>
          <cell r="CA220">
            <v>34988.54</v>
          </cell>
          <cell r="CB220">
            <v>16139.312399999995</v>
          </cell>
          <cell r="CC220">
            <v>112988.54</v>
          </cell>
          <cell r="CD220">
            <v>16139.312399999995</v>
          </cell>
          <cell r="CE220">
            <v>268988.53999999998</v>
          </cell>
          <cell r="CF220">
            <v>130595.69</v>
          </cell>
          <cell r="CG220">
            <v>16139.312399999997</v>
          </cell>
          <cell r="CH220">
            <v>44</v>
          </cell>
          <cell r="CI220">
            <v>34988.54</v>
          </cell>
          <cell r="CJ220">
            <v>16139.312399999995</v>
          </cell>
          <cell r="CK220">
            <v>112988.54</v>
          </cell>
          <cell r="CL220">
            <v>16139.312399999995</v>
          </cell>
          <cell r="CM220">
            <v>268988.53999999998</v>
          </cell>
          <cell r="CN220">
            <v>134936.35</v>
          </cell>
          <cell r="CO220">
            <v>16139.312399999997</v>
          </cell>
          <cell r="CP220">
            <v>44</v>
          </cell>
          <cell r="CQ220">
            <v>34988.54</v>
          </cell>
          <cell r="CR220">
            <v>16139.312399999995</v>
          </cell>
          <cell r="CS220">
            <v>112988.54</v>
          </cell>
          <cell r="CT220">
            <v>16139.312399999995</v>
          </cell>
          <cell r="CU220">
            <v>268988.53999999998</v>
          </cell>
          <cell r="CV220">
            <v>139136.99</v>
          </cell>
          <cell r="CW220">
            <v>16139.312399999997</v>
          </cell>
          <cell r="CX220">
            <v>46</v>
          </cell>
          <cell r="CY220">
            <v>34988.54</v>
          </cell>
          <cell r="CZ220">
            <v>16139.312399999995</v>
          </cell>
          <cell r="DA220">
            <v>112988.54</v>
          </cell>
          <cell r="DB220">
            <v>16139.312399999995</v>
          </cell>
          <cell r="DC220">
            <v>268988.53999999998</v>
          </cell>
          <cell r="DD220">
            <v>143477.65</v>
          </cell>
          <cell r="DE220">
            <v>16139.312399999997</v>
          </cell>
          <cell r="DF220">
            <v>47</v>
          </cell>
          <cell r="DG220">
            <v>34988.54</v>
          </cell>
          <cell r="DH220">
            <v>16139.312399999995</v>
          </cell>
          <cell r="DI220">
            <v>112988.54</v>
          </cell>
          <cell r="DJ220">
            <v>16139.312399999995</v>
          </cell>
          <cell r="DY220" t="str">
            <v>ชั้นปรับโครงสร้างหนี้</v>
          </cell>
          <cell r="EA220" t="str">
            <v>ผ่อนชำระปกติ (Notice แล้ว)</v>
          </cell>
          <cell r="EB220" t="str">
            <v>ชั้นปรับโครงสร้างหนี้</v>
          </cell>
          <cell r="ED220" t="str">
            <v>ผ่อนชำระปกติ (Notice แล้ว)</v>
          </cell>
          <cell r="EE220" t="str">
            <v>ชั้นปรับโครงสร้างหนี้</v>
          </cell>
          <cell r="EG220" t="str">
            <v>ผ่อนชำระปกติ (Notice แล้ว)</v>
          </cell>
          <cell r="EH220" t="str">
            <v>ชั้นปรับโครงสร้างหนี้</v>
          </cell>
          <cell r="EJ220" t="str">
            <v>ผ่อนชำระปกติ (Notice แล้ว)</v>
          </cell>
          <cell r="EK220" t="str">
            <v>ชั้นปรับโครงสร้างหนี้</v>
          </cell>
          <cell r="EM220" t="str">
            <v>ผ่อนชำระปกติ (Notice แล้ว)</v>
          </cell>
          <cell r="EN220" t="str">
            <v>ชั้นปรับโครงสร้างหนี้</v>
          </cell>
          <cell r="EP220" t="str">
            <v>สินเชื่อขอเวลาถึงสิ้น มิ.ย.47</v>
          </cell>
          <cell r="EQ220" t="str">
            <v>ชั้นปรับโครงสร้างหนี้</v>
          </cell>
          <cell r="ES220" t="str">
            <v>สินเชื่อขอเวลาถึงสิ้น มิ.ย.47</v>
          </cell>
          <cell r="ET220" t="str">
            <v>ชั้นปรับโครงสร้างหนี้</v>
          </cell>
          <cell r="EV220" t="str">
            <v>สินเชื่อขอเวลาถึงสิ้น มิ.ย.47</v>
          </cell>
          <cell r="EW220" t="str">
            <v>ชั้นปรับโครงสร้างหนี้</v>
          </cell>
          <cell r="EY220" t="str">
            <v>สินเชื่อขอเวลาถึงสิ้น มิ.ย.47</v>
          </cell>
          <cell r="EZ220" t="str">
            <v>ชั้นNotice0</v>
          </cell>
          <cell r="FB220" t="str">
            <v>ขอเวลาถึงสิ้นเดือน มิ.ย.47</v>
          </cell>
          <cell r="FC220" t="str">
            <v>ชั้นเตรียมดำเนินคดี</v>
          </cell>
          <cell r="FD220" t="str">
            <v>กำลังทำ statement</v>
          </cell>
          <cell r="FE220" t="str">
            <v>รอ Notice ครบกำหนด (24 ต.ค.47)</v>
          </cell>
          <cell r="FF220" t="str">
            <v>ชั้นเตรียมดำเนินคดี</v>
          </cell>
          <cell r="FG220" t="str">
            <v>กำลังทำ statement</v>
          </cell>
          <cell r="FH220" t="str">
            <v>รอ Notice ครบกำหนด (24 ต.ค.47)</v>
          </cell>
          <cell r="FI220" t="str">
            <v>ชั้นเตรียมดำเนินคดี</v>
          </cell>
          <cell r="FJ220" t="str">
            <v>กำลังทำ statement</v>
          </cell>
          <cell r="FK220" t="str">
            <v>รอ Notice ครบกำหนด (24 ต.ค.47)</v>
          </cell>
        </row>
        <row r="221">
          <cell r="B221" t="str">
            <v>001-00000022-5</v>
          </cell>
          <cell r="C221" t="str">
            <v>h</v>
          </cell>
          <cell r="D221" t="str">
            <v xml:space="preserve">นาง ฉลอง หินทอง </v>
          </cell>
          <cell r="E221" t="str">
            <v>ชั้นเตรียมดำเนินคดี</v>
          </cell>
          <cell r="F221">
            <v>200</v>
          </cell>
          <cell r="H221">
            <v>32920</v>
          </cell>
          <cell r="I221">
            <v>590000</v>
          </cell>
          <cell r="J221">
            <v>354000</v>
          </cell>
          <cell r="K221">
            <v>358904.6</v>
          </cell>
          <cell r="L221">
            <v>128858.85</v>
          </cell>
          <cell r="M221">
            <v>20637.014500000001</v>
          </cell>
          <cell r="N221">
            <v>101</v>
          </cell>
          <cell r="O221">
            <v>4904.5999999999767</v>
          </cell>
          <cell r="P221">
            <v>20637.014500000001</v>
          </cell>
          <cell r="Q221">
            <v>358904.6</v>
          </cell>
          <cell r="R221">
            <v>20637.014500000001</v>
          </cell>
          <cell r="S221">
            <v>358904.6</v>
          </cell>
          <cell r="T221">
            <v>134650.49</v>
          </cell>
          <cell r="U221">
            <v>20637.014500000001</v>
          </cell>
          <cell r="V221">
            <v>102</v>
          </cell>
          <cell r="W221">
            <v>4904.5999999999767</v>
          </cell>
          <cell r="X221">
            <v>20637.014500000001</v>
          </cell>
          <cell r="Y221">
            <v>358904.6</v>
          </cell>
          <cell r="Z221">
            <v>20637.014500000001</v>
          </cell>
          <cell r="AA221">
            <v>358904.6</v>
          </cell>
          <cell r="AB221">
            <v>140068.47</v>
          </cell>
          <cell r="AC221">
            <v>20637.014500000001</v>
          </cell>
          <cell r="AD221">
            <v>89</v>
          </cell>
          <cell r="AE221">
            <v>4904.5999999999767</v>
          </cell>
          <cell r="AF221">
            <v>20637.014500000001</v>
          </cell>
          <cell r="AG221">
            <v>358904.6</v>
          </cell>
          <cell r="AH221">
            <v>20637.014500000001</v>
          </cell>
          <cell r="AI221">
            <v>358904.6</v>
          </cell>
          <cell r="AJ221">
            <v>145860.10999999999</v>
          </cell>
          <cell r="AK221">
            <v>20637.014500000001</v>
          </cell>
          <cell r="AL221">
            <v>104</v>
          </cell>
          <cell r="AM221">
            <v>4904.5999999999767</v>
          </cell>
          <cell r="AN221">
            <v>20637.014500000001</v>
          </cell>
          <cell r="AO221">
            <v>358904.6</v>
          </cell>
          <cell r="AP221">
            <v>20637.014500000001</v>
          </cell>
          <cell r="AQ221">
            <v>358904.6</v>
          </cell>
          <cell r="AR221">
            <v>151464.92000000001</v>
          </cell>
          <cell r="AS221">
            <v>20637.014500000001</v>
          </cell>
          <cell r="AT221">
            <v>91</v>
          </cell>
          <cell r="AU221">
            <v>4904.5999999999767</v>
          </cell>
          <cell r="AV221">
            <v>20637.014500000001</v>
          </cell>
          <cell r="AW221">
            <v>358904.6</v>
          </cell>
          <cell r="AX221">
            <v>20637.014500000001</v>
          </cell>
          <cell r="AY221">
            <v>358904.6</v>
          </cell>
          <cell r="AZ221">
            <v>157256.56</v>
          </cell>
          <cell r="BA221">
            <v>20637.014500000001</v>
          </cell>
          <cell r="BB221">
            <v>92</v>
          </cell>
          <cell r="BC221">
            <v>4904.5999999999767</v>
          </cell>
          <cell r="BD221">
            <v>20637.014500000001</v>
          </cell>
          <cell r="BE221">
            <v>358904.6</v>
          </cell>
          <cell r="BF221">
            <v>20637.014500000001</v>
          </cell>
          <cell r="BG221">
            <v>358904.6</v>
          </cell>
          <cell r="BH221">
            <v>162861.37</v>
          </cell>
          <cell r="BI221">
            <v>20637.014500000001</v>
          </cell>
          <cell r="BJ221">
            <v>93</v>
          </cell>
          <cell r="BK221">
            <v>4904.5999999999767</v>
          </cell>
          <cell r="BL221">
            <v>20637.014500000001</v>
          </cell>
          <cell r="BM221">
            <v>358904.6</v>
          </cell>
          <cell r="BN221">
            <v>20637.014500000001</v>
          </cell>
          <cell r="BO221">
            <v>358904.6</v>
          </cell>
          <cell r="BP221">
            <v>168653.01</v>
          </cell>
          <cell r="BQ221">
            <v>20637.014500000001</v>
          </cell>
          <cell r="BR221">
            <v>94</v>
          </cell>
          <cell r="BS221">
            <v>4904.5999999999767</v>
          </cell>
          <cell r="BT221">
            <v>20637.014500000001</v>
          </cell>
          <cell r="BU221">
            <v>358904.6</v>
          </cell>
          <cell r="BV221">
            <v>20637.014500000001</v>
          </cell>
          <cell r="BW221">
            <v>358904.6</v>
          </cell>
          <cell r="BX221">
            <v>174444.65</v>
          </cell>
          <cell r="BY221">
            <v>20637.014500000001</v>
          </cell>
          <cell r="BZ221">
            <v>95</v>
          </cell>
          <cell r="CA221">
            <v>4904.5999999999767</v>
          </cell>
          <cell r="CB221">
            <v>20637.014500000001</v>
          </cell>
          <cell r="CC221">
            <v>358904.6</v>
          </cell>
          <cell r="CD221">
            <v>20637.014500000001</v>
          </cell>
          <cell r="CE221">
            <v>358904.6</v>
          </cell>
          <cell r="CF221">
            <v>180049.46</v>
          </cell>
          <cell r="CG221">
            <v>20637.014500000001</v>
          </cell>
          <cell r="CH221">
            <v>96</v>
          </cell>
          <cell r="CI221">
            <v>4904.5999999999767</v>
          </cell>
          <cell r="CJ221">
            <v>20637.014500000001</v>
          </cell>
          <cell r="CK221">
            <v>358904.6</v>
          </cell>
          <cell r="CL221">
            <v>20637.014500000001</v>
          </cell>
          <cell r="CM221">
            <v>358904.6</v>
          </cell>
          <cell r="CN221">
            <v>185841.1</v>
          </cell>
          <cell r="CO221">
            <v>20637.014500000001</v>
          </cell>
          <cell r="CP221">
            <v>96</v>
          </cell>
          <cell r="CQ221">
            <v>4904.5999999999767</v>
          </cell>
          <cell r="CR221">
            <v>20637.014500000001</v>
          </cell>
          <cell r="CS221">
            <v>358904.6</v>
          </cell>
          <cell r="CT221">
            <v>20637.014500000001</v>
          </cell>
          <cell r="CU221">
            <v>358904.6</v>
          </cell>
          <cell r="CV221">
            <v>191445.91</v>
          </cell>
          <cell r="CW221">
            <v>20637.014500000001</v>
          </cell>
          <cell r="CX221">
            <v>98</v>
          </cell>
          <cell r="CY221">
            <v>4904.5999999999767</v>
          </cell>
          <cell r="CZ221">
            <v>20637.014500000001</v>
          </cell>
          <cell r="DA221">
            <v>358904.6</v>
          </cell>
          <cell r="DB221">
            <v>20637.014500000001</v>
          </cell>
          <cell r="DC221">
            <v>358904.6</v>
          </cell>
          <cell r="DD221">
            <v>197237.55</v>
          </cell>
          <cell r="DE221">
            <v>20637.014500000001</v>
          </cell>
          <cell r="DF221">
            <v>99</v>
          </cell>
          <cell r="DG221">
            <v>4904.5999999999767</v>
          </cell>
          <cell r="DH221">
            <v>20637.014500000001</v>
          </cell>
          <cell r="DI221">
            <v>358904.6</v>
          </cell>
          <cell r="DJ221">
            <v>20637.014500000001</v>
          </cell>
          <cell r="DY221" t="str">
            <v>ชั้นNotice1</v>
          </cell>
          <cell r="EA221" t="str">
            <v>สินเชื่อขอเจรจาจะปรับโครงสร้างหนี้</v>
          </cell>
          <cell r="EB221" t="str">
            <v>ชั้นNotice1</v>
          </cell>
          <cell r="ED221" t="str">
            <v>สินเชื่อขอเจรจาจะปรับโครงสร้างหนี้</v>
          </cell>
          <cell r="EE221" t="str">
            <v>ชั้นNotice1</v>
          </cell>
          <cell r="EG221" t="str">
            <v>สินเชื่อขอเจรจาจะปรับโครงสร้างหนี้</v>
          </cell>
          <cell r="EH221" t="str">
            <v>ชั้นNotice1</v>
          </cell>
          <cell r="EJ221" t="str">
            <v>สินเชื่อขอเจรจาจะปรับโครงสร้างหนี้</v>
          </cell>
          <cell r="EK221" t="str">
            <v>ชั้นNotice1</v>
          </cell>
          <cell r="EM221" t="str">
            <v>สินเชื่อขอเจรจาจะปรับโครงสร้างหนี้</v>
          </cell>
          <cell r="EN221" t="str">
            <v>ชั้นNotice1</v>
          </cell>
          <cell r="EP221" t="str">
            <v>รอออก notice ใหม่/ ลูกหนี้จะจ่าย 0.20 ลบ. ภายใน มิ.ย.47</v>
          </cell>
          <cell r="EQ221" t="str">
            <v>ชั้นNotice1</v>
          </cell>
          <cell r="ES221" t="str">
            <v>รอออก notice ใหม่/ ลูกหนี้จะจ่าย 0.20 ลบ. ภายใน มิ.ย.47</v>
          </cell>
          <cell r="ET221" t="str">
            <v>ชั้นเตรียมดำเนินคดี</v>
          </cell>
          <cell r="EV221" t="str">
            <v>รอออก notice ใหม่/ ลูกหนี้จะจ่าย 0.20 ลบ. ภายใน มิ.ย.47</v>
          </cell>
          <cell r="EW221" t="str">
            <v>ชั้นเตรียมดำเนินคดี</v>
          </cell>
          <cell r="EY221" t="str">
            <v>รอออก notice ใหม่/ ลูกหนี้จะจ่าย 0.20 ลบ. ภายใน มิ.ย.47</v>
          </cell>
          <cell r="EZ221" t="str">
            <v>ชั้นเตรียมดำเนินคดี</v>
          </cell>
          <cell r="FA221" t="str">
            <v>กำลังเจรจาจะrefinance</v>
          </cell>
          <cell r="FB221" t="str">
            <v>สินเชื่อกำลังเจรจาจะให้ปิดบัญชี</v>
          </cell>
          <cell r="FC221" t="str">
            <v>ชั้นเตรียมดำเนินคดี</v>
          </cell>
          <cell r="FD221" t="str">
            <v>กำลังเจรจาจะrefinance</v>
          </cell>
          <cell r="FE221" t="str">
            <v>สินเชื่อกำลังเจรจาจะให้ปิดบัญชี</v>
          </cell>
          <cell r="FF221" t="str">
            <v>ชั้นเตรียมดำเนินคดี</v>
          </cell>
          <cell r="FG221" t="str">
            <v>กำลังเจรจาจะrefinance</v>
          </cell>
          <cell r="FH221" t="str">
            <v>สินเชื่อกำลังเจรจาจะให้ปิดบัญชี</v>
          </cell>
          <cell r="FI221" t="str">
            <v>ชั้นเตรียมดำเนินคดี</v>
          </cell>
          <cell r="FJ221" t="str">
            <v xml:space="preserve"> </v>
          </cell>
          <cell r="FK221" t="str">
            <v>ลูกค้ากำลังจะปิดบัญชี (มีเลื่อนมา)</v>
          </cell>
        </row>
        <row r="222">
          <cell r="B222" t="str">
            <v>001-00000796-4</v>
          </cell>
          <cell r="C222" t="str">
            <v>h</v>
          </cell>
          <cell r="D222" t="str">
            <v>นาย วรัญญู เขียวแก้ว / นางดรุณี  เขียวแก้ว</v>
          </cell>
          <cell r="E222" t="str">
            <v>ชั้นเตรียมดำเนินคดี</v>
          </cell>
          <cell r="F222">
            <v>100</v>
          </cell>
          <cell r="H222">
            <v>37011</v>
          </cell>
          <cell r="I222">
            <v>2708000</v>
          </cell>
          <cell r="J222">
            <v>1624800</v>
          </cell>
          <cell r="K222">
            <v>1439160.24</v>
          </cell>
          <cell r="L222">
            <v>55925.38</v>
          </cell>
          <cell r="M222">
            <v>55925.38</v>
          </cell>
          <cell r="N222">
            <v>7</v>
          </cell>
          <cell r="O222">
            <v>0</v>
          </cell>
          <cell r="P222">
            <v>0</v>
          </cell>
          <cell r="Q222">
            <v>0</v>
          </cell>
          <cell r="R222">
            <v>0</v>
          </cell>
          <cell r="S222">
            <v>1439160.24</v>
          </cell>
          <cell r="T222">
            <v>79149.09</v>
          </cell>
          <cell r="U222">
            <v>68360.111399999994</v>
          </cell>
          <cell r="V222">
            <v>8</v>
          </cell>
          <cell r="W222">
            <v>0</v>
          </cell>
          <cell r="X222">
            <v>0</v>
          </cell>
          <cell r="Y222">
            <v>0</v>
          </cell>
          <cell r="Z222">
            <v>0</v>
          </cell>
          <cell r="AA222">
            <v>1439160.24</v>
          </cell>
          <cell r="AB222">
            <v>100874.5</v>
          </cell>
          <cell r="AC222">
            <v>68360.111399999994</v>
          </cell>
          <cell r="AD222">
            <v>9</v>
          </cell>
          <cell r="AE222">
            <v>0</v>
          </cell>
          <cell r="AF222">
            <v>0</v>
          </cell>
          <cell r="AG222">
            <v>0</v>
          </cell>
          <cell r="AH222">
            <v>0</v>
          </cell>
          <cell r="AI222">
            <v>1439160.24</v>
          </cell>
          <cell r="AJ222">
            <v>124098.21</v>
          </cell>
          <cell r="AK222">
            <v>68360.111399999994</v>
          </cell>
          <cell r="AL222">
            <v>10</v>
          </cell>
          <cell r="AM222">
            <v>0</v>
          </cell>
          <cell r="AN222">
            <v>0</v>
          </cell>
          <cell r="AO222">
            <v>0</v>
          </cell>
          <cell r="AP222">
            <v>0</v>
          </cell>
          <cell r="AQ222">
            <v>1439160.24</v>
          </cell>
          <cell r="AR222">
            <v>146572.76999999999</v>
          </cell>
          <cell r="AS222">
            <v>68360.111399999994</v>
          </cell>
          <cell r="AT222">
            <v>11</v>
          </cell>
          <cell r="AU222">
            <v>0</v>
          </cell>
          <cell r="AV222">
            <v>0</v>
          </cell>
          <cell r="AW222">
            <v>0</v>
          </cell>
          <cell r="AX222">
            <v>0</v>
          </cell>
          <cell r="AY222">
            <v>1439160.24</v>
          </cell>
          <cell r="AZ222">
            <v>169796.48000000001</v>
          </cell>
          <cell r="BA222">
            <v>68360.111399999994</v>
          </cell>
          <cell r="BB222">
            <v>12</v>
          </cell>
          <cell r="BC222">
            <v>0</v>
          </cell>
          <cell r="BD222">
            <v>0</v>
          </cell>
          <cell r="BE222">
            <v>0</v>
          </cell>
          <cell r="BF222">
            <v>0</v>
          </cell>
          <cell r="BG222">
            <v>1439160.24</v>
          </cell>
          <cell r="BH222">
            <v>92271.039999999994</v>
          </cell>
          <cell r="BI222">
            <v>68360.111399999994</v>
          </cell>
          <cell r="BJ222">
            <v>10</v>
          </cell>
          <cell r="BK222">
            <v>0</v>
          </cell>
          <cell r="BL222">
            <v>0</v>
          </cell>
          <cell r="BM222">
            <v>0</v>
          </cell>
          <cell r="BN222">
            <v>0</v>
          </cell>
          <cell r="BO222">
            <v>1439160.24</v>
          </cell>
          <cell r="BP222">
            <v>83394.75</v>
          </cell>
          <cell r="BQ222">
            <v>68360.111399999994</v>
          </cell>
          <cell r="BR222">
            <v>10</v>
          </cell>
          <cell r="BS222">
            <v>0</v>
          </cell>
          <cell r="BT222">
            <v>0</v>
          </cell>
          <cell r="BU222">
            <v>0</v>
          </cell>
          <cell r="BV222">
            <v>0</v>
          </cell>
          <cell r="BW222">
            <v>1439160.24</v>
          </cell>
          <cell r="BX222">
            <v>74518.460000000006</v>
          </cell>
          <cell r="BY222">
            <v>68360.111399999994</v>
          </cell>
          <cell r="BZ222">
            <v>10</v>
          </cell>
          <cell r="CA222">
            <v>0</v>
          </cell>
          <cell r="CB222">
            <v>0</v>
          </cell>
          <cell r="CC222">
            <v>0</v>
          </cell>
          <cell r="CD222">
            <v>0</v>
          </cell>
          <cell r="CE222">
            <v>1439160.24</v>
          </cell>
          <cell r="CF222">
            <v>96993.02</v>
          </cell>
          <cell r="CG222">
            <v>68360.111399999994</v>
          </cell>
          <cell r="CH222">
            <v>11</v>
          </cell>
          <cell r="CI222">
            <v>0</v>
          </cell>
          <cell r="CJ222">
            <v>0</v>
          </cell>
          <cell r="CK222">
            <v>0</v>
          </cell>
          <cell r="CL222">
            <v>0</v>
          </cell>
          <cell r="CM222">
            <v>1439160.24</v>
          </cell>
          <cell r="CN222">
            <v>56016.73</v>
          </cell>
          <cell r="CO222">
            <v>56016.73</v>
          </cell>
          <cell r="CP222">
            <v>11</v>
          </cell>
          <cell r="CQ222">
            <v>0</v>
          </cell>
          <cell r="CR222">
            <v>0</v>
          </cell>
          <cell r="CS222">
            <v>0</v>
          </cell>
          <cell r="CT222">
            <v>0</v>
          </cell>
          <cell r="CU222">
            <v>1439160.24</v>
          </cell>
          <cell r="CV222">
            <v>78491.289999999994</v>
          </cell>
          <cell r="CW222">
            <v>68360.111399999994</v>
          </cell>
          <cell r="CX222">
            <v>11</v>
          </cell>
          <cell r="CY222">
            <v>0</v>
          </cell>
          <cell r="CZ222">
            <v>0</v>
          </cell>
          <cell r="DA222">
            <v>0</v>
          </cell>
          <cell r="DB222">
            <v>0</v>
          </cell>
          <cell r="DC222">
            <v>1439160.24</v>
          </cell>
          <cell r="DD222">
            <v>101715</v>
          </cell>
          <cell r="DE222">
            <v>68360.111399999994</v>
          </cell>
          <cell r="DF222">
            <v>12</v>
          </cell>
          <cell r="DG222">
            <v>0</v>
          </cell>
          <cell r="DH222">
            <v>0</v>
          </cell>
          <cell r="DI222">
            <v>0</v>
          </cell>
          <cell r="DJ222">
            <v>0</v>
          </cell>
          <cell r="DY222" t="str">
            <v>normal/no action</v>
          </cell>
          <cell r="EA222" t="str">
            <v xml:space="preserve"> </v>
          </cell>
          <cell r="EB222" t="str">
            <v>normal/no action</v>
          </cell>
          <cell r="ED222" t="str">
            <v xml:space="preserve"> </v>
          </cell>
          <cell r="EE222" t="str">
            <v>normal/no action</v>
          </cell>
          <cell r="EG222" t="str">
            <v xml:space="preserve"> </v>
          </cell>
          <cell r="EH222" t="str">
            <v>normal/no action</v>
          </cell>
          <cell r="EJ222" t="str">
            <v xml:space="preserve"> </v>
          </cell>
          <cell r="EK222" t="str">
            <v>ชั้นNotice0</v>
          </cell>
          <cell r="EM222" t="str">
            <v xml:space="preserve"> </v>
          </cell>
          <cell r="EN222" t="str">
            <v>ชั้นNotice0</v>
          </cell>
          <cell r="EP222" t="str">
            <v>เดือน มิ.ย.47 ย้ายไป notice 1</v>
          </cell>
          <cell r="EQ222" t="str">
            <v>ชั้นNotice1</v>
          </cell>
          <cell r="ER222" t="str">
            <v>ออก Notice</v>
          </cell>
          <cell r="ES222" t="str">
            <v>รอ Notice ครบกำหนด (~4 ก.ค.47)</v>
          </cell>
          <cell r="ET222" t="str">
            <v>ชั้นเตรียมดำเนินคดี</v>
          </cell>
          <cell r="EV222" t="str">
            <v>รอ Notice ครบกำหนด (~4 ก.ค.47)</v>
          </cell>
          <cell r="EW222" t="str">
            <v>ชั้นเตรียมดำเนินคดี</v>
          </cell>
          <cell r="EY222" t="str">
            <v>รอ Notice ครบกำหนด (~4 ก.ค.47)</v>
          </cell>
          <cell r="EZ222" t="str">
            <v>ชั้นเตรียมดำเนินคดี</v>
          </cell>
          <cell r="FA222" t="str">
            <v>กำลังเสนอปรับโครงสร้าง</v>
          </cell>
          <cell r="FB222" t="str">
            <v>รอ Notice ครบกำหนด (~4 ก.ค.47)</v>
          </cell>
          <cell r="FC222" t="str">
            <v>ชั้นเตรียมดำเนินคดี</v>
          </cell>
          <cell r="FD222" t="str">
            <v>กำลังเสนอปรับโครงสร้าง</v>
          </cell>
          <cell r="FE222" t="str">
            <v>รอ Notice ครบกำหนด (~4 ก.ค.47)</v>
          </cell>
          <cell r="FF222" t="str">
            <v>ชั้นเตรียมดำเนินคดี</v>
          </cell>
          <cell r="FG222" t="str">
            <v>กำลังเสนอปรับโครงสร้าง</v>
          </cell>
          <cell r="FH222" t="str">
            <v>รอ Notice ครบกำหนด (~4 ก.ค.47)</v>
          </cell>
          <cell r="FI222" t="str">
            <v>ชั้นเตรียมดำเนินคดี</v>
          </cell>
          <cell r="FJ222" t="str">
            <v xml:space="preserve"> </v>
          </cell>
          <cell r="FK222" t="str">
            <v>รอ Notice ครบกำหนด (~4 ก.ค.47) (ให้ฟ้องเลย)</v>
          </cell>
        </row>
        <row r="223">
          <cell r="B223" t="str">
            <v>001-00000221-6</v>
          </cell>
          <cell r="C223" t="str">
            <v>h</v>
          </cell>
          <cell r="D223" t="str">
            <v xml:space="preserve">นาย สาโรจน์ สินไชย, นายสาครินทร์ สินไชย </v>
          </cell>
          <cell r="E223" t="str">
            <v>ชั้นเตรียมดำเนินคดี</v>
          </cell>
          <cell r="F223">
            <v>200</v>
          </cell>
          <cell r="H223">
            <v>35787</v>
          </cell>
          <cell r="I223">
            <v>4452500</v>
          </cell>
          <cell r="J223">
            <v>2671500</v>
          </cell>
          <cell r="K223">
            <v>2186987.12</v>
          </cell>
          <cell r="L223">
            <v>97857.66</v>
          </cell>
          <cell r="M223">
            <v>92946.952600000004</v>
          </cell>
          <cell r="N223">
            <v>14</v>
          </cell>
          <cell r="O223">
            <v>0</v>
          </cell>
          <cell r="P223">
            <v>0</v>
          </cell>
          <cell r="Q223">
            <v>405987.12</v>
          </cell>
          <cell r="R223">
            <v>92946.952600000019</v>
          </cell>
          <cell r="S223">
            <v>2186987.12</v>
          </cell>
          <cell r="T223">
            <v>90859.75</v>
          </cell>
          <cell r="U223">
            <v>90859.75</v>
          </cell>
          <cell r="V223">
            <v>15</v>
          </cell>
          <cell r="W223">
            <v>0</v>
          </cell>
          <cell r="X223">
            <v>0</v>
          </cell>
          <cell r="Y223">
            <v>405987.12</v>
          </cell>
          <cell r="Z223">
            <v>90859.75</v>
          </cell>
          <cell r="AA223">
            <v>2186987.12</v>
          </cell>
          <cell r="AB223">
            <v>103022.99</v>
          </cell>
          <cell r="AC223">
            <v>92946.952600000004</v>
          </cell>
          <cell r="AD223">
            <v>16</v>
          </cell>
          <cell r="AE223">
            <v>0</v>
          </cell>
          <cell r="AF223">
            <v>0</v>
          </cell>
          <cell r="AG223">
            <v>405987.12</v>
          </cell>
          <cell r="AH223">
            <v>92946.952600000019</v>
          </cell>
          <cell r="AI223">
            <v>2186987.12</v>
          </cell>
          <cell r="AJ223">
            <v>116025.08</v>
          </cell>
          <cell r="AK223">
            <v>92946.952600000004</v>
          </cell>
          <cell r="AL223">
            <v>17</v>
          </cell>
          <cell r="AM223">
            <v>0</v>
          </cell>
          <cell r="AN223">
            <v>0</v>
          </cell>
          <cell r="AO223">
            <v>405987.12</v>
          </cell>
          <cell r="AP223">
            <v>92946.952600000019</v>
          </cell>
          <cell r="AQ223">
            <v>2186987.12</v>
          </cell>
          <cell r="AR223">
            <v>128607.75</v>
          </cell>
          <cell r="AS223">
            <v>92946.952600000004</v>
          </cell>
          <cell r="AT223">
            <v>18</v>
          </cell>
          <cell r="AU223">
            <v>0</v>
          </cell>
          <cell r="AV223">
            <v>0</v>
          </cell>
          <cell r="AW223">
            <v>405987.12</v>
          </cell>
          <cell r="AX223">
            <v>92946.952600000019</v>
          </cell>
          <cell r="AY223">
            <v>2186987.12</v>
          </cell>
          <cell r="AZ223">
            <v>141609.84</v>
          </cell>
          <cell r="BA223">
            <v>92946.952600000004</v>
          </cell>
          <cell r="BB223">
            <v>19</v>
          </cell>
          <cell r="BC223">
            <v>0</v>
          </cell>
          <cell r="BD223">
            <v>0</v>
          </cell>
          <cell r="BE223">
            <v>405987.12</v>
          </cell>
          <cell r="BF223">
            <v>92946.952600000019</v>
          </cell>
          <cell r="BG223">
            <v>2186987.12</v>
          </cell>
          <cell r="BH223">
            <v>154192.51</v>
          </cell>
          <cell r="BI223">
            <v>92946.952600000004</v>
          </cell>
          <cell r="BJ223">
            <v>20</v>
          </cell>
          <cell r="BK223">
            <v>0</v>
          </cell>
          <cell r="BL223">
            <v>0</v>
          </cell>
          <cell r="BM223">
            <v>405987.12</v>
          </cell>
          <cell r="BN223">
            <v>92946.952600000019</v>
          </cell>
          <cell r="BO223">
            <v>2186987.12</v>
          </cell>
          <cell r="BP223">
            <v>12582.6</v>
          </cell>
          <cell r="BQ223">
            <v>12582.6</v>
          </cell>
          <cell r="BR223">
            <v>14</v>
          </cell>
          <cell r="BS223">
            <v>0</v>
          </cell>
          <cell r="BT223">
            <v>0</v>
          </cell>
          <cell r="BU223">
            <v>405987.12</v>
          </cell>
          <cell r="BV223">
            <v>12582.6</v>
          </cell>
          <cell r="BW223">
            <v>2186987.12</v>
          </cell>
          <cell r="BX223">
            <v>25584.69</v>
          </cell>
          <cell r="BY223">
            <v>25584.69</v>
          </cell>
          <cell r="BZ223">
            <v>15</v>
          </cell>
          <cell r="CA223">
            <v>0</v>
          </cell>
          <cell r="CB223">
            <v>0</v>
          </cell>
          <cell r="CC223">
            <v>405987.12</v>
          </cell>
          <cell r="CD223">
            <v>25584.69</v>
          </cell>
          <cell r="CE223">
            <v>2186987.12</v>
          </cell>
          <cell r="CF223">
            <v>38167.360000000001</v>
          </cell>
          <cell r="CG223">
            <v>38167.360000000001</v>
          </cell>
          <cell r="CH223">
            <v>16</v>
          </cell>
          <cell r="CI223">
            <v>0</v>
          </cell>
          <cell r="CJ223">
            <v>0</v>
          </cell>
          <cell r="CK223">
            <v>405987.12</v>
          </cell>
          <cell r="CL223">
            <v>38167.360000000001</v>
          </cell>
          <cell r="CM223">
            <v>2186987.12</v>
          </cell>
          <cell r="CN223">
            <v>98743.89</v>
          </cell>
          <cell r="CO223">
            <v>92946.952600000004</v>
          </cell>
          <cell r="CP223">
            <v>16</v>
          </cell>
          <cell r="CQ223">
            <v>0</v>
          </cell>
          <cell r="CR223">
            <v>0</v>
          </cell>
          <cell r="CS223">
            <v>405987.12</v>
          </cell>
          <cell r="CT223">
            <v>92946.952600000019</v>
          </cell>
          <cell r="CU223">
            <v>2186987.12</v>
          </cell>
          <cell r="CV223">
            <v>132896.84</v>
          </cell>
          <cell r="CW223">
            <v>92946.952600000004</v>
          </cell>
          <cell r="CX223">
            <v>18</v>
          </cell>
          <cell r="CY223">
            <v>0</v>
          </cell>
          <cell r="CZ223">
            <v>0</v>
          </cell>
          <cell r="DA223">
            <v>405987.12</v>
          </cell>
          <cell r="DB223">
            <v>92946.952600000019</v>
          </cell>
          <cell r="DC223">
            <v>2186987.12</v>
          </cell>
          <cell r="DD223">
            <v>168188.21</v>
          </cell>
          <cell r="DE223">
            <v>92946.952600000004</v>
          </cell>
          <cell r="DF223">
            <v>19</v>
          </cell>
          <cell r="DG223">
            <v>0</v>
          </cell>
          <cell r="DH223">
            <v>0</v>
          </cell>
          <cell r="DI223">
            <v>405987.12</v>
          </cell>
          <cell r="DJ223">
            <v>92946.952600000019</v>
          </cell>
          <cell r="DY223" t="str">
            <v>normal/no action</v>
          </cell>
          <cell r="EA223" t="str">
            <v xml:space="preserve"> </v>
          </cell>
          <cell r="EB223" t="str">
            <v>normal/no action</v>
          </cell>
          <cell r="ED223" t="str">
            <v xml:space="preserve"> </v>
          </cell>
          <cell r="EE223" t="str">
            <v>normal/no action</v>
          </cell>
          <cell r="EG223" t="str">
            <v xml:space="preserve"> </v>
          </cell>
          <cell r="EH223" t="str">
            <v>normal/no action</v>
          </cell>
          <cell r="EJ223" t="str">
            <v xml:space="preserve"> </v>
          </cell>
          <cell r="EK223" t="str">
            <v>ชั้นNotice0</v>
          </cell>
          <cell r="EM223" t="str">
            <v xml:space="preserve"> </v>
          </cell>
          <cell r="EN223" t="str">
            <v>ชั้นNotice0</v>
          </cell>
          <cell r="EP223" t="str">
            <v>สินเชื่อกำลังเจรจาให้ชำระภายใน มิ.ย.47</v>
          </cell>
          <cell r="EQ223" t="str">
            <v>ชั้นNotice0</v>
          </cell>
          <cell r="ES223" t="str">
            <v>สินเชื่อกำลังเจรจาให้ชำระภายใน มิ.ย.47</v>
          </cell>
          <cell r="ET223" t="str">
            <v>ชั้นNotice0</v>
          </cell>
          <cell r="EV223" t="str">
            <v>สินเชื่อกำลังเจรจา/ มีชำระเข้ามา ก.ค. 0.15 ลบ.</v>
          </cell>
          <cell r="EW223" t="str">
            <v>ชั้นNotice0</v>
          </cell>
          <cell r="EY223" t="str">
            <v>สินเชื่อกำลังเจรจา/ มีชำระเข้ามา ก.ค. 0.15 ลบ.</v>
          </cell>
          <cell r="EZ223" t="str">
            <v>ชั้นNotice0</v>
          </cell>
          <cell r="FB223" t="str">
            <v>สินเชื่อกำลังเจรจา/ มีชำระเข้ามา ก.ค. 0.15 ลบ.</v>
          </cell>
          <cell r="FC223" t="str">
            <v>ชั้นNotice1</v>
          </cell>
          <cell r="FD223" t="str">
            <v>ออก notice แล้ว</v>
          </cell>
          <cell r="FE223" t="str">
            <v>รอ notice ครบ (~ 20 พ.ย.47)</v>
          </cell>
          <cell r="FF223" t="str">
            <v>ชั้นNotice1</v>
          </cell>
          <cell r="FG223" t="str">
            <v>ออก notice แล้ว</v>
          </cell>
          <cell r="FH223" t="str">
            <v>รอ notice ครบ (~ 20 พ.ย.47)</v>
          </cell>
          <cell r="FI223" t="str">
            <v>ชั้นเตรียมดำเนินคดี</v>
          </cell>
          <cell r="FJ223" t="str">
            <v>ออก notice แล้ว</v>
          </cell>
          <cell r="FK223" t="str">
            <v>รอ notice ครบ (~ 20 พ.ย.47)</v>
          </cell>
        </row>
        <row r="224">
          <cell r="B224" t="str">
            <v>001-00000401-2</v>
          </cell>
          <cell r="C224" t="str">
            <v>h</v>
          </cell>
          <cell r="D224" t="str">
            <v>นางสาว สิริวัฒนา คงสวัสดิ์ - นางสาวเสวภา  คงสวัสดิ์ - นายพงษ์เทพ  คงสวัสดิ์</v>
          </cell>
          <cell r="E224" t="str">
            <v>ชั้นเตรียมดำเนินคดี</v>
          </cell>
          <cell r="F224">
            <v>300</v>
          </cell>
          <cell r="H224">
            <v>34781</v>
          </cell>
          <cell r="I224">
            <v>3658747</v>
          </cell>
          <cell r="J224">
            <v>2195248.2000000002</v>
          </cell>
          <cell r="K224">
            <v>2880000</v>
          </cell>
          <cell r="L224">
            <v>444270.13</v>
          </cell>
          <cell r="M224">
            <v>172800</v>
          </cell>
          <cell r="N224">
            <v>68</v>
          </cell>
          <cell r="O224">
            <v>684751.8</v>
          </cell>
          <cell r="P224">
            <v>172800</v>
          </cell>
          <cell r="Q224">
            <v>2880000</v>
          </cell>
          <cell r="R224">
            <v>172800</v>
          </cell>
          <cell r="S224">
            <v>2880000</v>
          </cell>
          <cell r="T224">
            <v>469953.42</v>
          </cell>
          <cell r="U224">
            <v>172800</v>
          </cell>
          <cell r="V224">
            <v>69</v>
          </cell>
          <cell r="W224">
            <v>684751.8</v>
          </cell>
          <cell r="X224">
            <v>172800</v>
          </cell>
          <cell r="Y224">
            <v>2880000</v>
          </cell>
          <cell r="Z224">
            <v>172800</v>
          </cell>
          <cell r="AA224">
            <v>2880000</v>
          </cell>
          <cell r="AB224">
            <v>493979.72</v>
          </cell>
          <cell r="AC224">
            <v>172800</v>
          </cell>
          <cell r="AD224">
            <v>65</v>
          </cell>
          <cell r="AE224">
            <v>684751.8</v>
          </cell>
          <cell r="AF224">
            <v>172800</v>
          </cell>
          <cell r="AG224">
            <v>2880000</v>
          </cell>
          <cell r="AH224">
            <v>172800</v>
          </cell>
          <cell r="AI224">
            <v>2880000</v>
          </cell>
          <cell r="AJ224">
            <v>486663.01</v>
          </cell>
          <cell r="AK224">
            <v>172800</v>
          </cell>
          <cell r="AL224">
            <v>71</v>
          </cell>
          <cell r="AM224">
            <v>684751.8</v>
          </cell>
          <cell r="AN224">
            <v>172800</v>
          </cell>
          <cell r="AO224">
            <v>2880000</v>
          </cell>
          <cell r="AP224">
            <v>172800</v>
          </cell>
          <cell r="AQ224">
            <v>2880000</v>
          </cell>
          <cell r="AR224">
            <v>511517.8</v>
          </cell>
          <cell r="AS224">
            <v>172800</v>
          </cell>
          <cell r="AT224">
            <v>66</v>
          </cell>
          <cell r="AU224">
            <v>684751.8</v>
          </cell>
          <cell r="AV224">
            <v>172800</v>
          </cell>
          <cell r="AW224">
            <v>2880000</v>
          </cell>
          <cell r="AX224">
            <v>172800</v>
          </cell>
          <cell r="AY224">
            <v>2880000</v>
          </cell>
          <cell r="AZ224">
            <v>537201.09</v>
          </cell>
          <cell r="BA224">
            <v>172800</v>
          </cell>
          <cell r="BB224">
            <v>67</v>
          </cell>
          <cell r="BC224">
            <v>684751.8</v>
          </cell>
          <cell r="BD224">
            <v>172800</v>
          </cell>
          <cell r="BE224">
            <v>2880000</v>
          </cell>
          <cell r="BF224">
            <v>172800</v>
          </cell>
          <cell r="BG224">
            <v>2880000</v>
          </cell>
          <cell r="BH224">
            <v>926298.61</v>
          </cell>
          <cell r="BI224">
            <v>172800</v>
          </cell>
          <cell r="BJ224">
            <v>67</v>
          </cell>
          <cell r="BK224">
            <v>684751.8</v>
          </cell>
          <cell r="BL224">
            <v>172800</v>
          </cell>
          <cell r="BM224">
            <v>2880000</v>
          </cell>
          <cell r="BN224">
            <v>172800</v>
          </cell>
          <cell r="BO224">
            <v>2880000</v>
          </cell>
          <cell r="BP224">
            <v>972773.12</v>
          </cell>
          <cell r="BQ224">
            <v>172800</v>
          </cell>
          <cell r="BR224">
            <v>68</v>
          </cell>
          <cell r="BS224">
            <v>684751.8</v>
          </cell>
          <cell r="BT224">
            <v>172800</v>
          </cell>
          <cell r="BU224">
            <v>2880000</v>
          </cell>
          <cell r="BV224">
            <v>172800</v>
          </cell>
          <cell r="BW224">
            <v>2880000</v>
          </cell>
          <cell r="BX224">
            <v>1019247.64</v>
          </cell>
          <cell r="BY224">
            <v>172800</v>
          </cell>
          <cell r="BZ224">
            <v>69</v>
          </cell>
          <cell r="CA224">
            <v>684751.8</v>
          </cell>
          <cell r="CB224">
            <v>172800</v>
          </cell>
          <cell r="CC224">
            <v>2880000</v>
          </cell>
          <cell r="CD224">
            <v>172800</v>
          </cell>
          <cell r="CE224">
            <v>2880000</v>
          </cell>
          <cell r="CF224">
            <v>1064222.99</v>
          </cell>
          <cell r="CG224">
            <v>172800</v>
          </cell>
          <cell r="CH224">
            <v>70</v>
          </cell>
          <cell r="CI224">
            <v>684751.8</v>
          </cell>
          <cell r="CJ224">
            <v>172800</v>
          </cell>
          <cell r="CK224">
            <v>2880000</v>
          </cell>
          <cell r="CL224">
            <v>172800</v>
          </cell>
          <cell r="CM224">
            <v>2880000</v>
          </cell>
          <cell r="CN224">
            <v>1110697.5</v>
          </cell>
          <cell r="CO224">
            <v>172800</v>
          </cell>
          <cell r="CP224">
            <v>70</v>
          </cell>
          <cell r="CQ224">
            <v>684751.8</v>
          </cell>
          <cell r="CR224">
            <v>172800</v>
          </cell>
          <cell r="CS224">
            <v>2880000</v>
          </cell>
          <cell r="CT224">
            <v>172800</v>
          </cell>
          <cell r="CU224">
            <v>2880000</v>
          </cell>
          <cell r="CV224">
            <v>1155672.8500000001</v>
          </cell>
          <cell r="CW224">
            <v>172800</v>
          </cell>
          <cell r="CX224">
            <v>72</v>
          </cell>
          <cell r="CY224">
            <v>684751.8</v>
          </cell>
          <cell r="CZ224">
            <v>172800</v>
          </cell>
          <cell r="DA224">
            <v>2880000</v>
          </cell>
          <cell r="DB224">
            <v>172800</v>
          </cell>
          <cell r="DC224">
            <v>2880000</v>
          </cell>
          <cell r="DD224">
            <v>1202147.3600000001</v>
          </cell>
          <cell r="DE224">
            <v>172800</v>
          </cell>
          <cell r="DF224">
            <v>73</v>
          </cell>
          <cell r="DG224">
            <v>684751.8</v>
          </cell>
          <cell r="DH224">
            <v>172800</v>
          </cell>
          <cell r="DI224">
            <v>2880000</v>
          </cell>
          <cell r="DJ224">
            <v>172800</v>
          </cell>
          <cell r="DY224" t="str">
            <v>ชั้นปรับโครงสร้างหนี้</v>
          </cell>
          <cell r="EA224" t="str">
            <v>ผ่อนชำระปกติ (ยังไม่ Notice)</v>
          </cell>
          <cell r="EB224" t="str">
            <v>ชั้นปรับโครงสร้างหนี้</v>
          </cell>
          <cell r="ED224" t="str">
            <v>ผ่อนชำระปกติ (ยังไม่ Notice)</v>
          </cell>
          <cell r="EE224" t="str">
            <v>ชั้นปรับโครงสร้างหนี้</v>
          </cell>
          <cell r="EG224" t="str">
            <v>ผ่อนชำระปกติ (ยังไม่ Notice)</v>
          </cell>
          <cell r="EH224" t="str">
            <v>ชั้นปรับโครงสร้างหนี้</v>
          </cell>
          <cell r="EJ224" t="str">
            <v>ผ่อนชำระปกติ (ยังไม่ Notice)</v>
          </cell>
          <cell r="EK224" t="str">
            <v>ชั้นปรับโครงสร้างหนี้</v>
          </cell>
          <cell r="EM224" t="str">
            <v>ผ่อนชำระปกติ (ยังไม่ Notice)</v>
          </cell>
          <cell r="EN224" t="str">
            <v>ชั้นNotice0</v>
          </cell>
          <cell r="EP224" t="str">
            <v xml:space="preserve"> </v>
          </cell>
          <cell r="EQ224" t="str">
            <v>ชั้นNotice1</v>
          </cell>
          <cell r="ER224" t="str">
            <v>ออก Notice</v>
          </cell>
          <cell r="ES224" t="str">
            <v xml:space="preserve">รอ Notice ครบกำหนด (ประมาณ 17 ก.ค.47)  </v>
          </cell>
          <cell r="ET224" t="str">
            <v>ชั้นNotice1</v>
          </cell>
          <cell r="EU224" t="str">
            <v>ลูกหนี้เข้ามาเจรจา</v>
          </cell>
          <cell r="EV224" t="str">
            <v>รอ Notice ครบกำหนด (ประมาณ 17 ก.ค.47)  (ส.ค.ย้ายชั้น)</v>
          </cell>
          <cell r="EW224" t="str">
            <v>ชั้นเตรียมดำเนินคดี</v>
          </cell>
          <cell r="EY224" t="str">
            <v>รอ Notice ครบกำหนด (ประมาณ 17 ก.ค.47)  (ส.ค.ย้ายชั้น)</v>
          </cell>
          <cell r="EZ224" t="str">
            <v>ชั้นเตรียมดำเนินคดี</v>
          </cell>
          <cell r="FB224" t="str">
            <v>รอ Notice ครบกำหนด (ประมาณ 17 ก.ค.47)  (ส.ค.ย้ายชั้น)</v>
          </cell>
          <cell r="FC224" t="str">
            <v>ชั้นเตรียมดำเนินคดี</v>
          </cell>
          <cell r="FE224" t="str">
            <v>รอ Notice ครบกำหนด (ประมาณ 17 ก.ค.47)  (ส.ค.ย้ายชั้น)</v>
          </cell>
          <cell r="FF224" t="str">
            <v>ชั้นเตรียมดำเนินคดี</v>
          </cell>
          <cell r="FH224" t="str">
            <v>รอ Notice ครบกำหนด (ประมาณ 17 ก.ค.47)  (ส.ค.ย้ายชั้น)</v>
          </cell>
          <cell r="FI224" t="str">
            <v>ชั้นเตรียมดำเนินคดี</v>
          </cell>
          <cell r="FK224" t="str">
            <v>รอ Notice ครบกำหนด (ประมาณ 17 ก.ค.47)  (ส.ค.ย้ายชั้น)</v>
          </cell>
        </row>
        <row r="225">
          <cell r="B225" t="str">
            <v>001-00000194-6</v>
          </cell>
          <cell r="C225" t="str">
            <v>h</v>
          </cell>
          <cell r="D225" t="str">
            <v>นางปรีดาวรรณ์  คุ้มแก้ว</v>
          </cell>
          <cell r="E225" t="str">
            <v>ชั้นทรัพย์สินซื้อ , ขาย</v>
          </cell>
          <cell r="F225">
            <v>200</v>
          </cell>
          <cell r="H225">
            <v>34831</v>
          </cell>
          <cell r="I225">
            <v>840000</v>
          </cell>
          <cell r="J225">
            <v>504000</v>
          </cell>
          <cell r="K225">
            <v>552602.18000000005</v>
          </cell>
          <cell r="L225">
            <v>421005.24</v>
          </cell>
          <cell r="M225">
            <v>33156.130799999999</v>
          </cell>
          <cell r="N225">
            <v>57</v>
          </cell>
          <cell r="O225">
            <v>48602.180000000051</v>
          </cell>
          <cell r="P225">
            <v>33156.130799999999</v>
          </cell>
          <cell r="Q225">
            <v>0</v>
          </cell>
          <cell r="R225">
            <v>0</v>
          </cell>
          <cell r="S225">
            <v>552602.18000000005</v>
          </cell>
          <cell r="T225">
            <v>429922.57</v>
          </cell>
          <cell r="U225">
            <v>33156.130799999999</v>
          </cell>
          <cell r="V225">
            <v>58</v>
          </cell>
          <cell r="W225">
            <v>48602.180000000051</v>
          </cell>
          <cell r="X225">
            <v>33156.130799999999</v>
          </cell>
          <cell r="Y225">
            <v>0</v>
          </cell>
          <cell r="Z225">
            <v>0</v>
          </cell>
          <cell r="AA225">
            <v>552602.18000000005</v>
          </cell>
          <cell r="AB225">
            <v>438264.59</v>
          </cell>
          <cell r="AC225">
            <v>33156.130799999999</v>
          </cell>
          <cell r="AD225">
            <v>58</v>
          </cell>
          <cell r="AE225">
            <v>48602.180000000051</v>
          </cell>
          <cell r="AF225">
            <v>33156.130799999999</v>
          </cell>
          <cell r="AG225">
            <v>0</v>
          </cell>
          <cell r="AH225">
            <v>0</v>
          </cell>
          <cell r="AI225">
            <v>552602.18000000005</v>
          </cell>
          <cell r="AJ225">
            <v>447181.92</v>
          </cell>
          <cell r="AK225">
            <v>33156.130799999999</v>
          </cell>
          <cell r="AL225">
            <v>60</v>
          </cell>
          <cell r="AM225">
            <v>48602.180000000051</v>
          </cell>
          <cell r="AN225">
            <v>33156.130799999999</v>
          </cell>
          <cell r="AO225">
            <v>0</v>
          </cell>
          <cell r="AP225">
            <v>0</v>
          </cell>
          <cell r="AQ225">
            <v>552602.18000000005</v>
          </cell>
          <cell r="AR225">
            <v>455811.6</v>
          </cell>
          <cell r="AS225">
            <v>33156.130799999999</v>
          </cell>
          <cell r="AT225">
            <v>60</v>
          </cell>
          <cell r="AU225">
            <v>48602.180000000051</v>
          </cell>
          <cell r="AV225">
            <v>33156.130799999999</v>
          </cell>
          <cell r="AW225">
            <v>0</v>
          </cell>
          <cell r="AX225">
            <v>0</v>
          </cell>
          <cell r="AY225">
            <v>552602.18000000005</v>
          </cell>
          <cell r="AZ225">
            <v>464728.93</v>
          </cell>
          <cell r="BA225">
            <v>33156.130799999999</v>
          </cell>
          <cell r="BB225">
            <v>61</v>
          </cell>
          <cell r="BC225">
            <v>48602.180000000051</v>
          </cell>
          <cell r="BD225">
            <v>33156.130799999999</v>
          </cell>
          <cell r="BE225">
            <v>0</v>
          </cell>
          <cell r="BF225">
            <v>0</v>
          </cell>
          <cell r="BG225">
            <v>552602.18000000005</v>
          </cell>
          <cell r="BH225">
            <v>473358.61</v>
          </cell>
          <cell r="BI225">
            <v>33156.130799999999</v>
          </cell>
          <cell r="BJ225">
            <v>62</v>
          </cell>
          <cell r="BK225">
            <v>48602.180000000051</v>
          </cell>
          <cell r="BL225">
            <v>33156.130799999999</v>
          </cell>
          <cell r="BM225">
            <v>0</v>
          </cell>
          <cell r="BN225">
            <v>0</v>
          </cell>
          <cell r="BO225">
            <v>552602.18000000005</v>
          </cell>
          <cell r="BP225">
            <v>482275.94</v>
          </cell>
          <cell r="BQ225">
            <v>33156.130799999999</v>
          </cell>
          <cell r="BR225">
            <v>63</v>
          </cell>
          <cell r="BS225">
            <v>48602.180000000051</v>
          </cell>
          <cell r="BT225">
            <v>33156.130799999999</v>
          </cell>
          <cell r="BU225">
            <v>0</v>
          </cell>
          <cell r="BV225">
            <v>0</v>
          </cell>
          <cell r="BW225">
            <v>552602.18000000005</v>
          </cell>
          <cell r="BX225">
            <v>491193.27</v>
          </cell>
          <cell r="BY225">
            <v>33156.130799999999</v>
          </cell>
          <cell r="BZ225">
            <v>64</v>
          </cell>
          <cell r="CA225">
            <v>48602.180000000051</v>
          </cell>
          <cell r="CB225">
            <v>33156.130799999999</v>
          </cell>
          <cell r="CC225">
            <v>0</v>
          </cell>
          <cell r="CD225">
            <v>0</v>
          </cell>
          <cell r="CE225">
            <v>552602.18000000005</v>
          </cell>
          <cell r="CF225">
            <v>499822.95</v>
          </cell>
          <cell r="CG225">
            <v>33156.130799999999</v>
          </cell>
          <cell r="CH225">
            <v>65</v>
          </cell>
          <cell r="CI225">
            <v>48602.180000000051</v>
          </cell>
          <cell r="CJ225">
            <v>33156.130799999999</v>
          </cell>
          <cell r="CK225">
            <v>0</v>
          </cell>
          <cell r="CL225">
            <v>0</v>
          </cell>
          <cell r="CM225">
            <v>552602.18000000005</v>
          </cell>
          <cell r="CN225">
            <v>508740.28</v>
          </cell>
          <cell r="CO225">
            <v>33156.130799999999</v>
          </cell>
          <cell r="CP225">
            <v>65</v>
          </cell>
          <cell r="CQ225">
            <v>48602.180000000051</v>
          </cell>
          <cell r="CR225">
            <v>33156.130799999999</v>
          </cell>
          <cell r="CS225">
            <v>0</v>
          </cell>
          <cell r="CT225">
            <v>0</v>
          </cell>
          <cell r="CU225">
            <v>552602.18000000005</v>
          </cell>
          <cell r="CV225">
            <v>517369.96</v>
          </cell>
          <cell r="CW225">
            <v>33156.130799999999</v>
          </cell>
          <cell r="CX225">
            <v>67</v>
          </cell>
          <cell r="CY225">
            <v>48602.180000000051</v>
          </cell>
          <cell r="CZ225">
            <v>33156.130799999999</v>
          </cell>
          <cell r="DA225">
            <v>0</v>
          </cell>
          <cell r="DB225">
            <v>0</v>
          </cell>
          <cell r="DC225">
            <v>552602.18000000005</v>
          </cell>
          <cell r="DD225">
            <v>526287.29</v>
          </cell>
          <cell r="DE225">
            <v>33156.130799999999</v>
          </cell>
          <cell r="DF225">
            <v>68</v>
          </cell>
          <cell r="DG225">
            <v>48602.180000000051</v>
          </cell>
          <cell r="DH225">
            <v>33156.130799999999</v>
          </cell>
          <cell r="DI225">
            <v>0</v>
          </cell>
          <cell r="DJ225">
            <v>0</v>
          </cell>
          <cell r="DK225">
            <v>16777</v>
          </cell>
          <cell r="DL225" t="str">
            <v>จ.มีนบุรี</v>
          </cell>
          <cell r="DM225" t="str">
            <v>คดีดำ ย.1918/45</v>
          </cell>
          <cell r="DN225" t="str">
            <v>พพ.31/01/46</v>
          </cell>
          <cell r="DO225" t="str">
            <v>คดีแดง ย.87/46</v>
          </cell>
          <cell r="DP225">
            <v>16970</v>
          </cell>
          <cell r="DQ225">
            <v>17155</v>
          </cell>
          <cell r="DR225" t="str">
            <v>จ.มีนบุรี</v>
          </cell>
          <cell r="DS225">
            <v>486000</v>
          </cell>
          <cell r="DT225">
            <v>17432</v>
          </cell>
          <cell r="DU225">
            <v>610000</v>
          </cell>
          <cell r="DV225" t="str">
            <v>*</v>
          </cell>
          <cell r="DW225" t="str">
            <v>*</v>
          </cell>
          <cell r="DX225" t="str">
            <v>N</v>
          </cell>
          <cell r="DY225" t="str">
            <v>ชั้นบังคับคดี</v>
          </cell>
          <cell r="DZ225" t="str">
            <v>ยึดทรัพย์แล้ว</v>
          </cell>
          <cell r="EA225" t="str">
            <v>รอประกาศขายครั้งที่ 1</v>
          </cell>
          <cell r="EB225" t="str">
            <v>ชั้นบังคับคดี</v>
          </cell>
          <cell r="EC225" t="str">
            <v xml:space="preserve"> </v>
          </cell>
          <cell r="ED225" t="str">
            <v>รอประกาศขายครั้งที่ 1</v>
          </cell>
          <cell r="EE225" t="str">
            <v>ชั้นบังคับคดี</v>
          </cell>
          <cell r="EF225" t="str">
            <v xml:space="preserve"> </v>
          </cell>
          <cell r="EG225" t="str">
            <v>รอประกาศขายครั้งที่ 1</v>
          </cell>
          <cell r="EH225" t="str">
            <v>ชั้นบังคับคดี</v>
          </cell>
          <cell r="EI225" t="str">
            <v xml:space="preserve"> </v>
          </cell>
          <cell r="EJ225" t="str">
            <v>รอประกาศขายครั้งที่ 1</v>
          </cell>
          <cell r="EK225" t="str">
            <v>ชั้นบังคับคดี</v>
          </cell>
          <cell r="EL225" t="str">
            <v xml:space="preserve"> </v>
          </cell>
          <cell r="EM225" t="str">
            <v>รอประกาศขายครั้งที่ 1</v>
          </cell>
          <cell r="EN225" t="str">
            <v>ชั้นบังคับคดี</v>
          </cell>
          <cell r="EO225" t="str">
            <v xml:space="preserve"> </v>
          </cell>
          <cell r="EP225" t="str">
            <v>รอประกาศขายครั้งที่ 1</v>
          </cell>
          <cell r="EQ225" t="str">
            <v>ชั้นบังคับคดี</v>
          </cell>
          <cell r="ER225" t="str">
            <v xml:space="preserve"> </v>
          </cell>
          <cell r="ES225" t="str">
            <v>รอประกาศขายครั้งที่ 1</v>
          </cell>
          <cell r="ET225" t="str">
            <v>ชั้นบังคับคดี</v>
          </cell>
          <cell r="EV225" t="str">
            <v>นัดขาย 8 ก.ย.47, 22 ก.ย.47, 6 ต.ค.47, 20 ต.ค.47</v>
          </cell>
          <cell r="EW225" t="str">
            <v>ชั้นบังคับคดี</v>
          </cell>
          <cell r="EY225" t="str">
            <v>นัดขาย 8 ก.ย.47, 22 ก.ย.47, 6 ต.ค.47, 20 ต.ค.47</v>
          </cell>
          <cell r="EZ225" t="str">
            <v>ชั้นทรัพย์สินขาย</v>
          </cell>
          <cell r="FA225" t="str">
            <v>คนอื่นซื้อไป</v>
          </cell>
          <cell r="FB225" t="str">
            <v>มีบุคคลภายนอกซื้อได้เมื่อ 22 ก.ย.47 ที่ราคา 0.61 ลบ.</v>
          </cell>
          <cell r="FC225" t="str">
            <v>ชั้นทรัพย์สินขาย</v>
          </cell>
          <cell r="FE225" t="str">
            <v>มีบุคคลภายนอกซื้อได้เมื่อ 22 ก.ย.47 ที่ราคา 0.61 ลบ.</v>
          </cell>
          <cell r="FF225" t="str">
            <v>ชั้นทรัพย์สินขาย</v>
          </cell>
          <cell r="FH225" t="str">
            <v>มีบุคคลภายนอกซื้อได้เมื่อ 22 ก.ย.47 ที่ราคา 0.61 ลบ.</v>
          </cell>
          <cell r="FI225" t="str">
            <v>ชั้นทรัพย์สินขาย</v>
          </cell>
          <cell r="FK225" t="str">
            <v>มีบุคคลภายนอกซื้อได้เมื่อ 22 ก.ย.47 ที่ราคา 0.61 ลบ.</v>
          </cell>
        </row>
        <row r="226">
          <cell r="B226" t="str">
            <v>001-00000411-2</v>
          </cell>
          <cell r="C226" t="str">
            <v>h</v>
          </cell>
          <cell r="D226" t="str">
            <v xml:space="preserve">นาย ชาญณรงค์ ภูผา </v>
          </cell>
          <cell r="E226" t="str">
            <v>ชั้นทรัพย์สินซื้อ , ขาย</v>
          </cell>
          <cell r="F226">
            <v>300</v>
          </cell>
          <cell r="H226">
            <v>35499</v>
          </cell>
          <cell r="I226">
            <v>1000000</v>
          </cell>
          <cell r="J226">
            <v>600000</v>
          </cell>
          <cell r="K226">
            <v>1176606.43</v>
          </cell>
          <cell r="L226">
            <v>1295395.3</v>
          </cell>
          <cell r="M226">
            <v>70596.385800000004</v>
          </cell>
          <cell r="N226">
            <v>68</v>
          </cell>
          <cell r="O226">
            <v>0</v>
          </cell>
          <cell r="P226">
            <v>47202.815799999938</v>
          </cell>
          <cell r="Q226">
            <v>0</v>
          </cell>
          <cell r="R226">
            <v>0</v>
          </cell>
          <cell r="S226">
            <v>1176606.43</v>
          </cell>
          <cell r="T226">
            <v>1314382.18</v>
          </cell>
          <cell r="U226">
            <v>70596.385800000004</v>
          </cell>
          <cell r="V226">
            <v>69</v>
          </cell>
          <cell r="W226">
            <v>0</v>
          </cell>
          <cell r="X226">
            <v>47202.815799999938</v>
          </cell>
          <cell r="Y226">
            <v>0</v>
          </cell>
          <cell r="Z226">
            <v>0</v>
          </cell>
          <cell r="AA226">
            <v>1176606.43</v>
          </cell>
          <cell r="AB226">
            <v>1332144.1000000001</v>
          </cell>
          <cell r="AC226">
            <v>70596.385800000004</v>
          </cell>
          <cell r="AD226">
            <v>56</v>
          </cell>
          <cell r="AE226">
            <v>0</v>
          </cell>
          <cell r="AF226">
            <v>47202.815799999938</v>
          </cell>
          <cell r="AG226">
            <v>0</v>
          </cell>
          <cell r="AH226">
            <v>0</v>
          </cell>
          <cell r="AI226">
            <v>1176606.43</v>
          </cell>
          <cell r="AJ226">
            <v>1351130.99</v>
          </cell>
          <cell r="AK226">
            <v>70596.385800000004</v>
          </cell>
          <cell r="AL226">
            <v>71</v>
          </cell>
          <cell r="AM226">
            <v>0</v>
          </cell>
          <cell r="AN226">
            <v>47202.815799999938</v>
          </cell>
          <cell r="AO226">
            <v>0</v>
          </cell>
          <cell r="AP226">
            <v>0</v>
          </cell>
          <cell r="AQ226">
            <v>1176606.43</v>
          </cell>
          <cell r="AR226">
            <v>1369505.39</v>
          </cell>
          <cell r="AS226">
            <v>70596.385800000004</v>
          </cell>
          <cell r="AT226">
            <v>56</v>
          </cell>
          <cell r="AU226">
            <v>0</v>
          </cell>
          <cell r="AV226">
            <v>47202.815799999938</v>
          </cell>
          <cell r="AW226">
            <v>0</v>
          </cell>
          <cell r="AX226">
            <v>0</v>
          </cell>
          <cell r="AY226">
            <v>1176606.43</v>
          </cell>
          <cell r="AZ226">
            <v>1388492.27</v>
          </cell>
          <cell r="BA226">
            <v>70596.385800000004</v>
          </cell>
          <cell r="BB226">
            <v>56</v>
          </cell>
          <cell r="BC226">
            <v>0</v>
          </cell>
          <cell r="BD226">
            <v>47202.815799999938</v>
          </cell>
          <cell r="BE226">
            <v>0</v>
          </cell>
          <cell r="BF226">
            <v>0</v>
          </cell>
          <cell r="BG226">
            <v>687915.44</v>
          </cell>
          <cell r="BH226">
            <v>358.09</v>
          </cell>
          <cell r="BI226">
            <v>358.09</v>
          </cell>
          <cell r="BJ226">
            <v>41</v>
          </cell>
          <cell r="BK226">
            <v>0</v>
          </cell>
          <cell r="BL226">
            <v>0</v>
          </cell>
          <cell r="BM226">
            <v>0</v>
          </cell>
          <cell r="BN226">
            <v>0</v>
          </cell>
          <cell r="BO226">
            <v>687915.44</v>
          </cell>
          <cell r="BP226">
            <v>11458.98</v>
          </cell>
          <cell r="BQ226">
            <v>11458.98</v>
          </cell>
          <cell r="BR226">
            <v>41</v>
          </cell>
          <cell r="BS226">
            <v>87915.439999999944</v>
          </cell>
          <cell r="BT226">
            <v>11458.98</v>
          </cell>
          <cell r="BU226">
            <v>0</v>
          </cell>
          <cell r="BV226">
            <v>0</v>
          </cell>
          <cell r="BW226">
            <v>687915.44</v>
          </cell>
          <cell r="BX226">
            <v>22559.86</v>
          </cell>
          <cell r="BY226">
            <v>22559.86</v>
          </cell>
          <cell r="BZ226">
            <v>41</v>
          </cell>
          <cell r="CA226">
            <v>87915.439999999944</v>
          </cell>
          <cell r="CB226">
            <v>22559.86</v>
          </cell>
          <cell r="CC226">
            <v>0</v>
          </cell>
          <cell r="CD226">
            <v>0</v>
          </cell>
          <cell r="CE226">
            <v>687915.44</v>
          </cell>
          <cell r="CF226">
            <v>33302.65</v>
          </cell>
          <cell r="CG226">
            <v>33302.65</v>
          </cell>
          <cell r="CH226">
            <v>41</v>
          </cell>
          <cell r="CI226">
            <v>87915.439999999944</v>
          </cell>
          <cell r="CJ226">
            <v>33302.65</v>
          </cell>
          <cell r="CK226">
            <v>0</v>
          </cell>
          <cell r="CL226">
            <v>0</v>
          </cell>
          <cell r="CM226">
            <v>687915.44</v>
          </cell>
          <cell r="CN226">
            <v>44403.53</v>
          </cell>
          <cell r="CO226">
            <v>41274.926399999997</v>
          </cell>
          <cell r="CP226">
            <v>41</v>
          </cell>
          <cell r="CQ226">
            <v>87915.439999999944</v>
          </cell>
          <cell r="CR226">
            <v>41274.926399999997</v>
          </cell>
          <cell r="CS226">
            <v>0</v>
          </cell>
          <cell r="CT226">
            <v>0</v>
          </cell>
          <cell r="CU226">
            <v>687915.44</v>
          </cell>
          <cell r="CV226">
            <v>55146.32</v>
          </cell>
          <cell r="CW226">
            <v>41274.926399999997</v>
          </cell>
          <cell r="CX226">
            <v>41</v>
          </cell>
          <cell r="CY226">
            <v>87915.439999999944</v>
          </cell>
          <cell r="CZ226">
            <v>41274.926399999997</v>
          </cell>
          <cell r="DA226">
            <v>0</v>
          </cell>
          <cell r="DB226">
            <v>0</v>
          </cell>
          <cell r="DC226">
            <v>687915.44</v>
          </cell>
          <cell r="DD226">
            <v>66247.199999999997</v>
          </cell>
          <cell r="DE226">
            <v>41274.926399999997</v>
          </cell>
          <cell r="DF226">
            <v>41</v>
          </cell>
          <cell r="DG226">
            <v>87915.439999999944</v>
          </cell>
          <cell r="DH226">
            <v>41274.926399999997</v>
          </cell>
          <cell r="DI226">
            <v>0</v>
          </cell>
          <cell r="DJ226">
            <v>0</v>
          </cell>
          <cell r="DK226">
            <v>15503</v>
          </cell>
          <cell r="DL226" t="str">
            <v>จ.นนทบุรี</v>
          </cell>
          <cell r="DM226" t="str">
            <v>คดีดำ 2953/42</v>
          </cell>
          <cell r="DN226" t="str">
            <v>พพ.24/04/44</v>
          </cell>
          <cell r="DO226" t="str">
            <v>คดีแดง 1081/44</v>
          </cell>
          <cell r="DP226">
            <v>16266</v>
          </cell>
          <cell r="DQ226">
            <v>16887</v>
          </cell>
          <cell r="DR226" t="str">
            <v>จ.นนทบุรี,ปทุม</v>
          </cell>
          <cell r="DS226">
            <v>1253000</v>
          </cell>
          <cell r="DT226">
            <v>17480</v>
          </cell>
          <cell r="DU226">
            <v>1340000</v>
          </cell>
          <cell r="DV226" t="str">
            <v>*</v>
          </cell>
          <cell r="DW226" t="str">
            <v>*</v>
          </cell>
          <cell r="DX226" t="str">
            <v>N</v>
          </cell>
          <cell r="DY226" t="str">
            <v>ชั้นบังคับคดี</v>
          </cell>
          <cell r="DZ226" t="str">
            <v>ขายที่ นนฯ ได้ 0.60 ลบ. เหลือที่ปทุม</v>
          </cell>
          <cell r="EA226" t="str">
            <v>รอประกาศขายครั้งที่ 1 (ที่ปทุมฯ)</v>
          </cell>
          <cell r="EB226" t="str">
            <v>ชั้นบังคับคดี</v>
          </cell>
          <cell r="ED226" t="str">
            <v xml:space="preserve">รอประกาศขายครั้งที่ 1 </v>
          </cell>
          <cell r="EE226" t="str">
            <v>ชั้นบังคับคดี</v>
          </cell>
          <cell r="EG226" t="str">
            <v xml:space="preserve">รอประกาศขายครั้งที่ 1 </v>
          </cell>
          <cell r="EH226" t="str">
            <v>ชั้นบังคับคดี</v>
          </cell>
          <cell r="EJ226" t="str">
            <v>รอประกาศขายครั้งที่ 1 (ขายแปลงที่ นนฯ ได้แล้ว)</v>
          </cell>
          <cell r="EK226" t="str">
            <v>ชั้นบังคับคดี</v>
          </cell>
          <cell r="EM226" t="str">
            <v>รอประกาศขายครั้งที่ 1 (ขายแปลงที่ นนฯ ได้แล้ว)</v>
          </cell>
          <cell r="EN226" t="str">
            <v>ชั้นบังคับคดี</v>
          </cell>
          <cell r="EP226" t="str">
            <v>รอประกาศขายครั้งที่ 1 (ขายแปลงที่ นนฯ ได้แล้ว)/ มีหมายให้ไปรับเงิน 567,326.-บ.</v>
          </cell>
          <cell r="EQ226" t="str">
            <v>ชั้นบังคับคดี</v>
          </cell>
          <cell r="ER226" t="str">
            <v>ให้ไปรับเงิน ที่ สนง.นนทบุรี</v>
          </cell>
          <cell r="ES226" t="str">
            <v>รอประกาศขายครั้งที่ 1 (ขายแปลงที่ นนฯ ได้แล้ว)/ มีหมายให้ไปรับเงิน 567,326.-บ.</v>
          </cell>
          <cell r="ET226" t="str">
            <v>ชั้นบังคับคดี</v>
          </cell>
          <cell r="EV226" t="str">
            <v>รอประกาศขายครั้งที่ 1 (ขายแปลงที่ นนฯ ได้แล้ว)/ มีหมายให้ไปรับเงิน 567,326.-บ.</v>
          </cell>
          <cell r="EW226" t="str">
            <v>ชั้นบังคับคดี</v>
          </cell>
          <cell r="EY226" t="str">
            <v>รอประกาศขายครั้งที่ 1 (ขายแปลงที่ นนฯ ได้แล้ว)/ มีหมายให้ไปรับเงิน 567,326.-บ.</v>
          </cell>
          <cell r="EZ226" t="str">
            <v>ชั้นบังคับคดี</v>
          </cell>
          <cell r="FA226" t="str">
            <v>มีประกาศนัดขายที่ ปทุมฯ</v>
          </cell>
          <cell r="FB226" t="str">
            <v>นัดขาย 19 ต.ค.47, 9 พ.ย.47, 30 พ.ย.47, 21 ธ.ค.47</v>
          </cell>
          <cell r="FC226" t="str">
            <v>ชั้นบังคับคดี</v>
          </cell>
          <cell r="FD226" t="str">
            <v>ดูแล/ผู้เสนอราคา /บริษัทค้าน</v>
          </cell>
          <cell r="FE226" t="str">
            <v>นัดขาย 19 ต.ค.47, 9 พ.ย.47, 30 พ.ย.47, 21 ธ.ค.47</v>
          </cell>
          <cell r="FF226" t="str">
            <v>ชั้นทรัพย์สินขาย</v>
          </cell>
          <cell r="FG226" t="str">
            <v>บุคคลภายนอกซื้อได้ที่ 0.74 ลบ.</v>
          </cell>
          <cell r="FH226" t="str">
            <v>มีบุคคลถายนอกซื้อได้เมื่อ 9 พ.ย.47 ที่ราคา 0.74 ลบ.</v>
          </cell>
          <cell r="FI226" t="str">
            <v>ชั้นทรัพย์สินขาย</v>
          </cell>
          <cell r="FJ226" t="str">
            <v>บุคคลภายนอกซื้อได้ที่ 0.74 ลบ.</v>
          </cell>
          <cell r="FK226" t="str">
            <v>มีบุคคลถายนอกซื้อได้เมื่อ 9 พ.ย.47 ที่ราคา 0.74 ลบ.</v>
          </cell>
        </row>
        <row r="227">
          <cell r="B227" t="str">
            <v>001-00000703-7</v>
          </cell>
          <cell r="C227" t="str">
            <v>h</v>
          </cell>
          <cell r="D227" t="str">
            <v xml:space="preserve">นาง วันเพ็ญ ชาญศิริวัฒน์ </v>
          </cell>
          <cell r="E227" t="str">
            <v>ชั้นทรัพย์สินซื้อ , ขาย</v>
          </cell>
          <cell r="F227">
            <v>100</v>
          </cell>
          <cell r="H227">
            <v>33891</v>
          </cell>
          <cell r="I227">
            <v>1309000</v>
          </cell>
          <cell r="J227">
            <v>785400</v>
          </cell>
          <cell r="K227">
            <v>767715</v>
          </cell>
          <cell r="L227">
            <v>1415766.32</v>
          </cell>
          <cell r="M227">
            <v>49901.474999999999</v>
          </cell>
          <cell r="N227">
            <v>116</v>
          </cell>
          <cell r="O227">
            <v>0</v>
          </cell>
          <cell r="P227">
            <v>32216.474999999999</v>
          </cell>
          <cell r="Q227">
            <v>0</v>
          </cell>
          <cell r="R227">
            <v>0</v>
          </cell>
          <cell r="S227">
            <v>767715</v>
          </cell>
          <cell r="T227">
            <v>1428154.93</v>
          </cell>
          <cell r="U227">
            <v>49901.474999999999</v>
          </cell>
          <cell r="V227">
            <v>117</v>
          </cell>
          <cell r="W227">
            <v>0</v>
          </cell>
          <cell r="X227">
            <v>32216.474999999999</v>
          </cell>
          <cell r="Y227">
            <v>0</v>
          </cell>
          <cell r="Z227">
            <v>0</v>
          </cell>
          <cell r="AA227">
            <v>767715</v>
          </cell>
          <cell r="AB227">
            <v>1439744.27</v>
          </cell>
          <cell r="AC227">
            <v>49901.474999999999</v>
          </cell>
          <cell r="AD227">
            <v>104</v>
          </cell>
          <cell r="AE227">
            <v>0</v>
          </cell>
          <cell r="AF227">
            <v>32216.474999999999</v>
          </cell>
          <cell r="AG227">
            <v>0</v>
          </cell>
          <cell r="AH227">
            <v>0</v>
          </cell>
          <cell r="AI227">
            <v>767715</v>
          </cell>
          <cell r="AJ227">
            <v>1452132.88</v>
          </cell>
          <cell r="AK227">
            <v>49901.474999999999</v>
          </cell>
          <cell r="AL227">
            <v>119</v>
          </cell>
          <cell r="AM227">
            <v>0</v>
          </cell>
          <cell r="AN227">
            <v>32216.474999999999</v>
          </cell>
          <cell r="AO227">
            <v>0</v>
          </cell>
          <cell r="AP227">
            <v>0</v>
          </cell>
          <cell r="AQ227">
            <v>767715</v>
          </cell>
          <cell r="AR227">
            <v>1464121.85</v>
          </cell>
          <cell r="AS227">
            <v>49901.474999999999</v>
          </cell>
          <cell r="AT227">
            <v>104</v>
          </cell>
          <cell r="AU227">
            <v>0</v>
          </cell>
          <cell r="AV227">
            <v>32216.474999999999</v>
          </cell>
          <cell r="AW227">
            <v>0</v>
          </cell>
          <cell r="AX227">
            <v>0</v>
          </cell>
          <cell r="AY227">
            <v>767715</v>
          </cell>
          <cell r="AZ227">
            <v>1476510.46</v>
          </cell>
          <cell r="BA227">
            <v>49901.474999999999</v>
          </cell>
          <cell r="BB227">
            <v>104</v>
          </cell>
          <cell r="BC227">
            <v>0</v>
          </cell>
          <cell r="BD227">
            <v>32216.474999999999</v>
          </cell>
          <cell r="BE227">
            <v>0</v>
          </cell>
          <cell r="BF227">
            <v>0</v>
          </cell>
          <cell r="BG227">
            <v>767715</v>
          </cell>
          <cell r="BH227">
            <v>1488499.43</v>
          </cell>
          <cell r="BI227">
            <v>49901.474999999999</v>
          </cell>
          <cell r="BJ227">
            <v>104</v>
          </cell>
          <cell r="BK227">
            <v>0</v>
          </cell>
          <cell r="BL227">
            <v>32216.474999999999</v>
          </cell>
          <cell r="BM227">
            <v>0</v>
          </cell>
          <cell r="BN227">
            <v>0</v>
          </cell>
          <cell r="BO227">
            <v>767715</v>
          </cell>
          <cell r="BP227">
            <v>1500888.04</v>
          </cell>
          <cell r="BQ227">
            <v>49901.474999999999</v>
          </cell>
          <cell r="BR227">
            <v>104</v>
          </cell>
          <cell r="BS227">
            <v>0</v>
          </cell>
          <cell r="BT227">
            <v>32216.474999999999</v>
          </cell>
          <cell r="BU227">
            <v>0</v>
          </cell>
          <cell r="BV227">
            <v>0</v>
          </cell>
          <cell r="BW227">
            <v>767715</v>
          </cell>
          <cell r="BX227">
            <v>1513276.64</v>
          </cell>
          <cell r="BY227">
            <v>49901.474999999999</v>
          </cell>
          <cell r="BZ227">
            <v>104</v>
          </cell>
          <cell r="CA227">
            <v>0</v>
          </cell>
          <cell r="CB227">
            <v>32216.474999999999</v>
          </cell>
          <cell r="CC227">
            <v>0</v>
          </cell>
          <cell r="CD227">
            <v>0</v>
          </cell>
          <cell r="CE227">
            <v>767715</v>
          </cell>
          <cell r="CF227">
            <v>1525265.62</v>
          </cell>
          <cell r="CG227">
            <v>49901.474999999999</v>
          </cell>
          <cell r="CH227">
            <v>104</v>
          </cell>
          <cell r="CI227">
            <v>0</v>
          </cell>
          <cell r="CJ227">
            <v>32216.474999999999</v>
          </cell>
          <cell r="CK227">
            <v>0</v>
          </cell>
          <cell r="CL227">
            <v>0</v>
          </cell>
          <cell r="CM227">
            <v>767715</v>
          </cell>
          <cell r="CN227">
            <v>1537654.22</v>
          </cell>
          <cell r="CO227">
            <v>49901.474999999999</v>
          </cell>
          <cell r="CP227">
            <v>104</v>
          </cell>
          <cell r="CQ227">
            <v>0</v>
          </cell>
          <cell r="CR227">
            <v>32216.474999999999</v>
          </cell>
          <cell r="CS227">
            <v>0</v>
          </cell>
          <cell r="CT227">
            <v>0</v>
          </cell>
          <cell r="CU227">
            <v>767715</v>
          </cell>
          <cell r="CV227">
            <v>1549643.2</v>
          </cell>
          <cell r="CW227">
            <v>49901.474999999999</v>
          </cell>
          <cell r="CX227">
            <v>104</v>
          </cell>
          <cell r="CY227">
            <v>0</v>
          </cell>
          <cell r="CZ227">
            <v>32216.474999999999</v>
          </cell>
          <cell r="DA227">
            <v>0</v>
          </cell>
          <cell r="DB227">
            <v>0</v>
          </cell>
          <cell r="DC227">
            <v>767715</v>
          </cell>
          <cell r="DD227">
            <v>1562031.8</v>
          </cell>
          <cell r="DE227">
            <v>49901.474999999999</v>
          </cell>
          <cell r="DF227">
            <v>104</v>
          </cell>
          <cell r="DG227">
            <v>0</v>
          </cell>
          <cell r="DH227">
            <v>32216.474999999999</v>
          </cell>
          <cell r="DI227">
            <v>0</v>
          </cell>
          <cell r="DJ227">
            <v>0</v>
          </cell>
          <cell r="DK227">
            <v>14093</v>
          </cell>
          <cell r="DL227" t="str">
            <v>แพ่ง'ใต้</v>
          </cell>
          <cell r="DM227" t="str">
            <v>คดีดำ 13850/38</v>
          </cell>
          <cell r="DN227" t="str">
            <v>พพ.06/06/39</v>
          </cell>
          <cell r="DO227" t="str">
            <v>คดีแดง 8905/39</v>
          </cell>
          <cell r="DP227">
            <v>14525</v>
          </cell>
          <cell r="DQ227">
            <v>14921</v>
          </cell>
          <cell r="DR227" t="str">
            <v>จ.ชลบุรี</v>
          </cell>
          <cell r="DS227">
            <v>1200000</v>
          </cell>
          <cell r="DT227" t="str">
            <v xml:space="preserve"> 21/01/47</v>
          </cell>
          <cell r="DU227">
            <v>890000</v>
          </cell>
          <cell r="DV227" t="str">
            <v>*</v>
          </cell>
          <cell r="DW227" t="str">
            <v>*</v>
          </cell>
          <cell r="DX227" t="str">
            <v>N</v>
          </cell>
          <cell r="DY227" t="str">
            <v>ชั้นบังคับคดี</v>
          </cell>
          <cell r="EA227" t="str">
            <v>รอประกาศขายครั้งที่ 1 (แถลงเร่งให้ขายแล้ว)</v>
          </cell>
          <cell r="EB227" t="str">
            <v>ชั้นทรัพย์สินขาย</v>
          </cell>
          <cell r="EC227" t="str">
            <v xml:space="preserve">มีบุคคลภายนอกซื้อได้ </v>
          </cell>
          <cell r="ED227" t="str">
            <v>บุคคลภายนอกซื้อได้ ที่ 0.89 ลบ.</v>
          </cell>
          <cell r="EE227" t="str">
            <v>ชั้นทรัพย์สินขาย</v>
          </cell>
          <cell r="EF227" t="str">
            <v xml:space="preserve">มีบุคคลภายนอกซื้อได้ </v>
          </cell>
          <cell r="EG227" t="str">
            <v>บุคคลภายนอกซื้อได้ ที่ 0.89 ลบ.</v>
          </cell>
          <cell r="EH227" t="str">
            <v>ชั้นทรัพย์สินขาย</v>
          </cell>
          <cell r="EI227" t="str">
            <v xml:space="preserve"> </v>
          </cell>
          <cell r="EJ227" t="str">
            <v>บุคคลภายนอกซื้อได้ ที่ 0.89 ลบ.</v>
          </cell>
          <cell r="EK227" t="str">
            <v>ชั้นทรัพย์สินขาย</v>
          </cell>
          <cell r="EL227" t="str">
            <v xml:space="preserve"> </v>
          </cell>
          <cell r="EM227" t="str">
            <v>บุคคลภายนอกซื้อได้ ที่ 0.89 ลบ.</v>
          </cell>
          <cell r="EN227" t="str">
            <v>ชั้นทรัพย์สินขาย</v>
          </cell>
          <cell r="EO227" t="str">
            <v xml:space="preserve"> </v>
          </cell>
          <cell r="EP227" t="str">
            <v>บุคคลภายนอกซื้อได้ ที่ 0.89 ลบ.</v>
          </cell>
          <cell r="EQ227" t="str">
            <v>ชั้นทรัพย์สินขาย</v>
          </cell>
          <cell r="ER227" t="str">
            <v xml:space="preserve"> </v>
          </cell>
          <cell r="ES227" t="str">
            <v>บุคคลภายนอกซื้อได้ ที่ 0.89 ลบ./ลูกหนี้ร้องขอเพิกถอน</v>
          </cell>
          <cell r="ET227" t="str">
            <v>ชั้นทรัพย์สินขาย</v>
          </cell>
          <cell r="EV227" t="str">
            <v>บุคคลภายนอกซื้อได้ ที่ 0.89 ลบ./ลูกหนี้ร้องขอเพิกถอน</v>
          </cell>
          <cell r="EW227" t="str">
            <v>ชั้นทรัพย์สินขาย</v>
          </cell>
          <cell r="EY227" t="str">
            <v>บุคคลภายนอกซื้อได้ ที่ 0.89 ลบ./ลูกหนี้ร้องขอเพิกถอน</v>
          </cell>
          <cell r="EZ227" t="str">
            <v>ชั้นทรัพย์สินขาย</v>
          </cell>
          <cell r="FB227" t="str">
            <v>บุคคลภายนอกซื้อได้ ที่ 0.89 ลบ./ลูกหนี้ร้องขอเพิกถอน</v>
          </cell>
          <cell r="FC227" t="str">
            <v>ชั้นทรัพย์สินขาย</v>
          </cell>
          <cell r="FE227" t="str">
            <v>บุคคลภายนอกซื้อได้ ที่ 0.89 ลบ./ลูกหนี้ร้องขอเพิกถอน</v>
          </cell>
          <cell r="FF227" t="str">
            <v>ชั้นทรัพย์สินขาย</v>
          </cell>
          <cell r="FH227" t="str">
            <v>บุคคลภายนอกซื้อได้ ที่ 0.89 ลบ./ลูกหนี้ร้องขอเพิกถอน</v>
          </cell>
          <cell r="FI227" t="str">
            <v>ชั้นทรัพย์สินขาย</v>
          </cell>
          <cell r="FK227" t="str">
            <v>บุคคลภายนอกซื้อได้ ที่ 0.89 ลบ./ลูกหนี้ร้องขอเพิกถอน</v>
          </cell>
        </row>
        <row r="228">
          <cell r="B228" t="str">
            <v>001-00000108-2</v>
          </cell>
          <cell r="C228" t="str">
            <v>h</v>
          </cell>
          <cell r="D228" t="str">
            <v xml:space="preserve">นางสาว เสาวลักษณ์ ศิริศักดิพร </v>
          </cell>
          <cell r="E228" t="str">
            <v>ชั้นทรัพย์สินซื้อ , ขาย</v>
          </cell>
          <cell r="F228">
            <v>300</v>
          </cell>
          <cell r="H228">
            <v>35033</v>
          </cell>
          <cell r="I228">
            <v>2541800</v>
          </cell>
          <cell r="J228">
            <v>1525080</v>
          </cell>
          <cell r="K228">
            <v>1314122.3400000001</v>
          </cell>
          <cell r="L228">
            <v>1608035.5</v>
          </cell>
          <cell r="M228">
            <v>78847.340400000016</v>
          </cell>
          <cell r="N228">
            <v>73</v>
          </cell>
          <cell r="O228">
            <v>0</v>
          </cell>
          <cell r="P228">
            <v>0</v>
          </cell>
          <cell r="Q228">
            <v>0</v>
          </cell>
          <cell r="R228">
            <v>0</v>
          </cell>
          <cell r="S228">
            <v>1314122.3400000001</v>
          </cell>
          <cell r="T228">
            <v>1629241.47</v>
          </cell>
          <cell r="U228">
            <v>78847.340400000016</v>
          </cell>
          <cell r="V228">
            <v>74</v>
          </cell>
          <cell r="W228">
            <v>0</v>
          </cell>
          <cell r="X228">
            <v>0</v>
          </cell>
          <cell r="Y228">
            <v>0</v>
          </cell>
          <cell r="Z228">
            <v>0</v>
          </cell>
          <cell r="AA228">
            <v>1314122.3400000001</v>
          </cell>
          <cell r="AB228">
            <v>1649079.32</v>
          </cell>
          <cell r="AC228">
            <v>78847.340400000016</v>
          </cell>
          <cell r="AD228">
            <v>75</v>
          </cell>
          <cell r="AE228">
            <v>0</v>
          </cell>
          <cell r="AF228">
            <v>0</v>
          </cell>
          <cell r="AG228">
            <v>0</v>
          </cell>
          <cell r="AH228">
            <v>0</v>
          </cell>
          <cell r="AI228">
            <v>1314122.3400000001</v>
          </cell>
          <cell r="AJ228">
            <v>1670285.29</v>
          </cell>
          <cell r="AK228">
            <v>78847.340400000016</v>
          </cell>
          <cell r="AL228">
            <v>76</v>
          </cell>
          <cell r="AM228">
            <v>0</v>
          </cell>
          <cell r="AN228">
            <v>0</v>
          </cell>
          <cell r="AO228">
            <v>0</v>
          </cell>
          <cell r="AP228">
            <v>0</v>
          </cell>
          <cell r="AQ228">
            <v>1314122.3400000001</v>
          </cell>
          <cell r="AR228">
            <v>1690807.2</v>
          </cell>
          <cell r="AS228">
            <v>78847.340400000016</v>
          </cell>
          <cell r="AT228">
            <v>77</v>
          </cell>
          <cell r="AU228">
            <v>0</v>
          </cell>
          <cell r="AV228">
            <v>0</v>
          </cell>
          <cell r="AW228">
            <v>0</v>
          </cell>
          <cell r="AX228">
            <v>0</v>
          </cell>
          <cell r="AY228">
            <v>1314122.3400000001</v>
          </cell>
          <cell r="AZ228">
            <v>1712013.17</v>
          </cell>
          <cell r="BA228">
            <v>78847.340400000016</v>
          </cell>
          <cell r="BB228">
            <v>78</v>
          </cell>
          <cell r="BC228">
            <v>0</v>
          </cell>
          <cell r="BD228">
            <v>0</v>
          </cell>
          <cell r="BE228">
            <v>0</v>
          </cell>
          <cell r="BF228">
            <v>0</v>
          </cell>
          <cell r="BG228">
            <v>1314122.3400000001</v>
          </cell>
          <cell r="BH228">
            <v>1732535.08</v>
          </cell>
          <cell r="BI228">
            <v>78847.340400000016</v>
          </cell>
          <cell r="BJ228">
            <v>79</v>
          </cell>
          <cell r="BK228">
            <v>0</v>
          </cell>
          <cell r="BL228">
            <v>0</v>
          </cell>
          <cell r="BM228">
            <v>0</v>
          </cell>
          <cell r="BN228">
            <v>0</v>
          </cell>
          <cell r="BO228">
            <v>1314122.3400000001</v>
          </cell>
          <cell r="BP228">
            <v>1753741.05</v>
          </cell>
          <cell r="BQ228">
            <v>78847.340400000016</v>
          </cell>
          <cell r="BR228">
            <v>80</v>
          </cell>
          <cell r="BS228">
            <v>0</v>
          </cell>
          <cell r="BT228">
            <v>0</v>
          </cell>
          <cell r="BU228">
            <v>0</v>
          </cell>
          <cell r="BV228">
            <v>0</v>
          </cell>
          <cell r="BW228">
            <v>1314122.3400000001</v>
          </cell>
          <cell r="BX228">
            <v>1774947.02</v>
          </cell>
          <cell r="BY228">
            <v>78847.340400000016</v>
          </cell>
          <cell r="BZ228">
            <v>81</v>
          </cell>
          <cell r="CA228">
            <v>0</v>
          </cell>
          <cell r="CB228">
            <v>0</v>
          </cell>
          <cell r="CC228">
            <v>0</v>
          </cell>
          <cell r="CD228">
            <v>0</v>
          </cell>
          <cell r="CE228">
            <v>1314122.3400000001</v>
          </cell>
          <cell r="CF228">
            <v>1795468.93</v>
          </cell>
          <cell r="CG228">
            <v>78847.340400000016</v>
          </cell>
          <cell r="CH228">
            <v>82</v>
          </cell>
          <cell r="CI228">
            <v>0</v>
          </cell>
          <cell r="CJ228">
            <v>0</v>
          </cell>
          <cell r="CK228">
            <v>0</v>
          </cell>
          <cell r="CL228">
            <v>0</v>
          </cell>
          <cell r="CM228">
            <v>1314122.3400000001</v>
          </cell>
          <cell r="CN228">
            <v>1816674.9</v>
          </cell>
          <cell r="CO228">
            <v>78847.340400000016</v>
          </cell>
          <cell r="CP228">
            <v>82</v>
          </cell>
          <cell r="CQ228">
            <v>0</v>
          </cell>
          <cell r="CR228">
            <v>0</v>
          </cell>
          <cell r="CS228">
            <v>0</v>
          </cell>
          <cell r="CT228">
            <v>0</v>
          </cell>
          <cell r="CU228">
            <v>1314122.3400000001</v>
          </cell>
          <cell r="CV228">
            <v>1837196.81</v>
          </cell>
          <cell r="CW228">
            <v>78847.340400000016</v>
          </cell>
          <cell r="CX228">
            <v>84</v>
          </cell>
          <cell r="CY228">
            <v>0</v>
          </cell>
          <cell r="CZ228">
            <v>0</v>
          </cell>
          <cell r="DA228">
            <v>0</v>
          </cell>
          <cell r="DB228">
            <v>0</v>
          </cell>
          <cell r="DC228">
            <v>1314122.3400000001</v>
          </cell>
          <cell r="DD228">
            <v>1858402.78</v>
          </cell>
          <cell r="DE228">
            <v>78847.340400000016</v>
          </cell>
          <cell r="DF228">
            <v>85</v>
          </cell>
          <cell r="DG228">
            <v>0</v>
          </cell>
          <cell r="DH228">
            <v>0</v>
          </cell>
          <cell r="DI228">
            <v>0</v>
          </cell>
          <cell r="DJ228">
            <v>0</v>
          </cell>
          <cell r="DK228">
            <v>15243</v>
          </cell>
          <cell r="DL228" t="str">
            <v>แพ่ง</v>
          </cell>
          <cell r="DM228" t="str">
            <v>คดีดำ 14919/41</v>
          </cell>
          <cell r="DN228" t="str">
            <v>พพ.4/3/42</v>
          </cell>
          <cell r="DO228" t="str">
            <v>คดีแดง 2555/42</v>
          </cell>
          <cell r="DP228">
            <v>16705</v>
          </cell>
          <cell r="DQ228">
            <v>16930</v>
          </cell>
          <cell r="DR228" t="str">
            <v>กรมฯ</v>
          </cell>
          <cell r="DS228">
            <v>1843920</v>
          </cell>
          <cell r="DT228">
            <v>17435</v>
          </cell>
          <cell r="DU228">
            <v>2850000</v>
          </cell>
          <cell r="DV228" t="str">
            <v>*</v>
          </cell>
          <cell r="DW228" t="str">
            <v>*</v>
          </cell>
          <cell r="DX228" t="str">
            <v>N</v>
          </cell>
          <cell r="DY228" t="str">
            <v>ชั้นบังคับคดี</v>
          </cell>
          <cell r="EA228" t="str">
            <v>รอประกาศขายครั้งที่ 1</v>
          </cell>
          <cell r="EB228" t="str">
            <v>ชั้นบังคับคดี</v>
          </cell>
          <cell r="ED228" t="str">
            <v>รอประกาศขายครั้งที่ 1</v>
          </cell>
          <cell r="EE228" t="str">
            <v>ชั้นบังคับคดี</v>
          </cell>
          <cell r="EG228" t="str">
            <v>รอประกาศขายครั้งที่ 1</v>
          </cell>
          <cell r="EH228" t="str">
            <v>ชั้นบังคับคดี</v>
          </cell>
          <cell r="EJ228" t="str">
            <v>รอประกาศขายครั้งที่ 1</v>
          </cell>
          <cell r="EK228" t="str">
            <v>ชั้นบังคับคดี</v>
          </cell>
          <cell r="EM228" t="str">
            <v>รอประกาศขายครั้งที่ 1</v>
          </cell>
          <cell r="EN228" t="str">
            <v>ชั้นบังคับคดี</v>
          </cell>
          <cell r="EP228" t="str">
            <v>รอประกาศขายครั้งที่ 1</v>
          </cell>
          <cell r="EQ228" t="str">
            <v>ชั้นบังคับคดี</v>
          </cell>
          <cell r="ES228" t="str">
            <v>รอประกาศขายครั้งที่ 1</v>
          </cell>
          <cell r="ET228" t="str">
            <v>ชั้นบังคับคดี</v>
          </cell>
          <cell r="EV228" t="str">
            <v>นัดขาย 14 ส.ค.47, 11 ก.ย.47, 18 ก.ย.47, 25 ก.ย.47</v>
          </cell>
          <cell r="EW228" t="str">
            <v>ชั้นบังคับคดี</v>
          </cell>
          <cell r="EX228" t="str">
            <v>ขายครั้งที่ 1 ไม่มีผู้สนใจ</v>
          </cell>
          <cell r="EY228" t="str">
            <v>นัดขาย 14 ส.ค.47, 11 ก.ย.47, 18 ก.ย.47, 25 ก.ย.47</v>
          </cell>
          <cell r="EZ228" t="str">
            <v>ชั้นทรัพย์สินขาย</v>
          </cell>
          <cell r="FA228" t="str">
            <v>ขายได้ 2.85 ลบ.</v>
          </cell>
          <cell r="FB228" t="str">
            <v>มีบุคคลภายนอกซื้อได้เมื่อ 25 ก.ย.47 ที่ราคา 2.85 ลบ.</v>
          </cell>
          <cell r="FC228" t="str">
            <v>ชั้นทรัพย์สินขาย</v>
          </cell>
          <cell r="FE228" t="str">
            <v>มีบุคคลภายนอกซื้อได้เมื่อ 25 ก.ย.47 ที่ราคา 2.85 ลบ.</v>
          </cell>
          <cell r="FF228" t="str">
            <v>ชั้นทรัพย์สินขาย</v>
          </cell>
          <cell r="FH228" t="str">
            <v>มีบุคคลภายนอกซื้อได้เมื่อ 25 ก.ย.47 ที่ราคา 2.85 ลบ.</v>
          </cell>
          <cell r="FI228" t="str">
            <v>ชั้นทรัพย์สินขาย</v>
          </cell>
          <cell r="FK228" t="str">
            <v>มีบุคคลภายนอกซื้อได้เมื่อ 25 ก.ย.47 ที่ราคา 2.85 ลบ.</v>
          </cell>
        </row>
        <row r="229">
          <cell r="B229" t="str">
            <v>001-00000759-1</v>
          </cell>
          <cell r="C229" t="str">
            <v>h</v>
          </cell>
          <cell r="D229" t="str">
            <v xml:space="preserve">นาย ชัยวุฒิ ปรียะพานิช </v>
          </cell>
          <cell r="E229" t="str">
            <v>ชั้นทรัพย์สินซื้อ , ขาย</v>
          </cell>
          <cell r="F229">
            <v>100</v>
          </cell>
          <cell r="H229">
            <v>34500</v>
          </cell>
          <cell r="I229">
            <v>3500000</v>
          </cell>
          <cell r="J229">
            <v>2100000</v>
          </cell>
          <cell r="K229">
            <v>2171385.9700000002</v>
          </cell>
          <cell r="L229">
            <v>852587.29</v>
          </cell>
          <cell r="M229">
            <v>119426.22835</v>
          </cell>
          <cell r="N229">
            <v>58</v>
          </cell>
          <cell r="O229">
            <v>71385.970000000205</v>
          </cell>
          <cell r="P229">
            <v>119426.22834999999</v>
          </cell>
          <cell r="Q229">
            <v>0</v>
          </cell>
          <cell r="R229">
            <v>0</v>
          </cell>
          <cell r="S229">
            <v>2171385.9700000002</v>
          </cell>
          <cell r="T229">
            <v>872873.39</v>
          </cell>
          <cell r="U229">
            <v>119426.22835</v>
          </cell>
          <cell r="V229">
            <v>59</v>
          </cell>
          <cell r="W229">
            <v>71385.970000000205</v>
          </cell>
          <cell r="X229">
            <v>119426.22834999999</v>
          </cell>
          <cell r="Y229">
            <v>0</v>
          </cell>
          <cell r="Z229">
            <v>0</v>
          </cell>
          <cell r="AA229">
            <v>2171385.9700000002</v>
          </cell>
          <cell r="AB229">
            <v>891850.71</v>
          </cell>
          <cell r="AC229">
            <v>119426.22835</v>
          </cell>
          <cell r="AD229">
            <v>60</v>
          </cell>
          <cell r="AE229">
            <v>71385.970000000205</v>
          </cell>
          <cell r="AF229">
            <v>119426.22834999999</v>
          </cell>
          <cell r="AG229">
            <v>0</v>
          </cell>
          <cell r="AH229">
            <v>0</v>
          </cell>
          <cell r="AI229">
            <v>2171385.9700000002</v>
          </cell>
          <cell r="AJ229">
            <v>912136.81</v>
          </cell>
          <cell r="AK229">
            <v>119426.22835</v>
          </cell>
          <cell r="AL229">
            <v>61</v>
          </cell>
          <cell r="AM229">
            <v>71385.970000000205</v>
          </cell>
          <cell r="AN229">
            <v>119426.22834999999</v>
          </cell>
          <cell r="AO229">
            <v>0</v>
          </cell>
          <cell r="AP229">
            <v>0</v>
          </cell>
          <cell r="AQ229">
            <v>2171385.9700000002</v>
          </cell>
          <cell r="AR229">
            <v>931768.52</v>
          </cell>
          <cell r="AS229">
            <v>119426.22835</v>
          </cell>
          <cell r="AT229">
            <v>62</v>
          </cell>
          <cell r="AU229">
            <v>71385.970000000205</v>
          </cell>
          <cell r="AV229">
            <v>119426.22834999999</v>
          </cell>
          <cell r="AW229">
            <v>0</v>
          </cell>
          <cell r="AX229">
            <v>0</v>
          </cell>
          <cell r="AY229">
            <v>2171385.9700000002</v>
          </cell>
          <cell r="AZ229">
            <v>952054.62</v>
          </cell>
          <cell r="BA229">
            <v>119426.22835</v>
          </cell>
          <cell r="BB229">
            <v>63</v>
          </cell>
          <cell r="BC229">
            <v>71385.970000000205</v>
          </cell>
          <cell r="BD229">
            <v>119426.22834999999</v>
          </cell>
          <cell r="BE229">
            <v>0</v>
          </cell>
          <cell r="BF229">
            <v>0</v>
          </cell>
          <cell r="BG229">
            <v>2171385.9700000002</v>
          </cell>
          <cell r="BH229">
            <v>971686.33</v>
          </cell>
          <cell r="BI229">
            <v>119426.22835</v>
          </cell>
          <cell r="BJ229">
            <v>64</v>
          </cell>
          <cell r="BK229">
            <v>71385.970000000205</v>
          </cell>
          <cell r="BL229">
            <v>119426.22834999999</v>
          </cell>
          <cell r="BM229">
            <v>0</v>
          </cell>
          <cell r="BN229">
            <v>0</v>
          </cell>
          <cell r="BO229">
            <v>2171385.9700000002</v>
          </cell>
          <cell r="BP229">
            <v>991972.42</v>
          </cell>
          <cell r="BQ229">
            <v>119426.22835</v>
          </cell>
          <cell r="BR229">
            <v>65</v>
          </cell>
          <cell r="BS229">
            <v>71385.970000000205</v>
          </cell>
          <cell r="BT229">
            <v>119426.22834999999</v>
          </cell>
          <cell r="BU229">
            <v>0</v>
          </cell>
          <cell r="BV229">
            <v>0</v>
          </cell>
          <cell r="BW229">
            <v>2171385.9700000002</v>
          </cell>
          <cell r="BX229">
            <v>1012258.52</v>
          </cell>
          <cell r="BY229">
            <v>119426.22835</v>
          </cell>
          <cell r="BZ229">
            <v>66</v>
          </cell>
          <cell r="CA229">
            <v>71385.970000000205</v>
          </cell>
          <cell r="CB229">
            <v>119426.22834999999</v>
          </cell>
          <cell r="CC229">
            <v>0</v>
          </cell>
          <cell r="CD229">
            <v>0</v>
          </cell>
          <cell r="CE229">
            <v>2171385.9700000002</v>
          </cell>
          <cell r="CF229">
            <v>1031890.23</v>
          </cell>
          <cell r="CG229">
            <v>119426.22835</v>
          </cell>
          <cell r="CH229">
            <v>67</v>
          </cell>
          <cell r="CI229">
            <v>71385.970000000205</v>
          </cell>
          <cell r="CJ229">
            <v>119426.22834999999</v>
          </cell>
          <cell r="CK229">
            <v>0</v>
          </cell>
          <cell r="CL229">
            <v>0</v>
          </cell>
          <cell r="CM229">
            <v>2171385.9700000002</v>
          </cell>
          <cell r="CN229">
            <v>1052176.33</v>
          </cell>
          <cell r="CO229">
            <v>119426.22835</v>
          </cell>
          <cell r="CP229">
            <v>67</v>
          </cell>
          <cell r="CQ229">
            <v>71385.970000000205</v>
          </cell>
          <cell r="CR229">
            <v>119426.22834999999</v>
          </cell>
          <cell r="CS229">
            <v>0</v>
          </cell>
          <cell r="CT229">
            <v>0</v>
          </cell>
          <cell r="CU229">
            <v>2171385.9700000002</v>
          </cell>
          <cell r="CV229">
            <v>1071808.04</v>
          </cell>
          <cell r="CW229">
            <v>119426.22835</v>
          </cell>
          <cell r="CX229">
            <v>69</v>
          </cell>
          <cell r="CY229">
            <v>71385.970000000205</v>
          </cell>
          <cell r="CZ229">
            <v>119426.22834999999</v>
          </cell>
          <cell r="DA229">
            <v>0</v>
          </cell>
          <cell r="DB229">
            <v>0</v>
          </cell>
          <cell r="DC229">
            <v>2171385.9700000002</v>
          </cell>
          <cell r="DD229">
            <v>1092094.1399999999</v>
          </cell>
          <cell r="DE229">
            <v>119426.22835</v>
          </cell>
          <cell r="DF229">
            <v>70</v>
          </cell>
          <cell r="DG229">
            <v>71385.970000000205</v>
          </cell>
          <cell r="DH229">
            <v>119426.22834999999</v>
          </cell>
          <cell r="DI229">
            <v>0</v>
          </cell>
          <cell r="DJ229">
            <v>0</v>
          </cell>
          <cell r="DK229">
            <v>15335</v>
          </cell>
          <cell r="DL229" t="str">
            <v>แพ่ง'ใต้</v>
          </cell>
          <cell r="DM229" t="str">
            <v>คดีดำ ย.7945/41</v>
          </cell>
          <cell r="DN229" t="str">
            <v>ทย.23/07/42</v>
          </cell>
          <cell r="DO229" t="str">
            <v>คดีแดง ย.3989/42</v>
          </cell>
          <cell r="DP229">
            <v>16795</v>
          </cell>
          <cell r="DQ229">
            <v>16962</v>
          </cell>
          <cell r="DR229" t="str">
            <v>กรมฯ</v>
          </cell>
          <cell r="DS229">
            <v>2498449</v>
          </cell>
          <cell r="DT229">
            <v>17342</v>
          </cell>
          <cell r="DU229">
            <v>2600000</v>
          </cell>
          <cell r="DV229" t="str">
            <v>*</v>
          </cell>
          <cell r="DW229" t="str">
            <v>*</v>
          </cell>
          <cell r="DX229" t="str">
            <v>N</v>
          </cell>
          <cell r="DY229" t="str">
            <v>ชั้นบังคับคดี</v>
          </cell>
          <cell r="EA229" t="str">
            <v>รอประกาศขายครั้งที่ 1</v>
          </cell>
          <cell r="EB229" t="str">
            <v>ชั้นบังคับคดี</v>
          </cell>
          <cell r="ED229" t="str">
            <v>รอประกาศขายครั้งที่ 1</v>
          </cell>
          <cell r="EE229" t="str">
            <v>ชั้นบังคับคดี</v>
          </cell>
          <cell r="EG229" t="str">
            <v>รอประกาศขายครั้งที่ 1</v>
          </cell>
          <cell r="EH229" t="str">
            <v>ชั้นบังคับคดี</v>
          </cell>
          <cell r="EJ229" t="str">
            <v>รอประกาศขายครั้งที่ 1</v>
          </cell>
          <cell r="EK229" t="str">
            <v>ชั้นบังคับคดี</v>
          </cell>
          <cell r="EM229" t="str">
            <v>รอประกาศขายครั้งที่ 1</v>
          </cell>
          <cell r="EN229" t="str">
            <v>ชั้นบังคับคดี</v>
          </cell>
          <cell r="EP229" t="str">
            <v>รอประกาศขายครั้งที่ 1</v>
          </cell>
          <cell r="EQ229" t="str">
            <v>ชั้นทรัพย์สินขาย</v>
          </cell>
          <cell r="ER229" t="str">
            <v>มีบุคคลภายนอกซื้อ ที่ 2.60 ลบ.</v>
          </cell>
          <cell r="ES229" t="str">
            <v>มีบุคคลภายนอกซื้อได้เมื่อ 24 มิ.ย.47 ที่ราคา 2.60 ลบ.</v>
          </cell>
          <cell r="ET229" t="str">
            <v>ชั้นทรัพย์สินขาย</v>
          </cell>
          <cell r="EV229" t="str">
            <v>มีบุคคลภายนอกซื้อได้เมื่อ 24 มิ.ย.47 ที่ราคา 2.60 ลบ.</v>
          </cell>
          <cell r="EW229" t="str">
            <v>ชั้นทรัพย์สินขาย</v>
          </cell>
          <cell r="EY229" t="str">
            <v>มีบุคคลภายนอกซื้อได้เมื่อ 24 มิ.ย.47 ที่ราคา 2.60 ลบ.</v>
          </cell>
          <cell r="EZ229" t="str">
            <v>ชั้นทรัพย์สินขาย</v>
          </cell>
          <cell r="FB229" t="str">
            <v>มีบุคคลภายนอกซื้อได้เมื่อ 24 มิ.ย.47 ที่ราคา 2.60 ลบ.</v>
          </cell>
          <cell r="FC229" t="str">
            <v>ชั้นทรัพย์สินขาย</v>
          </cell>
          <cell r="FE229" t="str">
            <v>มีบุคคลภายนอกซื้อได้เมื่อ 24 มิ.ย.47 ที่ราคา 2.60 ลบ.</v>
          </cell>
          <cell r="FF229" t="str">
            <v>ชั้นทรัพย์สินขาย</v>
          </cell>
          <cell r="FH229" t="str">
            <v>มีบุคคลภายนอกซื้อได้เมื่อ 24 มิ.ย.47 ที่ราคา 2.60 ลบ.</v>
          </cell>
          <cell r="FI229" t="str">
            <v>ชั้นทรัพย์สินขาย</v>
          </cell>
          <cell r="FK229" t="str">
            <v>มีบุคคลภายนอกซื้อได้เมื่อ 24 มิ.ย.47 ที่ราคา 2.60 ลบ.</v>
          </cell>
        </row>
        <row r="230">
          <cell r="B230" t="str">
            <v>001-00000859-4</v>
          </cell>
          <cell r="C230" t="str">
            <v>h</v>
          </cell>
          <cell r="D230" t="str">
            <v xml:space="preserve">นาย ไกรสร ลีละเมฆินทร์ </v>
          </cell>
          <cell r="E230" t="str">
            <v>ชั้นทรัพย์สินซื้อ , ขาย</v>
          </cell>
          <cell r="F230">
            <v>300</v>
          </cell>
          <cell r="H230">
            <v>37319</v>
          </cell>
          <cell r="I230">
            <v>5000000</v>
          </cell>
          <cell r="J230">
            <v>4000000</v>
          </cell>
          <cell r="K230">
            <v>4411481.2300000004</v>
          </cell>
          <cell r="L230">
            <v>5440987.96</v>
          </cell>
          <cell r="M230">
            <v>264688.8738</v>
          </cell>
          <cell r="N230">
            <v>80</v>
          </cell>
          <cell r="O230">
            <v>411481.23</v>
          </cell>
          <cell r="P230">
            <v>264688.87379999994</v>
          </cell>
          <cell r="Q230">
            <v>0</v>
          </cell>
          <cell r="R230">
            <v>0</v>
          </cell>
          <cell r="S230">
            <v>4411481.2300000004</v>
          </cell>
          <cell r="T230">
            <v>5512175.9699999997</v>
          </cell>
          <cell r="U230">
            <v>264688.8738</v>
          </cell>
          <cell r="V230">
            <v>81</v>
          </cell>
          <cell r="W230">
            <v>411481.23</v>
          </cell>
          <cell r="X230">
            <v>264688.87379999994</v>
          </cell>
          <cell r="Y230">
            <v>0</v>
          </cell>
          <cell r="Z230">
            <v>0</v>
          </cell>
          <cell r="AA230">
            <v>4411481.2300000004</v>
          </cell>
          <cell r="AB230">
            <v>5578771.2000000002</v>
          </cell>
          <cell r="AC230">
            <v>264688.8738</v>
          </cell>
          <cell r="AD230">
            <v>82</v>
          </cell>
          <cell r="AE230">
            <v>411481.23</v>
          </cell>
          <cell r="AF230">
            <v>264688.87379999994</v>
          </cell>
          <cell r="AG230">
            <v>0</v>
          </cell>
          <cell r="AH230">
            <v>0</v>
          </cell>
          <cell r="AI230">
            <v>4411481.2300000004</v>
          </cell>
          <cell r="AJ230">
            <v>5649959.2199999997</v>
          </cell>
          <cell r="AK230">
            <v>264688.8738</v>
          </cell>
          <cell r="AL230">
            <v>83</v>
          </cell>
          <cell r="AM230">
            <v>1411481.23</v>
          </cell>
          <cell r="AN230">
            <v>264688.87379999994</v>
          </cell>
          <cell r="AO230">
            <v>0</v>
          </cell>
          <cell r="AP230">
            <v>0</v>
          </cell>
          <cell r="AQ230">
            <v>4411481.2300000004</v>
          </cell>
          <cell r="AR230">
            <v>5718850.8399999999</v>
          </cell>
          <cell r="AS230">
            <v>264688.8738</v>
          </cell>
          <cell r="AT230">
            <v>84</v>
          </cell>
          <cell r="AU230">
            <v>411481.23</v>
          </cell>
          <cell r="AV230">
            <v>264688.87379999994</v>
          </cell>
          <cell r="AW230">
            <v>0</v>
          </cell>
          <cell r="AX230">
            <v>0</v>
          </cell>
          <cell r="AY230">
            <v>4411481.2300000004</v>
          </cell>
          <cell r="AZ230">
            <v>5790038.8499999996</v>
          </cell>
          <cell r="BA230">
            <v>264688.8738</v>
          </cell>
          <cell r="BB230">
            <v>85</v>
          </cell>
          <cell r="BC230">
            <v>411481.23</v>
          </cell>
          <cell r="BD230">
            <v>264688.87379999994</v>
          </cell>
          <cell r="BE230">
            <v>0</v>
          </cell>
          <cell r="BF230">
            <v>0</v>
          </cell>
          <cell r="BG230">
            <v>4411481.2300000004</v>
          </cell>
          <cell r="BH230">
            <v>5858930.4699999997</v>
          </cell>
          <cell r="BI230">
            <v>264688.8738</v>
          </cell>
          <cell r="BJ230">
            <v>86</v>
          </cell>
          <cell r="BK230">
            <v>411481.23</v>
          </cell>
          <cell r="BL230">
            <v>264688.87379999994</v>
          </cell>
          <cell r="BM230">
            <v>0</v>
          </cell>
          <cell r="BN230">
            <v>0</v>
          </cell>
          <cell r="BO230">
            <v>4411481.2300000004</v>
          </cell>
          <cell r="BP230">
            <v>5930118.4800000004</v>
          </cell>
          <cell r="BQ230">
            <v>264688.8738</v>
          </cell>
          <cell r="BR230">
            <v>87</v>
          </cell>
          <cell r="BS230">
            <v>411481.23</v>
          </cell>
          <cell r="BT230">
            <v>264688.87379999994</v>
          </cell>
          <cell r="BU230">
            <v>0</v>
          </cell>
          <cell r="BV230">
            <v>0</v>
          </cell>
          <cell r="BW230">
            <v>4411481.2300000004</v>
          </cell>
          <cell r="BX230">
            <v>6001306.4900000002</v>
          </cell>
          <cell r="BY230">
            <v>264688.8738</v>
          </cell>
          <cell r="BZ230">
            <v>88</v>
          </cell>
          <cell r="CA230">
            <v>411481.23</v>
          </cell>
          <cell r="CB230">
            <v>264688.87379999994</v>
          </cell>
          <cell r="CC230">
            <v>0</v>
          </cell>
          <cell r="CD230">
            <v>0</v>
          </cell>
          <cell r="CE230">
            <v>4411481.2300000004</v>
          </cell>
          <cell r="CF230">
            <v>6070198.1100000003</v>
          </cell>
          <cell r="CG230">
            <v>264688.8738</v>
          </cell>
          <cell r="CH230">
            <v>89</v>
          </cell>
          <cell r="CI230">
            <v>411481.23</v>
          </cell>
          <cell r="CJ230">
            <v>264688.87379999994</v>
          </cell>
          <cell r="CK230">
            <v>0</v>
          </cell>
          <cell r="CL230">
            <v>0</v>
          </cell>
          <cell r="CM230">
            <v>4411481.2300000004</v>
          </cell>
          <cell r="CN230">
            <v>6141386.1200000001</v>
          </cell>
          <cell r="CO230">
            <v>264688.8738</v>
          </cell>
          <cell r="CP230">
            <v>89</v>
          </cell>
          <cell r="CQ230">
            <v>411481.23</v>
          </cell>
          <cell r="CR230">
            <v>264688.87379999994</v>
          </cell>
          <cell r="CS230">
            <v>0</v>
          </cell>
          <cell r="CT230">
            <v>0</v>
          </cell>
          <cell r="CU230">
            <v>4411481.2300000004</v>
          </cell>
          <cell r="CV230">
            <v>6210277.7400000002</v>
          </cell>
          <cell r="CW230">
            <v>264688.8738</v>
          </cell>
          <cell r="CX230">
            <v>91</v>
          </cell>
          <cell r="CY230">
            <v>411481.23</v>
          </cell>
          <cell r="CZ230">
            <v>264688.87379999994</v>
          </cell>
          <cell r="DA230">
            <v>0</v>
          </cell>
          <cell r="DB230">
            <v>0</v>
          </cell>
          <cell r="DC230">
            <v>4411481.2300000004</v>
          </cell>
          <cell r="DD230">
            <v>6281465.75</v>
          </cell>
          <cell r="DE230">
            <v>264688.8738</v>
          </cell>
          <cell r="DF230">
            <v>92</v>
          </cell>
          <cell r="DG230">
            <v>411481.23</v>
          </cell>
          <cell r="DH230">
            <v>264688.87379999994</v>
          </cell>
          <cell r="DI230">
            <v>0</v>
          </cell>
          <cell r="DJ230">
            <v>0</v>
          </cell>
          <cell r="DK230">
            <v>15243</v>
          </cell>
          <cell r="DL230" t="str">
            <v>แพ่ง</v>
          </cell>
          <cell r="DM230" t="str">
            <v>คดีดำ 14970/41</v>
          </cell>
          <cell r="DN230" t="str">
            <v>พพ.26/6/44</v>
          </cell>
          <cell r="DO230" t="str">
            <v>คดีแดง 4192/44</v>
          </cell>
          <cell r="DP230">
            <v>16405</v>
          </cell>
          <cell r="DQ230">
            <v>16690</v>
          </cell>
          <cell r="DR230" t="str">
            <v>กรมฯ</v>
          </cell>
          <cell r="DS230">
            <v>3522990</v>
          </cell>
          <cell r="DT230">
            <v>17196</v>
          </cell>
          <cell r="DU230">
            <v>5150000</v>
          </cell>
          <cell r="DV230" t="str">
            <v>*</v>
          </cell>
          <cell r="DW230" t="str">
            <v>*</v>
          </cell>
          <cell r="DX230" t="str">
            <v>N</v>
          </cell>
          <cell r="DY230" t="str">
            <v>ชั้นบังคับคดี</v>
          </cell>
          <cell r="EA230" t="str">
            <v>นัดขาย 8 ม.ค.47, 29 ม.ค.47, 12 ก.พ.47, 26 ก.พ.47</v>
          </cell>
          <cell r="EB230" t="str">
            <v>ชั้นทรัพย์สินขาย</v>
          </cell>
          <cell r="EC230" t="str">
            <v xml:space="preserve">มีบุคคลภายนอกซื้อได้ </v>
          </cell>
          <cell r="ED230" t="str">
            <v>บุคคลภายนอกซื้อได้ ที่ 5.15 ลบ.</v>
          </cell>
          <cell r="EE230" t="str">
            <v>ชั้นทรัพย์สินขาย</v>
          </cell>
          <cell r="EF230" t="str">
            <v xml:space="preserve">มีบุคคลภายนอกซื้อได้ </v>
          </cell>
          <cell r="EG230" t="str">
            <v>บุคคลภายนอกซื้อได้ ที่ 5.15 ลบ.</v>
          </cell>
          <cell r="EH230" t="str">
            <v>ชั้นทรัพย์สินขาย</v>
          </cell>
          <cell r="EI230" t="str">
            <v xml:space="preserve">มีบุคคลภายนอกซื้อได้ </v>
          </cell>
          <cell r="EJ230" t="str">
            <v>บุคคลภายนอกซื้อได้ ที่ 5.15 ลบ./ ลูกหนี้ร้องขอเพิกถอน</v>
          </cell>
          <cell r="EK230" t="str">
            <v>ชั้นทรัพย์สินขาย</v>
          </cell>
          <cell r="EL230" t="str">
            <v xml:space="preserve">มีบุคคลภายนอกซื้อได้ </v>
          </cell>
          <cell r="EM230" t="str">
            <v>บุคคลภายนอกซื้อได้ ที่ 5.15 ลบ./ ลูกหนี้ร้องขอเพิกถอน</v>
          </cell>
          <cell r="EN230" t="str">
            <v>ชั้นทรัพย์สินขาย</v>
          </cell>
          <cell r="EO230" t="str">
            <v xml:space="preserve">มีบุคคลภายนอกซื้อได้ </v>
          </cell>
          <cell r="EP230" t="str">
            <v>บุคคลภายนอกซื้อได้ ที่ 5.15 ลบ./ ลูกหนี้ร้องขอเพิกถอน</v>
          </cell>
          <cell r="EQ230" t="str">
            <v>ชั้นทรัพย์สินขาย</v>
          </cell>
          <cell r="ER230" t="str">
            <v xml:space="preserve">มีบุคคลภายนอกซื้อได้ </v>
          </cell>
          <cell r="ES230" t="str">
            <v>บุคคลภายนอกซื้อได้ ที่ 5.15 ลบ./ ลูกหนี้ร้องขอเพิกถอน</v>
          </cell>
          <cell r="ET230" t="str">
            <v>ชั้นทรัพย์สินขาย</v>
          </cell>
          <cell r="EV230" t="str">
            <v>บุคคลภายนอกซื้อได้ ที่ 5.15 ลบ./ ลูกหนี้ร้องขอเพิกถอน</v>
          </cell>
          <cell r="EW230" t="str">
            <v>ชั้นทรัพย์สินขาย</v>
          </cell>
          <cell r="EY230" t="str">
            <v>บุคคลภายนอกซื้อได้ ที่ 5.15 ลบ./ ลูกหนี้ร้องขอเพิกถอน</v>
          </cell>
          <cell r="EZ230" t="str">
            <v>ชั้นทรัพย์สินขาย</v>
          </cell>
          <cell r="FB230" t="str">
            <v>บุคคลภายนอกซื้อได้ ที่ 5.15 ลบ./ ลูกหนี้ร้องขอเพิกถอน นัดฟังคำสั่ง 29 ต.ค.47</v>
          </cell>
          <cell r="FC230" t="str">
            <v>ชั้นทรัพย์สินขาย</v>
          </cell>
          <cell r="FE230" t="str">
            <v>บุคคลภายนอกซื้อได้ ที่ 5.15 ลบ./ ลูกหนี้ร้องขอเพิกถอน นัดฟังคำสั่ง 29 ต.ค.47/ ศาลชั้นต้นยกคำร้องแล้ว</v>
          </cell>
          <cell r="FF230" t="str">
            <v>ชั้นทรัพย์สินขาย</v>
          </cell>
          <cell r="FH230" t="str">
            <v>บุคคลภายนอกซื้อได้ ที่ 5.15 ลบ./ ลูกหนี้ร้องขอเพิกถอน / ศาลชั้นต้นยกคำร้องแล้ว</v>
          </cell>
          <cell r="FI230" t="str">
            <v>ชั้นทรัพย์สินขาย</v>
          </cell>
          <cell r="FK230" t="str">
            <v>บุคคลภายนอกซื้อได้ ที่ 5.15 ลบ./ ลูกหนี้ร้องขอเพิกถอน / ศาลชั้นต้นยกคำร้องแล้ว</v>
          </cell>
        </row>
        <row r="231">
          <cell r="B231" t="str">
            <v>001-00000290-1</v>
          </cell>
          <cell r="C231" t="str">
            <v>h</v>
          </cell>
          <cell r="D231" t="str">
            <v>ร.ต.อ.เดชพล ศรีจันทร์</v>
          </cell>
          <cell r="E231" t="str">
            <v>ชั้นทรัพย์สินซื้อ , ขาย</v>
          </cell>
          <cell r="F231">
            <v>200</v>
          </cell>
          <cell r="H231">
            <v>33542</v>
          </cell>
          <cell r="I231">
            <v>432000</v>
          </cell>
          <cell r="J231">
            <v>259200</v>
          </cell>
          <cell r="K231">
            <v>277394</v>
          </cell>
          <cell r="L231">
            <v>594199.23</v>
          </cell>
          <cell r="M231">
            <v>21844.7775</v>
          </cell>
          <cell r="N231">
            <v>132</v>
          </cell>
          <cell r="O231">
            <v>18194</v>
          </cell>
          <cell r="P231">
            <v>21844.777499999997</v>
          </cell>
          <cell r="Q231">
            <v>0</v>
          </cell>
          <cell r="R231">
            <v>0</v>
          </cell>
          <cell r="S231">
            <v>277394</v>
          </cell>
          <cell r="T231">
            <v>598675.53</v>
          </cell>
          <cell r="U231">
            <v>21844.7775</v>
          </cell>
          <cell r="V231">
            <v>133</v>
          </cell>
          <cell r="W231">
            <v>18194</v>
          </cell>
          <cell r="X231">
            <v>21844.777499999997</v>
          </cell>
          <cell r="Y231">
            <v>0</v>
          </cell>
          <cell r="Z231">
            <v>0</v>
          </cell>
          <cell r="AA231">
            <v>277394</v>
          </cell>
          <cell r="AB231">
            <v>602863.04</v>
          </cell>
          <cell r="AC231">
            <v>21844.7775</v>
          </cell>
          <cell r="AD231">
            <v>120</v>
          </cell>
          <cell r="AE231">
            <v>18194</v>
          </cell>
          <cell r="AF231">
            <v>21844.777499999997</v>
          </cell>
          <cell r="AG231">
            <v>0</v>
          </cell>
          <cell r="AH231">
            <v>0</v>
          </cell>
          <cell r="AI231">
            <v>277394</v>
          </cell>
          <cell r="AJ231">
            <v>607339.34</v>
          </cell>
          <cell r="AK231">
            <v>21844.7775</v>
          </cell>
          <cell r="AL231">
            <v>135</v>
          </cell>
          <cell r="AM231">
            <v>18194</v>
          </cell>
          <cell r="AN231">
            <v>21844.777499999997</v>
          </cell>
          <cell r="AO231">
            <v>0</v>
          </cell>
          <cell r="AP231">
            <v>0</v>
          </cell>
          <cell r="AQ231">
            <v>277394</v>
          </cell>
          <cell r="AR231">
            <v>611671.25</v>
          </cell>
          <cell r="AS231">
            <v>21844.7775</v>
          </cell>
          <cell r="AT231">
            <v>120</v>
          </cell>
          <cell r="AU231">
            <v>18194</v>
          </cell>
          <cell r="AV231">
            <v>21844.777499999997</v>
          </cell>
          <cell r="AW231">
            <v>0</v>
          </cell>
          <cell r="AX231">
            <v>0</v>
          </cell>
          <cell r="AY231">
            <v>277394</v>
          </cell>
          <cell r="AZ231">
            <v>616147.55000000005</v>
          </cell>
          <cell r="BA231">
            <v>21844.7775</v>
          </cell>
          <cell r="BB231">
            <v>120</v>
          </cell>
          <cell r="BC231">
            <v>18194</v>
          </cell>
          <cell r="BD231">
            <v>21844.777499999997</v>
          </cell>
          <cell r="BE231">
            <v>0</v>
          </cell>
          <cell r="BF231">
            <v>0</v>
          </cell>
          <cell r="BG231">
            <v>277394</v>
          </cell>
          <cell r="BH231">
            <v>620479.46</v>
          </cell>
          <cell r="BI231">
            <v>21844.7775</v>
          </cell>
          <cell r="BJ231">
            <v>120</v>
          </cell>
          <cell r="BK231">
            <v>18194</v>
          </cell>
          <cell r="BL231">
            <v>21844.777499999997</v>
          </cell>
          <cell r="BM231">
            <v>0</v>
          </cell>
          <cell r="BN231">
            <v>0</v>
          </cell>
          <cell r="BO231">
            <v>277394</v>
          </cell>
          <cell r="BP231">
            <v>624955.76</v>
          </cell>
          <cell r="BQ231">
            <v>21844.7775</v>
          </cell>
          <cell r="BR231">
            <v>120</v>
          </cell>
          <cell r="BS231">
            <v>18194</v>
          </cell>
          <cell r="BT231">
            <v>21844.777499999997</v>
          </cell>
          <cell r="BU231">
            <v>0</v>
          </cell>
          <cell r="BV231">
            <v>0</v>
          </cell>
          <cell r="BW231">
            <v>277394</v>
          </cell>
          <cell r="BX231">
            <v>629432.06999999995</v>
          </cell>
          <cell r="BY231">
            <v>21844.7775</v>
          </cell>
          <cell r="BZ231">
            <v>120</v>
          </cell>
          <cell r="CA231">
            <v>18194</v>
          </cell>
          <cell r="CB231">
            <v>21844.777499999997</v>
          </cell>
          <cell r="CC231">
            <v>0</v>
          </cell>
          <cell r="CD231">
            <v>0</v>
          </cell>
          <cell r="CE231">
            <v>277394</v>
          </cell>
          <cell r="CF231">
            <v>633763.97</v>
          </cell>
          <cell r="CG231">
            <v>21844.7775</v>
          </cell>
          <cell r="CH231">
            <v>120</v>
          </cell>
          <cell r="CI231">
            <v>18194</v>
          </cell>
          <cell r="CJ231">
            <v>21844.777499999997</v>
          </cell>
          <cell r="CK231">
            <v>0</v>
          </cell>
          <cell r="CL231">
            <v>0</v>
          </cell>
          <cell r="CM231">
            <v>277394</v>
          </cell>
          <cell r="CN231">
            <v>638240.28</v>
          </cell>
          <cell r="CO231">
            <v>21844.7775</v>
          </cell>
          <cell r="CP231">
            <v>120</v>
          </cell>
          <cell r="CQ231">
            <v>18194</v>
          </cell>
          <cell r="CR231">
            <v>21844.777499999997</v>
          </cell>
          <cell r="CS231">
            <v>0</v>
          </cell>
          <cell r="CT231">
            <v>0</v>
          </cell>
          <cell r="CU231">
            <v>277394</v>
          </cell>
          <cell r="CV231">
            <v>642572.18000000005</v>
          </cell>
          <cell r="CW231">
            <v>21844.7775</v>
          </cell>
          <cell r="CX231">
            <v>120</v>
          </cell>
          <cell r="CY231">
            <v>18194</v>
          </cell>
          <cell r="CZ231">
            <v>21844.777499999997</v>
          </cell>
          <cell r="DA231">
            <v>0</v>
          </cell>
          <cell r="DB231">
            <v>0</v>
          </cell>
          <cell r="DC231">
            <v>277394</v>
          </cell>
          <cell r="DD231">
            <v>647048.49</v>
          </cell>
          <cell r="DE231">
            <v>21844.7775</v>
          </cell>
          <cell r="DF231">
            <v>120</v>
          </cell>
          <cell r="DG231">
            <v>18194</v>
          </cell>
          <cell r="DH231">
            <v>21844.777499999997</v>
          </cell>
          <cell r="DI231">
            <v>0</v>
          </cell>
          <cell r="DJ231">
            <v>0</v>
          </cell>
          <cell r="DK231">
            <v>13585</v>
          </cell>
          <cell r="DL231" t="str">
            <v>จ.ชลบุรี</v>
          </cell>
          <cell r="DM231" t="str">
            <v>คดีดำ 620/37</v>
          </cell>
          <cell r="DN231" t="str">
            <v>พพ.05/08/37</v>
          </cell>
          <cell r="DO231" t="str">
            <v>คดีแดง 1543/37</v>
          </cell>
          <cell r="DP231">
            <v>13828</v>
          </cell>
          <cell r="DQ231">
            <v>13977</v>
          </cell>
          <cell r="DS231">
            <v>450000</v>
          </cell>
          <cell r="DT231">
            <v>16852</v>
          </cell>
          <cell r="DU231">
            <v>300000</v>
          </cell>
          <cell r="DV231" t="str">
            <v>Y</v>
          </cell>
          <cell r="DW231" t="str">
            <v>N</v>
          </cell>
          <cell r="DX231" t="str">
            <v>N</v>
          </cell>
          <cell r="DY231" t="str">
            <v>ชั้นทรัพย์สินซื้อ</v>
          </cell>
          <cell r="EA231" t="str">
            <v xml:space="preserve"> </v>
          </cell>
          <cell r="EB231" t="str">
            <v>ชั้นทรัพย์สินซื้อ</v>
          </cell>
          <cell r="ED231" t="str">
            <v xml:space="preserve"> </v>
          </cell>
          <cell r="EE231" t="str">
            <v>ชั้นทรัพย์สินซื้อ</v>
          </cell>
          <cell r="EG231" t="str">
            <v xml:space="preserve"> </v>
          </cell>
          <cell r="EH231" t="str">
            <v>ชั้นทรัพย์สินซื้อ</v>
          </cell>
          <cell r="EJ231" t="str">
            <v xml:space="preserve"> </v>
          </cell>
          <cell r="EK231" t="str">
            <v>ชั้นทรัพย์สินซื้อ</v>
          </cell>
          <cell r="EM231" t="str">
            <v xml:space="preserve"> </v>
          </cell>
          <cell r="EN231" t="str">
            <v>ชั้นทรัพย์สินซื้อ</v>
          </cell>
          <cell r="EP231" t="str">
            <v xml:space="preserve"> </v>
          </cell>
          <cell r="EQ231" t="str">
            <v>ชั้นทรัพย์สินซื้อ</v>
          </cell>
          <cell r="ES231" t="str">
            <v xml:space="preserve"> </v>
          </cell>
          <cell r="ET231" t="str">
            <v>ชั้นทรัพย์สินซื้อ</v>
          </cell>
          <cell r="EV231" t="str">
            <v>บริษัทซื้อแล้ว เมื่อ 19 ก.พ.46 ในราคา 0.30 ลบ. รอไปโอน</v>
          </cell>
          <cell r="EW231" t="str">
            <v>ชั้นทรัพย์สินซื้อ</v>
          </cell>
          <cell r="EY231" t="str">
            <v>บริษัทซื้อแล้ว เมื่อ 19 ก.พ.46 ในราคา 0.30 ลบ. รอไปโอน</v>
          </cell>
          <cell r="EZ231" t="str">
            <v>ชั้นทรัพย์สินซื้อ</v>
          </cell>
          <cell r="FB231" t="str">
            <v>บริษัทซื้อแล้ว เมื่อ 19 ก.พ.46 ในราคา 0.30 ลบ. รอไปโอน</v>
          </cell>
          <cell r="FC231" t="str">
            <v>ชั้นทรัพย์สินซื้อ</v>
          </cell>
          <cell r="FE231" t="str">
            <v>บริษัทซื้อแล้ว เมื่อ 19 ก.พ.46 ในราคา 0.30 ลบ. รอไปโอน</v>
          </cell>
          <cell r="FF231" t="str">
            <v>ชั้นทรัพย์สินซื้อ</v>
          </cell>
          <cell r="FH231" t="str">
            <v>บริษัทซื้อแล้ว เมื่อ 19 ก.พ.46 ในราคา 0.30 ลบ. รอไปโอน</v>
          </cell>
          <cell r="FI231" t="str">
            <v>ชั้นทรัพย์สินซื้อ</v>
          </cell>
          <cell r="FK231" t="str">
            <v>บริษัทซื้อแล้ว เมื่อ 19 ก.พ.46 ในราคา 0.30 ลบ. รอไปโอน</v>
          </cell>
        </row>
        <row r="232">
          <cell r="B232" t="str">
            <v>001-00000644-9</v>
          </cell>
          <cell r="C232" t="str">
            <v>h</v>
          </cell>
          <cell r="D232" t="str">
            <v xml:space="preserve">นาย ทักษิณ เทียมเพชร </v>
          </cell>
          <cell r="E232" t="str">
            <v>ชั้นทรัพย์สินซื้อ , ขาย</v>
          </cell>
          <cell r="F232">
            <v>100</v>
          </cell>
          <cell r="H232">
            <v>34165</v>
          </cell>
          <cell r="I232">
            <v>539000</v>
          </cell>
          <cell r="J232">
            <v>323400</v>
          </cell>
          <cell r="K232">
            <v>302775.59000000003</v>
          </cell>
          <cell r="L232">
            <v>551789.91</v>
          </cell>
          <cell r="M232">
            <v>17409.596425</v>
          </cell>
          <cell r="N232">
            <v>117</v>
          </cell>
          <cell r="O232">
            <v>0</v>
          </cell>
          <cell r="P232">
            <v>0</v>
          </cell>
          <cell r="Q232">
            <v>0</v>
          </cell>
          <cell r="R232">
            <v>0</v>
          </cell>
          <cell r="S232">
            <v>302775.59000000003</v>
          </cell>
          <cell r="T232">
            <v>556675.79</v>
          </cell>
          <cell r="U232">
            <v>17409.596425</v>
          </cell>
          <cell r="V232">
            <v>118</v>
          </cell>
          <cell r="W232">
            <v>0</v>
          </cell>
          <cell r="X232">
            <v>0</v>
          </cell>
          <cell r="Y232">
            <v>0</v>
          </cell>
          <cell r="Z232">
            <v>0</v>
          </cell>
          <cell r="AA232">
            <v>302775.59000000003</v>
          </cell>
          <cell r="AB232">
            <v>561246.46</v>
          </cell>
          <cell r="AC232">
            <v>17409.596425</v>
          </cell>
          <cell r="AD232">
            <v>112</v>
          </cell>
          <cell r="AE232">
            <v>0</v>
          </cell>
          <cell r="AF232">
            <v>0</v>
          </cell>
          <cell r="AG232">
            <v>0</v>
          </cell>
          <cell r="AH232">
            <v>0</v>
          </cell>
          <cell r="AI232">
            <v>302775.59000000003</v>
          </cell>
          <cell r="AJ232">
            <v>566132.34</v>
          </cell>
          <cell r="AK232">
            <v>17409.596425</v>
          </cell>
          <cell r="AL232">
            <v>120</v>
          </cell>
          <cell r="AM232">
            <v>0</v>
          </cell>
          <cell r="AN232">
            <v>0</v>
          </cell>
          <cell r="AO232">
            <v>0</v>
          </cell>
          <cell r="AP232">
            <v>0</v>
          </cell>
          <cell r="AQ232">
            <v>302775.59000000003</v>
          </cell>
          <cell r="AR232">
            <v>570860.62</v>
          </cell>
          <cell r="AS232">
            <v>17409.596425</v>
          </cell>
          <cell r="AT232">
            <v>112</v>
          </cell>
          <cell r="AU232">
            <v>0</v>
          </cell>
          <cell r="AV232">
            <v>0</v>
          </cell>
          <cell r="AW232">
            <v>0</v>
          </cell>
          <cell r="AX232">
            <v>0</v>
          </cell>
          <cell r="AY232">
            <v>302775.59000000003</v>
          </cell>
          <cell r="AZ232">
            <v>575746.51</v>
          </cell>
          <cell r="BA232">
            <v>17409.596425</v>
          </cell>
          <cell r="BB232">
            <v>112</v>
          </cell>
          <cell r="BC232">
            <v>0</v>
          </cell>
          <cell r="BD232">
            <v>0</v>
          </cell>
          <cell r="BE232">
            <v>0</v>
          </cell>
          <cell r="BF232">
            <v>0</v>
          </cell>
          <cell r="BG232">
            <v>302775.59000000003</v>
          </cell>
          <cell r="BH232">
            <v>580474.78</v>
          </cell>
          <cell r="BI232">
            <v>17409.596425</v>
          </cell>
          <cell r="BJ232">
            <v>112</v>
          </cell>
          <cell r="BK232">
            <v>0</v>
          </cell>
          <cell r="BL232">
            <v>0</v>
          </cell>
          <cell r="BM232">
            <v>0</v>
          </cell>
          <cell r="BN232">
            <v>0</v>
          </cell>
          <cell r="BO232">
            <v>302775.59000000003</v>
          </cell>
          <cell r="BP232">
            <v>585360.67000000004</v>
          </cell>
          <cell r="BQ232">
            <v>17409.596425</v>
          </cell>
          <cell r="BR232">
            <v>112</v>
          </cell>
          <cell r="BS232">
            <v>0</v>
          </cell>
          <cell r="BT232">
            <v>0</v>
          </cell>
          <cell r="BU232">
            <v>0</v>
          </cell>
          <cell r="BV232">
            <v>0</v>
          </cell>
          <cell r="BW232">
            <v>302775.59000000003</v>
          </cell>
          <cell r="BX232">
            <v>590246.55000000005</v>
          </cell>
          <cell r="BY232">
            <v>17409.596425</v>
          </cell>
          <cell r="BZ232">
            <v>112</v>
          </cell>
          <cell r="CA232">
            <v>0</v>
          </cell>
          <cell r="CB232">
            <v>0</v>
          </cell>
          <cell r="CC232">
            <v>0</v>
          </cell>
          <cell r="CD232">
            <v>0</v>
          </cell>
          <cell r="CE232">
            <v>302775.59000000003</v>
          </cell>
          <cell r="CF232">
            <v>594974.82999999996</v>
          </cell>
          <cell r="CG232">
            <v>17409.596425</v>
          </cell>
          <cell r="CH232">
            <v>112</v>
          </cell>
          <cell r="CI232">
            <v>0</v>
          </cell>
          <cell r="CJ232">
            <v>0</v>
          </cell>
          <cell r="CK232">
            <v>0</v>
          </cell>
          <cell r="CL232">
            <v>0</v>
          </cell>
          <cell r="CM232">
            <v>302775.59000000003</v>
          </cell>
          <cell r="CN232">
            <v>599860.71</v>
          </cell>
          <cell r="CO232">
            <v>17409.596425</v>
          </cell>
          <cell r="CP232">
            <v>112</v>
          </cell>
          <cell r="CQ232">
            <v>0</v>
          </cell>
          <cell r="CR232">
            <v>0</v>
          </cell>
          <cell r="CS232">
            <v>0</v>
          </cell>
          <cell r="CT232">
            <v>0</v>
          </cell>
          <cell r="CU232">
            <v>302775.59000000003</v>
          </cell>
          <cell r="CV232">
            <v>604588.99</v>
          </cell>
          <cell r="CW232">
            <v>17409.596425</v>
          </cell>
          <cell r="CX232">
            <v>112</v>
          </cell>
          <cell r="CY232">
            <v>0</v>
          </cell>
          <cell r="CZ232">
            <v>0</v>
          </cell>
          <cell r="DA232">
            <v>0</v>
          </cell>
          <cell r="DB232">
            <v>0</v>
          </cell>
          <cell r="DC232">
            <v>302775.59000000003</v>
          </cell>
          <cell r="DD232">
            <v>609474.87</v>
          </cell>
          <cell r="DE232">
            <v>17409.596425</v>
          </cell>
          <cell r="DF232">
            <v>112</v>
          </cell>
          <cell r="DG232">
            <v>0</v>
          </cell>
          <cell r="DH232">
            <v>0</v>
          </cell>
          <cell r="DI232">
            <v>0</v>
          </cell>
          <cell r="DJ232">
            <v>0</v>
          </cell>
          <cell r="DK232">
            <v>14170</v>
          </cell>
          <cell r="DL232" t="str">
            <v>แพ่ง</v>
          </cell>
          <cell r="DM232" t="str">
            <v>คดีดำ 19466/38</v>
          </cell>
          <cell r="DO232" t="str">
            <v>คดีแดง 3301/39</v>
          </cell>
          <cell r="DQ232">
            <v>15011</v>
          </cell>
          <cell r="DS232">
            <v>235000</v>
          </cell>
          <cell r="DT232">
            <v>16792</v>
          </cell>
          <cell r="DU232">
            <v>240000</v>
          </cell>
          <cell r="DV232" t="str">
            <v>Y</v>
          </cell>
          <cell r="DW232" t="str">
            <v>N</v>
          </cell>
          <cell r="DX232" t="str">
            <v>N</v>
          </cell>
          <cell r="DY232" t="str">
            <v>ชั้นทรัพย์สินซื้อ</v>
          </cell>
          <cell r="EA232" t="str">
            <v xml:space="preserve"> </v>
          </cell>
          <cell r="EB232" t="str">
            <v>ชั้นทรัพย์สินซื้อ</v>
          </cell>
          <cell r="ED232" t="str">
            <v xml:space="preserve"> </v>
          </cell>
          <cell r="EE232" t="str">
            <v>ชั้นทรัพย์สินซื้อ</v>
          </cell>
          <cell r="EG232" t="str">
            <v xml:space="preserve"> </v>
          </cell>
          <cell r="EH232" t="str">
            <v>ชั้นทรัพย์สินซื้อ</v>
          </cell>
          <cell r="EJ232" t="str">
            <v xml:space="preserve"> </v>
          </cell>
          <cell r="EK232" t="str">
            <v>ชั้นทรัพย์สินซื้อ</v>
          </cell>
          <cell r="EM232" t="str">
            <v xml:space="preserve"> </v>
          </cell>
          <cell r="EN232" t="str">
            <v>ชั้นทรัพย์สินซื้อ</v>
          </cell>
          <cell r="EP232" t="str">
            <v xml:space="preserve"> </v>
          </cell>
          <cell r="EQ232" t="str">
            <v>ชั้นทรัพย์สินซื้อ</v>
          </cell>
          <cell r="ES232" t="str">
            <v xml:space="preserve"> </v>
          </cell>
          <cell r="ET232" t="str">
            <v>ชั้นทรัพย์สินซื้อ</v>
          </cell>
          <cell r="EV232" t="str">
            <v xml:space="preserve"> </v>
          </cell>
          <cell r="EW232" t="str">
            <v>ชั้นทรัพย์สินซื้อ</v>
          </cell>
          <cell r="EY232" t="str">
            <v xml:space="preserve"> </v>
          </cell>
          <cell r="EZ232" t="str">
            <v>ชั้นทรัพย์สินซื้อ</v>
          </cell>
          <cell r="FB232" t="str">
            <v xml:space="preserve"> </v>
          </cell>
          <cell r="FC232" t="str">
            <v>ชั้นทรัพย์สินซื้อ</v>
          </cell>
          <cell r="FE232" t="str">
            <v xml:space="preserve"> </v>
          </cell>
          <cell r="FF232" t="str">
            <v>ชั้นทรัพย์สินซื้อ</v>
          </cell>
          <cell r="FH232" t="str">
            <v xml:space="preserve"> </v>
          </cell>
          <cell r="FI232" t="str">
            <v>ชั้นทรัพย์สินซื้อ</v>
          </cell>
          <cell r="FK232" t="str">
            <v xml:space="preserve"> </v>
          </cell>
        </row>
        <row r="233">
          <cell r="B233" t="str">
            <v>001-00000817-6</v>
          </cell>
          <cell r="C233" t="str">
            <v>h</v>
          </cell>
          <cell r="D233" t="str">
            <v xml:space="preserve">นาง กัญฐิมา สุขสมัย </v>
          </cell>
          <cell r="E233" t="str">
            <v>ชั้นทรัพย์สินซื้อ , ขาย</v>
          </cell>
          <cell r="F233">
            <v>200</v>
          </cell>
          <cell r="H233">
            <v>34972</v>
          </cell>
          <cell r="I233">
            <v>849000</v>
          </cell>
          <cell r="J233">
            <v>509400</v>
          </cell>
          <cell r="K233">
            <v>609166.99</v>
          </cell>
          <cell r="L233">
            <v>720196.33</v>
          </cell>
          <cell r="M233">
            <v>36550.019399999997</v>
          </cell>
          <cell r="N233">
            <v>82</v>
          </cell>
          <cell r="O233">
            <v>99766.99</v>
          </cell>
          <cell r="P233">
            <v>36550.01939999999</v>
          </cell>
          <cell r="Q233">
            <v>0</v>
          </cell>
          <cell r="R233">
            <v>0</v>
          </cell>
          <cell r="S233">
            <v>609166.99</v>
          </cell>
          <cell r="T233">
            <v>730026.45</v>
          </cell>
          <cell r="U233">
            <v>36550.019399999997</v>
          </cell>
          <cell r="V233">
            <v>83</v>
          </cell>
          <cell r="W233">
            <v>99766.99</v>
          </cell>
          <cell r="X233">
            <v>36550.01939999999</v>
          </cell>
          <cell r="Y233">
            <v>0</v>
          </cell>
          <cell r="Z233">
            <v>0</v>
          </cell>
          <cell r="AA233">
            <v>609166.99</v>
          </cell>
          <cell r="AB233">
            <v>739222.37</v>
          </cell>
          <cell r="AC233">
            <v>36550.019399999997</v>
          </cell>
          <cell r="AD233">
            <v>84</v>
          </cell>
          <cell r="AE233">
            <v>99766.99</v>
          </cell>
          <cell r="AF233">
            <v>36550.01939999999</v>
          </cell>
          <cell r="AG233">
            <v>0</v>
          </cell>
          <cell r="AH233">
            <v>0</v>
          </cell>
          <cell r="AI233">
            <v>609166.99</v>
          </cell>
          <cell r="AJ233">
            <v>749052.49</v>
          </cell>
          <cell r="AK233">
            <v>36550.019399999997</v>
          </cell>
          <cell r="AL233">
            <v>85</v>
          </cell>
          <cell r="AM233">
            <v>99766.99</v>
          </cell>
          <cell r="AN233">
            <v>36550.01939999999</v>
          </cell>
          <cell r="AO233">
            <v>0</v>
          </cell>
          <cell r="AP233">
            <v>0</v>
          </cell>
          <cell r="AQ233">
            <v>609166.99</v>
          </cell>
          <cell r="AR233">
            <v>758565.51</v>
          </cell>
          <cell r="AS233">
            <v>36550.019399999997</v>
          </cell>
          <cell r="AT233">
            <v>86</v>
          </cell>
          <cell r="AU233">
            <v>99766.99</v>
          </cell>
          <cell r="AV233">
            <v>36550.01939999999</v>
          </cell>
          <cell r="AW233">
            <v>0</v>
          </cell>
          <cell r="AX233">
            <v>0</v>
          </cell>
          <cell r="AY233">
            <v>609166.99</v>
          </cell>
          <cell r="AZ233">
            <v>768395.63</v>
          </cell>
          <cell r="BA233">
            <v>36550.019399999997</v>
          </cell>
          <cell r="BB233">
            <v>87</v>
          </cell>
          <cell r="BC233">
            <v>99766.99</v>
          </cell>
          <cell r="BD233">
            <v>36550.01939999999</v>
          </cell>
          <cell r="BE233">
            <v>0</v>
          </cell>
          <cell r="BF233">
            <v>0</v>
          </cell>
          <cell r="BG233">
            <v>609166.99</v>
          </cell>
          <cell r="BH233">
            <v>777908.65</v>
          </cell>
          <cell r="BI233">
            <v>36550.019399999997</v>
          </cell>
          <cell r="BJ233">
            <v>88</v>
          </cell>
          <cell r="BK233">
            <v>99766.99</v>
          </cell>
          <cell r="BL233">
            <v>36550.01939999999</v>
          </cell>
          <cell r="BM233">
            <v>0</v>
          </cell>
          <cell r="BN233">
            <v>0</v>
          </cell>
          <cell r="BO233">
            <v>609166.99</v>
          </cell>
          <cell r="BP233">
            <v>787738.77</v>
          </cell>
          <cell r="BQ233">
            <v>36550.019399999997</v>
          </cell>
          <cell r="BR233">
            <v>89</v>
          </cell>
          <cell r="BS233">
            <v>99766.99</v>
          </cell>
          <cell r="BT233">
            <v>36550.01939999999</v>
          </cell>
          <cell r="BU233">
            <v>0</v>
          </cell>
          <cell r="BV233">
            <v>0</v>
          </cell>
          <cell r="BW233">
            <v>609166.99</v>
          </cell>
          <cell r="BX233">
            <v>797568.89</v>
          </cell>
          <cell r="BY233">
            <v>36550.019399999997</v>
          </cell>
          <cell r="BZ233">
            <v>90</v>
          </cell>
          <cell r="CA233">
            <v>99766.99</v>
          </cell>
          <cell r="CB233">
            <v>36550.01939999999</v>
          </cell>
          <cell r="CC233">
            <v>0</v>
          </cell>
          <cell r="CD233">
            <v>0</v>
          </cell>
          <cell r="CE233">
            <v>609166.99</v>
          </cell>
          <cell r="CF233">
            <v>807081.91</v>
          </cell>
          <cell r="CG233">
            <v>36550.019399999997</v>
          </cell>
          <cell r="CH233">
            <v>91</v>
          </cell>
          <cell r="CI233">
            <v>99766.99</v>
          </cell>
          <cell r="CJ233">
            <v>36550.01939999999</v>
          </cell>
          <cell r="CK233">
            <v>0</v>
          </cell>
          <cell r="CL233">
            <v>0</v>
          </cell>
          <cell r="CM233">
            <v>609166.99</v>
          </cell>
          <cell r="CN233">
            <v>816912.03</v>
          </cell>
          <cell r="CO233">
            <v>36550.019399999997</v>
          </cell>
          <cell r="CP233">
            <v>91</v>
          </cell>
          <cell r="CQ233">
            <v>99766.99</v>
          </cell>
          <cell r="CR233">
            <v>36550.01939999999</v>
          </cell>
          <cell r="CS233">
            <v>0</v>
          </cell>
          <cell r="CT233">
            <v>0</v>
          </cell>
          <cell r="CU233">
            <v>609166.99</v>
          </cell>
          <cell r="CV233">
            <v>826425.05</v>
          </cell>
          <cell r="CW233">
            <v>36550.019399999997</v>
          </cell>
          <cell r="CX233">
            <v>93</v>
          </cell>
          <cell r="CY233">
            <v>99766.99</v>
          </cell>
          <cell r="CZ233">
            <v>36550.01939999999</v>
          </cell>
          <cell r="DA233">
            <v>0</v>
          </cell>
          <cell r="DB233">
            <v>0</v>
          </cell>
          <cell r="DC233">
            <v>609166.99</v>
          </cell>
          <cell r="DD233">
            <v>836255.17</v>
          </cell>
          <cell r="DE233">
            <v>36550.019399999997</v>
          </cell>
          <cell r="DF233">
            <v>94</v>
          </cell>
          <cell r="DG233">
            <v>99766.99</v>
          </cell>
          <cell r="DH233">
            <v>36550.01939999999</v>
          </cell>
          <cell r="DI233">
            <v>0</v>
          </cell>
          <cell r="DJ233">
            <v>0</v>
          </cell>
          <cell r="DK233">
            <v>15613</v>
          </cell>
          <cell r="DL233" t="str">
            <v>จ.ธัญบุรี</v>
          </cell>
          <cell r="DN233" t="str">
            <v>ทย.21/04/43</v>
          </cell>
          <cell r="DO233" t="str">
            <v>คดีแดง 485/43</v>
          </cell>
          <cell r="DP233">
            <v>16306</v>
          </cell>
          <cell r="DQ233">
            <v>16583</v>
          </cell>
          <cell r="DS233">
            <v>290000</v>
          </cell>
          <cell r="DT233">
            <v>16894</v>
          </cell>
          <cell r="DU233">
            <v>500000</v>
          </cell>
          <cell r="DV233" t="str">
            <v>Y</v>
          </cell>
          <cell r="DW233" t="str">
            <v>N</v>
          </cell>
          <cell r="DX233" t="str">
            <v>N</v>
          </cell>
          <cell r="DY233" t="str">
            <v>ชั้นทรัพย์สินซื้อ</v>
          </cell>
          <cell r="EA233" t="str">
            <v>บริษัทฯซื้อแล้วเมื่อ 2 เม.ย.46 ในราคา 0.5 ลบ. รอหนังสือโอน พ.ค.46 ย้ายชั้น</v>
          </cell>
          <cell r="EB233" t="str">
            <v>ชั้นทรัพย์สินซื้อ</v>
          </cell>
          <cell r="ED233" t="str">
            <v>บริษัทฯซื้อแล้วเมื่อ 2 เม.ย.46 ในราคา 0.5 ลบ. รอหนังสือโอน พ.ค.46 ย้ายชั้น</v>
          </cell>
          <cell r="EE233" t="str">
            <v>ชั้นทรัพย์สินซื้อ</v>
          </cell>
          <cell r="EG233" t="str">
            <v>บริษัทฯซื้อแล้วเมื่อ 2 เม.ย.46 ในราคา 0.5 ลบ. รอหนังสือโอน พ.ค.46 ย้ายชั้น</v>
          </cell>
          <cell r="EH233" t="str">
            <v>ชั้นทรัพย์สินซื้อ</v>
          </cell>
          <cell r="EJ233" t="str">
            <v>บริษัทฯซื้อแล้วเมื่อ 2 เม.ย.46 ในราคา 0.5 ลบ. รอหนังสือโอน พ.ค.46 ย้ายชั้น</v>
          </cell>
          <cell r="EK233" t="str">
            <v>ชั้นทรัพย์สินซื้อ</v>
          </cell>
          <cell r="EM233" t="str">
            <v>บริษัทฯซื้อแล้วเมื่อ 2 เม.ย.46 ในราคา 0.5 ลบ. รอหนังสือโอน พ.ค.46 ย้ายชั้น</v>
          </cell>
          <cell r="EN233" t="str">
            <v>ชั้นทรัพย์สินซื้อ</v>
          </cell>
          <cell r="EP233" t="str">
            <v>บริษัทซื้อแล้วเมื่อ 2 เม.ย.46 ในราคา 0.5 ลบ. รอหนังสือโอน พ.ค.46 ย้ายชั้น</v>
          </cell>
          <cell r="EQ233" t="str">
            <v>ชั้นทรัพย์สินซื้อ</v>
          </cell>
          <cell r="ES233" t="str">
            <v>บริษัทซื้อแล้วเมื่อ 2 เม.ย.46 ในราคา 0.5 ลบ. รอหนังสือโอน พ.ค.46 ย้ายชั้น</v>
          </cell>
          <cell r="ET233" t="str">
            <v>ชั้นทรัพย์สินซื้อ</v>
          </cell>
          <cell r="EV233" t="str">
            <v>บริษัทซื้อแล้วเมื่อ 2 เม.ย.46 ในราคา 0.5 ลบ. รอหนังสือโอน พ.ค.46 ย้ายชั้น</v>
          </cell>
          <cell r="EW233" t="str">
            <v>ชั้นทรัพย์สินซื้อ</v>
          </cell>
          <cell r="EY233" t="str">
            <v>บริษัทซื้อแล้วเมื่อ 2 เม.ย.46 ในราคา 0.5 ลบ. รอหนังสือโอน พ.ค.46 ย้ายชั้น</v>
          </cell>
          <cell r="EZ233" t="str">
            <v>ชั้นทรัพย์สินซื้อ</v>
          </cell>
          <cell r="FB233" t="str">
            <v>บริษัทซื้อแล้ว เมื่อ  2 เม.ย.46 ในราคา 0.5 ลบ. รอหนังสือโอน</v>
          </cell>
          <cell r="FC233" t="str">
            <v>ชั้นทรัพย์สินซื้อ</v>
          </cell>
          <cell r="FE233" t="str">
            <v>บริษัทซื้อแล้ว เมื่อ  2 เม.ย.46 ในราคา 0.5 ลบ. รอหนังสือโอน</v>
          </cell>
          <cell r="FF233" t="str">
            <v>ชั้นทรัพย์สินซื้อ</v>
          </cell>
          <cell r="FH233" t="str">
            <v>บริษัทซื้อแล้ว เมื่อ  2 เม.ย.46 ในราคา 0.5 ลบ. รอหนังสือโอน</v>
          </cell>
          <cell r="FI233" t="str">
            <v>ชั้นทรัพย์สินซื้อ</v>
          </cell>
          <cell r="FK233" t="str">
            <v>บริษัทซื้อแล้ว เมื่อ  2 เม.ย.46 ในราคา 0.5 ลบ. รอหนังสือโอน</v>
          </cell>
        </row>
        <row r="234">
          <cell r="B234" t="str">
            <v>001-00000319-1</v>
          </cell>
          <cell r="C234" t="str">
            <v>h</v>
          </cell>
          <cell r="D234" t="str">
            <v xml:space="preserve">นาย มงคล บัณฑรรุ่งโรจน์ </v>
          </cell>
          <cell r="E234" t="str">
            <v>ชั้นทรัพย์สินซื้อ , ขาย</v>
          </cell>
          <cell r="F234">
            <v>300</v>
          </cell>
          <cell r="H234">
            <v>33693</v>
          </cell>
          <cell r="I234">
            <v>1643000</v>
          </cell>
          <cell r="J234">
            <v>985800</v>
          </cell>
          <cell r="K234">
            <v>655790.13</v>
          </cell>
          <cell r="L234">
            <v>873225.03</v>
          </cell>
          <cell r="M234">
            <v>37707.932475000001</v>
          </cell>
          <cell r="N234">
            <v>85</v>
          </cell>
          <cell r="O234">
            <v>0</v>
          </cell>
          <cell r="P234">
            <v>0</v>
          </cell>
          <cell r="Q234">
            <v>0</v>
          </cell>
          <cell r="R234">
            <v>0</v>
          </cell>
          <cell r="S234">
            <v>655790.13</v>
          </cell>
          <cell r="T234">
            <v>883807.5</v>
          </cell>
          <cell r="U234">
            <v>37707.932475000001</v>
          </cell>
          <cell r="V234">
            <v>86</v>
          </cell>
          <cell r="W234">
            <v>0</v>
          </cell>
          <cell r="X234">
            <v>0</v>
          </cell>
          <cell r="Y234">
            <v>0</v>
          </cell>
          <cell r="Z234">
            <v>0</v>
          </cell>
          <cell r="AA234">
            <v>655790.13</v>
          </cell>
          <cell r="AB234">
            <v>893707.24</v>
          </cell>
          <cell r="AC234">
            <v>37707.932475000001</v>
          </cell>
          <cell r="AD234">
            <v>73</v>
          </cell>
          <cell r="AE234">
            <v>0</v>
          </cell>
          <cell r="AF234">
            <v>0</v>
          </cell>
          <cell r="AG234">
            <v>0</v>
          </cell>
          <cell r="AH234">
            <v>0</v>
          </cell>
          <cell r="AI234">
            <v>655790.13</v>
          </cell>
          <cell r="AJ234">
            <v>904289.72</v>
          </cell>
          <cell r="AK234">
            <v>37707.932475000001</v>
          </cell>
          <cell r="AL234">
            <v>88</v>
          </cell>
          <cell r="AM234">
            <v>0</v>
          </cell>
          <cell r="AN234">
            <v>0</v>
          </cell>
          <cell r="AO234">
            <v>0</v>
          </cell>
          <cell r="AP234">
            <v>0</v>
          </cell>
          <cell r="AQ234">
            <v>655790.13</v>
          </cell>
          <cell r="AR234">
            <v>914530.82</v>
          </cell>
          <cell r="AS234">
            <v>37707.932475000001</v>
          </cell>
          <cell r="AT234">
            <v>73</v>
          </cell>
          <cell r="AU234">
            <v>0</v>
          </cell>
          <cell r="AV234">
            <v>0</v>
          </cell>
          <cell r="AW234">
            <v>0</v>
          </cell>
          <cell r="AX234">
            <v>0</v>
          </cell>
          <cell r="AY234">
            <v>655790.13</v>
          </cell>
          <cell r="AZ234">
            <v>925113.3</v>
          </cell>
          <cell r="BA234">
            <v>37707.932475000001</v>
          </cell>
          <cell r="BB234">
            <v>73</v>
          </cell>
          <cell r="BC234">
            <v>0</v>
          </cell>
          <cell r="BD234">
            <v>0</v>
          </cell>
          <cell r="BE234">
            <v>0</v>
          </cell>
          <cell r="BF234">
            <v>0</v>
          </cell>
          <cell r="BG234">
            <v>655790.13</v>
          </cell>
          <cell r="BH234">
            <v>935354.4</v>
          </cell>
          <cell r="BI234">
            <v>37707.932475000001</v>
          </cell>
          <cell r="BJ234">
            <v>73</v>
          </cell>
          <cell r="BK234">
            <v>0</v>
          </cell>
          <cell r="BL234">
            <v>0</v>
          </cell>
          <cell r="BM234">
            <v>0</v>
          </cell>
          <cell r="BN234">
            <v>0</v>
          </cell>
          <cell r="BO234">
            <v>655790.13</v>
          </cell>
          <cell r="BP234">
            <v>945936.88</v>
          </cell>
          <cell r="BQ234">
            <v>37707.932475000001</v>
          </cell>
          <cell r="BR234">
            <v>73</v>
          </cell>
          <cell r="BS234">
            <v>0</v>
          </cell>
          <cell r="BT234">
            <v>0</v>
          </cell>
          <cell r="BU234">
            <v>0</v>
          </cell>
          <cell r="BV234">
            <v>0</v>
          </cell>
          <cell r="BW234">
            <v>655790.13</v>
          </cell>
          <cell r="BX234">
            <v>956519.35</v>
          </cell>
          <cell r="BY234">
            <v>37707.932475000001</v>
          </cell>
          <cell r="BZ234">
            <v>73</v>
          </cell>
          <cell r="CA234">
            <v>0</v>
          </cell>
          <cell r="CB234">
            <v>0</v>
          </cell>
          <cell r="CC234">
            <v>0</v>
          </cell>
          <cell r="CD234">
            <v>0</v>
          </cell>
          <cell r="CE234">
            <v>655790.13</v>
          </cell>
          <cell r="CF234">
            <v>966760.46</v>
          </cell>
          <cell r="CG234">
            <v>37707.932475000001</v>
          </cell>
          <cell r="CH234">
            <v>73</v>
          </cell>
          <cell r="CI234">
            <v>0</v>
          </cell>
          <cell r="CJ234">
            <v>0</v>
          </cell>
          <cell r="CK234">
            <v>0</v>
          </cell>
          <cell r="CL234">
            <v>0</v>
          </cell>
          <cell r="CM234">
            <v>655790.13</v>
          </cell>
          <cell r="CN234">
            <v>977342.94</v>
          </cell>
          <cell r="CO234">
            <v>37707.932475000001</v>
          </cell>
          <cell r="CP234">
            <v>73</v>
          </cell>
          <cell r="CQ234">
            <v>0</v>
          </cell>
          <cell r="CR234">
            <v>0</v>
          </cell>
          <cell r="CS234">
            <v>0</v>
          </cell>
          <cell r="CT234">
            <v>0</v>
          </cell>
          <cell r="CU234">
            <v>655790.13</v>
          </cell>
          <cell r="CV234">
            <v>987584.04</v>
          </cell>
          <cell r="CW234">
            <v>37707.932475000001</v>
          </cell>
          <cell r="CX234">
            <v>73</v>
          </cell>
          <cell r="CY234">
            <v>0</v>
          </cell>
          <cell r="CZ234">
            <v>0</v>
          </cell>
          <cell r="DA234">
            <v>0</v>
          </cell>
          <cell r="DB234">
            <v>0</v>
          </cell>
          <cell r="DC234">
            <v>655790.13</v>
          </cell>
          <cell r="DD234">
            <v>998166.52</v>
          </cell>
          <cell r="DE234">
            <v>37707.932475000001</v>
          </cell>
          <cell r="DF234">
            <v>73</v>
          </cell>
          <cell r="DG234">
            <v>0</v>
          </cell>
          <cell r="DH234">
            <v>0</v>
          </cell>
          <cell r="DI234">
            <v>0</v>
          </cell>
          <cell r="DJ234">
            <v>0</v>
          </cell>
          <cell r="DK234">
            <v>14899</v>
          </cell>
          <cell r="DL234" t="str">
            <v>แพ่ง</v>
          </cell>
          <cell r="DM234" t="str">
            <v>คดีดำ 25439/40</v>
          </cell>
          <cell r="DN234" t="str">
            <v>พพ.04/06/42</v>
          </cell>
          <cell r="DO234" t="str">
            <v>คดีแดง 7222/42</v>
          </cell>
          <cell r="DP234">
            <v>15733</v>
          </cell>
          <cell r="DQ234">
            <v>16188</v>
          </cell>
          <cell r="DR234" t="str">
            <v>จ.ชลบุรี</v>
          </cell>
          <cell r="DS234">
            <v>848000</v>
          </cell>
          <cell r="DT234">
            <v>17313</v>
          </cell>
          <cell r="DU234">
            <v>850000</v>
          </cell>
          <cell r="DV234" t="str">
            <v>N</v>
          </cell>
          <cell r="DW234" t="str">
            <v>N</v>
          </cell>
          <cell r="DX234" t="str">
            <v>N</v>
          </cell>
          <cell r="DY234" t="str">
            <v>ชั้นบังคับคดี</v>
          </cell>
          <cell r="EA234" t="str">
            <v>รอประกาศขายครั้งที่ 1 (แถลงเร่งให้ขายแล้ว)</v>
          </cell>
          <cell r="EB234" t="str">
            <v>ชั้นบังคับคดี</v>
          </cell>
          <cell r="EC234" t="str">
            <v>วางเงิน 2,000.-บาท</v>
          </cell>
          <cell r="ED234" t="str">
            <v>รอประกาศขายครั้งที่ 1 (แถลงเร่งให้ขายแล้ว)</v>
          </cell>
          <cell r="EE234" t="str">
            <v>ชั้นบังคับคดี</v>
          </cell>
          <cell r="EF234" t="str">
            <v>วางเงิน 2,000.-บาท</v>
          </cell>
          <cell r="EG234" t="str">
            <v>รอประกาศขายครั้งที่ 1 (แถลงเร่งให้ขายแล้ว)</v>
          </cell>
          <cell r="EH234" t="str">
            <v>ชั้นบังคับคดี</v>
          </cell>
          <cell r="EI234" t="str">
            <v xml:space="preserve"> </v>
          </cell>
          <cell r="EJ234" t="str">
            <v>รอประกาศขายครั้งที่ 1 (แถลงเร่งให้ขายแล้ว)</v>
          </cell>
          <cell r="EK234" t="str">
            <v>ชั้นบังคับคดี</v>
          </cell>
          <cell r="EL234" t="str">
            <v xml:space="preserve"> </v>
          </cell>
          <cell r="EM234" t="str">
            <v>รอประกาศขายครั้งที่ 1 (แถลงเร่งให้ขายแล้ว)</v>
          </cell>
          <cell r="EN234" t="str">
            <v>ชั้นทรัพย์สินซื้อ</v>
          </cell>
          <cell r="EO234" t="str">
            <v>บริษัทซื้อแล้ว 2 ห้อง</v>
          </cell>
          <cell r="EP234" t="str">
            <v>บริษัทซื้อแล้วเมื่อ 26 พ.ค.47 ห้องที่ 1 0.40 ลบ. ห้องที่ 2 0.45 ลบ.</v>
          </cell>
          <cell r="EQ234" t="str">
            <v>ชั้นทรัพย์สินซื้อ</v>
          </cell>
          <cell r="ER234" t="str">
            <v>บริษัทซื้อแล้ว 2 ห้อง</v>
          </cell>
          <cell r="ES234" t="str">
            <v>บริษัทซื้อแล้วเมื่อ 26 พ.ค.47 ห้องที่ 1 0.40 ลบ. ห้องที่ 2 0.45 ลบ.</v>
          </cell>
          <cell r="ET234" t="str">
            <v>ชั้นทรัพย์สินซื้อ</v>
          </cell>
          <cell r="EV234" t="str">
            <v>บริษัทซื้อแล้วเมื่อ 26 พ.ค.47 ห้องที่ 1 0.40 ลบ. ห้องที่ 2 0.45 ลบ.</v>
          </cell>
          <cell r="EW234" t="str">
            <v>ชั้นทรัพย์สินซื้อ</v>
          </cell>
          <cell r="EY234" t="str">
            <v>บริษัทซื้อแล้วเมื่อ 26 พ.ค.47 ห้องที่ 1 0.40 ลบ. ห้องที่ 2 0.45 ลบ.</v>
          </cell>
          <cell r="EZ234" t="str">
            <v>ชั้นทรัพย์สินซื้อ</v>
          </cell>
          <cell r="FB234" t="str">
            <v>บริษัทซื้อแล้ว เมื่อ 26 พ.ค.47 ห้องที่ 1 0.40 ลบ. ห้องที่ 2 0.45 ลบ.</v>
          </cell>
          <cell r="FC234" t="str">
            <v>ชั้นทรัพย์สินซื้อ</v>
          </cell>
          <cell r="FE234" t="str">
            <v>บริษัทซื้อแล้ว เมื่อ 26 พ.ค.47 ห้องที่ 1 0.40 ลบ. ห้องที่ 2 0.45 ลบ.</v>
          </cell>
          <cell r="FF234" t="str">
            <v>ชั้นทรัพย์สินซื้อ</v>
          </cell>
          <cell r="FH234" t="str">
            <v>บริษัทซื้อแล้ว เมื่อ 26 พ.ค.47 ห้องที่ 1 0.40 ลบ. ห้องที่ 2 0.45 ลบ.</v>
          </cell>
          <cell r="FI234" t="str">
            <v>ชั้นทรัพย์สินซื้อ</v>
          </cell>
          <cell r="FK234" t="str">
            <v>บริษัทซื้อแล้ว เมื่อ 26 พ.ค.47 ห้องที่ 1 0.40 ลบ. ห้องที่ 2 0.45 ลบ.</v>
          </cell>
        </row>
        <row r="235">
          <cell r="B235" t="str">
            <v>001-00000438-5</v>
          </cell>
          <cell r="C235" t="str">
            <v>b</v>
          </cell>
          <cell r="D235" t="str">
            <v xml:space="preserve">นาง โสภา ขอนทอง </v>
          </cell>
          <cell r="E235" t="str">
            <v>ชั้นทรัพย์สินซื้อ , ขาย</v>
          </cell>
          <cell r="F235">
            <v>300</v>
          </cell>
          <cell r="H235">
            <v>34746</v>
          </cell>
          <cell r="I235">
            <v>1400000</v>
          </cell>
          <cell r="J235">
            <v>840000</v>
          </cell>
          <cell r="K235">
            <v>665203.55000000005</v>
          </cell>
          <cell r="L235">
            <v>725349.22</v>
          </cell>
          <cell r="M235">
            <v>44901.239625000002</v>
          </cell>
          <cell r="N235">
            <v>73</v>
          </cell>
          <cell r="O235">
            <v>0</v>
          </cell>
          <cell r="P235">
            <v>0</v>
          </cell>
          <cell r="Q235">
            <v>0</v>
          </cell>
          <cell r="R235">
            <v>0</v>
          </cell>
          <cell r="S235">
            <v>665203.55000000005</v>
          </cell>
          <cell r="T235">
            <v>736083.6</v>
          </cell>
          <cell r="U235">
            <v>44901.239625000002</v>
          </cell>
          <cell r="V235">
            <v>74</v>
          </cell>
          <cell r="W235">
            <v>0</v>
          </cell>
          <cell r="X235">
            <v>0</v>
          </cell>
          <cell r="Y235">
            <v>0</v>
          </cell>
          <cell r="Z235">
            <v>0</v>
          </cell>
          <cell r="AA235">
            <v>665203.55000000005</v>
          </cell>
          <cell r="AB235">
            <v>746125.43</v>
          </cell>
          <cell r="AC235">
            <v>44901.239625000002</v>
          </cell>
          <cell r="AD235">
            <v>75</v>
          </cell>
          <cell r="AE235">
            <v>0</v>
          </cell>
          <cell r="AF235">
            <v>0</v>
          </cell>
          <cell r="AG235">
            <v>0</v>
          </cell>
          <cell r="AH235">
            <v>0</v>
          </cell>
          <cell r="AI235">
            <v>665203.55000000005</v>
          </cell>
          <cell r="AJ235">
            <v>756859.82</v>
          </cell>
          <cell r="AK235">
            <v>44901.239625000002</v>
          </cell>
          <cell r="AL235">
            <v>76</v>
          </cell>
          <cell r="AM235">
            <v>0</v>
          </cell>
          <cell r="AN235">
            <v>0</v>
          </cell>
          <cell r="AO235">
            <v>0</v>
          </cell>
          <cell r="AP235">
            <v>0</v>
          </cell>
          <cell r="AQ235">
            <v>665203.55000000005</v>
          </cell>
          <cell r="AR235">
            <v>767247.92</v>
          </cell>
          <cell r="AS235">
            <v>44901.239625000002</v>
          </cell>
          <cell r="AT235">
            <v>77</v>
          </cell>
          <cell r="AU235">
            <v>0</v>
          </cell>
          <cell r="AV235">
            <v>0</v>
          </cell>
          <cell r="AW235">
            <v>0</v>
          </cell>
          <cell r="AX235">
            <v>0</v>
          </cell>
          <cell r="AY235">
            <v>665203.55000000005</v>
          </cell>
          <cell r="AZ235">
            <v>777982.31</v>
          </cell>
          <cell r="BA235">
            <v>44901.239625000002</v>
          </cell>
          <cell r="BB235">
            <v>78</v>
          </cell>
          <cell r="BC235">
            <v>0</v>
          </cell>
          <cell r="BD235">
            <v>0</v>
          </cell>
          <cell r="BE235">
            <v>0</v>
          </cell>
          <cell r="BF235">
            <v>0</v>
          </cell>
          <cell r="BG235">
            <v>665203.55000000005</v>
          </cell>
          <cell r="BH235">
            <v>788370.41</v>
          </cell>
          <cell r="BI235">
            <v>44901.239625000002</v>
          </cell>
          <cell r="BJ235">
            <v>79</v>
          </cell>
          <cell r="BK235">
            <v>0</v>
          </cell>
          <cell r="BL235">
            <v>0</v>
          </cell>
          <cell r="BM235">
            <v>0</v>
          </cell>
          <cell r="BN235">
            <v>0</v>
          </cell>
          <cell r="BO235">
            <v>665203.55000000005</v>
          </cell>
          <cell r="BP235">
            <v>799104.8</v>
          </cell>
          <cell r="BQ235">
            <v>44901.239625000002</v>
          </cell>
          <cell r="BR235">
            <v>80</v>
          </cell>
          <cell r="BS235">
            <v>0</v>
          </cell>
          <cell r="BT235">
            <v>0</v>
          </cell>
          <cell r="BU235">
            <v>0</v>
          </cell>
          <cell r="BV235">
            <v>0</v>
          </cell>
          <cell r="BW235">
            <v>665203.55000000005</v>
          </cell>
          <cell r="BX235">
            <v>809839.18</v>
          </cell>
          <cell r="BY235">
            <v>44901.239625000002</v>
          </cell>
          <cell r="BZ235">
            <v>81</v>
          </cell>
          <cell r="CA235">
            <v>0</v>
          </cell>
          <cell r="CB235">
            <v>0</v>
          </cell>
          <cell r="CC235">
            <v>0</v>
          </cell>
          <cell r="CD235">
            <v>0</v>
          </cell>
          <cell r="CE235">
            <v>665203.55000000005</v>
          </cell>
          <cell r="CF235">
            <v>820227.28</v>
          </cell>
          <cell r="CG235">
            <v>44901.239625000002</v>
          </cell>
          <cell r="CH235">
            <v>82</v>
          </cell>
          <cell r="CI235">
            <v>0</v>
          </cell>
          <cell r="CJ235">
            <v>0</v>
          </cell>
          <cell r="CK235">
            <v>0</v>
          </cell>
          <cell r="CL235">
            <v>0</v>
          </cell>
          <cell r="CM235">
            <v>665203.55000000005</v>
          </cell>
          <cell r="CN235">
            <v>830961.67</v>
          </cell>
          <cell r="CO235">
            <v>44901.239625000002</v>
          </cell>
          <cell r="CP235">
            <v>82</v>
          </cell>
          <cell r="CQ235">
            <v>0</v>
          </cell>
          <cell r="CR235">
            <v>0</v>
          </cell>
          <cell r="CS235">
            <v>0</v>
          </cell>
          <cell r="CT235">
            <v>0</v>
          </cell>
          <cell r="CU235">
            <v>665203.55000000005</v>
          </cell>
          <cell r="CV235">
            <v>841349.77</v>
          </cell>
          <cell r="CW235">
            <v>44901.239625000002</v>
          </cell>
          <cell r="CX235">
            <v>82</v>
          </cell>
          <cell r="CY235">
            <v>0</v>
          </cell>
          <cell r="CZ235">
            <v>0</v>
          </cell>
          <cell r="DA235">
            <v>0</v>
          </cell>
          <cell r="DB235">
            <v>0</v>
          </cell>
          <cell r="DC235">
            <v>665203.55000000005</v>
          </cell>
          <cell r="DD235">
            <v>852084.16</v>
          </cell>
          <cell r="DE235">
            <v>44901.239625000002</v>
          </cell>
          <cell r="DF235">
            <v>83</v>
          </cell>
          <cell r="DG235">
            <v>0</v>
          </cell>
          <cell r="DH235">
            <v>0</v>
          </cell>
          <cell r="DI235">
            <v>0</v>
          </cell>
          <cell r="DJ235">
            <v>0</v>
          </cell>
          <cell r="DK235">
            <v>15968</v>
          </cell>
          <cell r="DL235" t="str">
            <v>แพ่ง'ธนบุรี</v>
          </cell>
          <cell r="DM235" t="str">
            <v>คดีดำ 5167/43</v>
          </cell>
          <cell r="DN235" t="str">
            <v>พพ.03/10/44</v>
          </cell>
          <cell r="DO235" t="str">
            <v>คดีแดง 4702/44</v>
          </cell>
          <cell r="DP235">
            <v>16508</v>
          </cell>
          <cell r="DQ235">
            <v>17147</v>
          </cell>
          <cell r="DR235" t="str">
            <v>จ.นครปฐม</v>
          </cell>
          <cell r="DS235">
            <v>442750</v>
          </cell>
          <cell r="DT235">
            <v>17376</v>
          </cell>
          <cell r="DU235">
            <v>400000</v>
          </cell>
          <cell r="DV235" t="str">
            <v>N</v>
          </cell>
          <cell r="DW235" t="str">
            <v>N</v>
          </cell>
          <cell r="DX235" t="str">
            <v>N</v>
          </cell>
          <cell r="DY235" t="str">
            <v>ชั้นบังคับคดี</v>
          </cell>
          <cell r="DZ235" t="str">
            <v>ยึดทรัพย์แล้ว</v>
          </cell>
          <cell r="EA235" t="str">
            <v>รอประกาศขายครั้งที่ 1</v>
          </cell>
          <cell r="EB235" t="str">
            <v>ชั้นบังคับคดี</v>
          </cell>
          <cell r="ED235" t="str">
            <v>รอประกาศขายครั้งที่ 1</v>
          </cell>
          <cell r="EE235" t="str">
            <v>ชั้นบังคับคดี</v>
          </cell>
          <cell r="EG235" t="str">
            <v>รอประกาศขายครั้งที่ 1</v>
          </cell>
          <cell r="EH235" t="str">
            <v>ชั้นบังคับคดี</v>
          </cell>
          <cell r="EJ235" t="str">
            <v>รอประกาศขายครั้งที่ 1</v>
          </cell>
          <cell r="EK235" t="str">
            <v>ชั้นบังคับคดี</v>
          </cell>
          <cell r="EM235" t="str">
            <v>รอประกาศขายครั้งที่ 1</v>
          </cell>
          <cell r="EN235" t="str">
            <v>ชั้นบังคับคดี</v>
          </cell>
          <cell r="EP235" t="str">
            <v>รอประกาศขายครั้งที่ 1</v>
          </cell>
          <cell r="EQ235" t="str">
            <v>ชั้นบังคับคดี</v>
          </cell>
          <cell r="ES235" t="str">
            <v>นัดขาย 26 พ.ค.47, 23 มิ.ย.47, 28 ก.ค.47, 25 ส.ค.47</v>
          </cell>
          <cell r="ET235" t="str">
            <v>ชั้นทรัพย์สินซื้อ</v>
          </cell>
          <cell r="EU235" t="str">
            <v>ซื้อแล้ว ที่ 0.40 ลบ.</v>
          </cell>
          <cell r="EV235" t="str">
            <v>บริษัทซื้อแล้วเมื่อ 28 ก.ค.47 ราคา 0.40 ลบ. รอหนังสือโอน</v>
          </cell>
          <cell r="EW235" t="str">
            <v>ชั้นทรัพย์สินซื้อ</v>
          </cell>
          <cell r="EY235" t="str">
            <v>บริษัทซื้อแล้วเมื่อ 28 ก.ค.47 ราคา 0.40 ลบ. รอหนังสือโอน</v>
          </cell>
          <cell r="EZ235" t="str">
            <v>ชั้นทรัพย์สินซื้อ</v>
          </cell>
          <cell r="FB235" t="str">
            <v>บริษัทซื้อแล้ว เมื่อ 28 ก.ค.47 ในราคา 0.40 ลบ. รอหนังสือโอน</v>
          </cell>
          <cell r="FC235" t="str">
            <v>ชั้นทรัพย์สินซื้อ</v>
          </cell>
          <cell r="FE235" t="str">
            <v>บริษัทซื้อแล้ว เมื่อ 28 ก.ค.47 ในราคา 0.40 ลบ. รอหนังสือโอน</v>
          </cell>
          <cell r="FF235" t="str">
            <v>ชั้นทรัพย์สินซื้อ</v>
          </cell>
          <cell r="FH235" t="str">
            <v>บริษัทซื้อแล้ว เมื่อ 28 ก.ค.47 ในราคา 0.40 ลบ. รอหนังสือโอน</v>
          </cell>
          <cell r="FI235" t="str">
            <v>ชั้นทรัพย์สินซื้อ</v>
          </cell>
          <cell r="FK235" t="str">
            <v>บริษัทซื้อแล้ว เมื่อ 28 ก.ค.47 ในราคา 0.40 ลบ. รอหนังสือโอน</v>
          </cell>
        </row>
        <row r="236">
          <cell r="B236" t="str">
            <v>001-00000740-4</v>
          </cell>
          <cell r="C236" t="str">
            <v>b</v>
          </cell>
          <cell r="D236" t="str">
            <v>นาย อมร เพชรนรรัตน์ / นางสุจิตรา  จรินทร์ธนินทร</v>
          </cell>
          <cell r="E236" t="str">
            <v>ชั้นทรัพย์สินซื้อ , ขาย</v>
          </cell>
          <cell r="F236">
            <v>100</v>
          </cell>
          <cell r="H236">
            <v>34107</v>
          </cell>
          <cell r="I236">
            <v>1452483.5764228292</v>
          </cell>
          <cell r="J236">
            <v>871490.14585369744</v>
          </cell>
          <cell r="K236">
            <v>957941</v>
          </cell>
          <cell r="L236">
            <v>1171383.95</v>
          </cell>
          <cell r="M236">
            <v>64661.017500000002</v>
          </cell>
          <cell r="N236">
            <v>65</v>
          </cell>
          <cell r="O236">
            <v>86450.854146302561</v>
          </cell>
          <cell r="P236">
            <v>64661.017500000016</v>
          </cell>
          <cell r="Q236">
            <v>0</v>
          </cell>
          <cell r="R236">
            <v>0</v>
          </cell>
          <cell r="S236">
            <v>957941</v>
          </cell>
          <cell r="T236">
            <v>1186842.23</v>
          </cell>
          <cell r="U236">
            <v>64661.017500000002</v>
          </cell>
          <cell r="V236">
            <v>66</v>
          </cell>
          <cell r="W236">
            <v>86450.854146302561</v>
          </cell>
          <cell r="X236">
            <v>64661.017500000016</v>
          </cell>
          <cell r="Y236">
            <v>0</v>
          </cell>
          <cell r="Z236">
            <v>0</v>
          </cell>
          <cell r="AA236">
            <v>957941</v>
          </cell>
          <cell r="AB236">
            <v>1201303.2</v>
          </cell>
          <cell r="AC236">
            <v>64661.017500000002</v>
          </cell>
          <cell r="AD236">
            <v>58</v>
          </cell>
          <cell r="AE236">
            <v>86450.854146302561</v>
          </cell>
          <cell r="AF236">
            <v>64661.017500000016</v>
          </cell>
          <cell r="AG236">
            <v>0</v>
          </cell>
          <cell r="AH236">
            <v>0</v>
          </cell>
          <cell r="AI236">
            <v>957941</v>
          </cell>
          <cell r="AJ236">
            <v>1216761.48</v>
          </cell>
          <cell r="AK236">
            <v>64661.017500000002</v>
          </cell>
          <cell r="AL236">
            <v>68</v>
          </cell>
          <cell r="AM236">
            <v>86450.854146302561</v>
          </cell>
          <cell r="AN236">
            <v>64661.017500000016</v>
          </cell>
          <cell r="AO236">
            <v>0</v>
          </cell>
          <cell r="AP236">
            <v>0</v>
          </cell>
          <cell r="AQ236">
            <v>957941</v>
          </cell>
          <cell r="AR236">
            <v>1231721.1100000001</v>
          </cell>
          <cell r="AS236">
            <v>64661.017500000002</v>
          </cell>
          <cell r="AT236">
            <v>58</v>
          </cell>
          <cell r="AU236">
            <v>86450.854146302561</v>
          </cell>
          <cell r="AV236">
            <v>64661.017500000016</v>
          </cell>
          <cell r="AW236">
            <v>0</v>
          </cell>
          <cell r="AX236">
            <v>0</v>
          </cell>
          <cell r="AY236">
            <v>957941</v>
          </cell>
          <cell r="AZ236">
            <v>1247179.3899999999</v>
          </cell>
          <cell r="BA236">
            <v>64661.017500000002</v>
          </cell>
          <cell r="BB236">
            <v>58</v>
          </cell>
          <cell r="BC236">
            <v>86450.854146302561</v>
          </cell>
          <cell r="BD236">
            <v>64661.017500000016</v>
          </cell>
          <cell r="BE236">
            <v>0</v>
          </cell>
          <cell r="BF236">
            <v>0</v>
          </cell>
          <cell r="BG236">
            <v>957941</v>
          </cell>
          <cell r="BH236">
            <v>1262139.01</v>
          </cell>
          <cell r="BI236">
            <v>64661.017500000002</v>
          </cell>
          <cell r="BJ236">
            <v>58</v>
          </cell>
          <cell r="BK236">
            <v>86450.854146302561</v>
          </cell>
          <cell r="BL236">
            <v>64661.017500000016</v>
          </cell>
          <cell r="BM236">
            <v>0</v>
          </cell>
          <cell r="BN236">
            <v>0</v>
          </cell>
          <cell r="BO236">
            <v>957941</v>
          </cell>
          <cell r="BP236">
            <v>1277597.29</v>
          </cell>
          <cell r="BQ236">
            <v>64661.017500000002</v>
          </cell>
          <cell r="BR236">
            <v>58</v>
          </cell>
          <cell r="BS236">
            <v>86450.854146302561</v>
          </cell>
          <cell r="BT236">
            <v>64661.017500000016</v>
          </cell>
          <cell r="BU236">
            <v>0</v>
          </cell>
          <cell r="BV236">
            <v>0</v>
          </cell>
          <cell r="BW236">
            <v>957941</v>
          </cell>
          <cell r="BX236">
            <v>1293055.57</v>
          </cell>
          <cell r="BY236">
            <v>64661.017500000002</v>
          </cell>
          <cell r="BZ236">
            <v>58</v>
          </cell>
          <cell r="CA236">
            <v>86450.854146302561</v>
          </cell>
          <cell r="CB236">
            <v>64661.017500000016</v>
          </cell>
          <cell r="CC236">
            <v>0</v>
          </cell>
          <cell r="CD236">
            <v>0</v>
          </cell>
          <cell r="CE236">
            <v>957941</v>
          </cell>
          <cell r="CF236">
            <v>1308015.2</v>
          </cell>
          <cell r="CG236">
            <v>64661.017500000002</v>
          </cell>
          <cell r="CH236">
            <v>58</v>
          </cell>
          <cell r="CI236">
            <v>86450.854146302561</v>
          </cell>
          <cell r="CJ236">
            <v>64661.017500000016</v>
          </cell>
          <cell r="CK236">
            <v>0</v>
          </cell>
          <cell r="CL236">
            <v>0</v>
          </cell>
          <cell r="CM236">
            <v>957941</v>
          </cell>
          <cell r="CN236">
            <v>1323473.48</v>
          </cell>
          <cell r="CO236">
            <v>64661.017500000002</v>
          </cell>
          <cell r="CP236">
            <v>58</v>
          </cell>
          <cell r="CQ236">
            <v>86450.854146302561</v>
          </cell>
          <cell r="CR236">
            <v>64661.017500000016</v>
          </cell>
          <cell r="CS236">
            <v>0</v>
          </cell>
          <cell r="CT236">
            <v>0</v>
          </cell>
          <cell r="CU236">
            <v>957941</v>
          </cell>
          <cell r="CV236">
            <v>1338433.1100000001</v>
          </cell>
          <cell r="CW236">
            <v>64661.017500000002</v>
          </cell>
          <cell r="CX236">
            <v>58</v>
          </cell>
          <cell r="CY236">
            <v>86450.854146302561</v>
          </cell>
          <cell r="CZ236">
            <v>64661.017500000016</v>
          </cell>
          <cell r="DA236">
            <v>0</v>
          </cell>
          <cell r="DB236">
            <v>0</v>
          </cell>
          <cell r="DC236">
            <v>957941</v>
          </cell>
          <cell r="DD236">
            <v>1353891.39</v>
          </cell>
          <cell r="DE236">
            <v>64661.017500000002</v>
          </cell>
          <cell r="DF236">
            <v>58</v>
          </cell>
          <cell r="DG236">
            <v>86450.854146302561</v>
          </cell>
          <cell r="DH236">
            <v>64661.017500000016</v>
          </cell>
          <cell r="DI236">
            <v>0</v>
          </cell>
          <cell r="DJ236">
            <v>0</v>
          </cell>
          <cell r="DK236">
            <v>14782</v>
          </cell>
          <cell r="DL236" t="str">
            <v>แพ่ง'ธนบุรี</v>
          </cell>
          <cell r="DM236" t="str">
            <v>คดีดำ 4633/40</v>
          </cell>
          <cell r="DN236" t="str">
            <v>ทย.29/07/40</v>
          </cell>
          <cell r="DO236" t="str">
            <v>คดีแดง 4857/40</v>
          </cell>
          <cell r="DP236">
            <v>16795</v>
          </cell>
          <cell r="DQ236">
            <v>16972</v>
          </cell>
          <cell r="DR236" t="str">
            <v>กรมฯ</v>
          </cell>
          <cell r="DS236">
            <v>3477600</v>
          </cell>
          <cell r="DT236">
            <v>17504</v>
          </cell>
          <cell r="DU236">
            <v>3200000</v>
          </cell>
          <cell r="DY236" t="str">
            <v>ชั้นบังคับคดี</v>
          </cell>
          <cell r="EA236" t="str">
            <v>รอประกาศขายครั้งที่ 1</v>
          </cell>
          <cell r="EB236" t="str">
            <v>ชั้นบังคับคดี</v>
          </cell>
          <cell r="ED236" t="str">
            <v>รอประกาศขายครั้งที่ 1</v>
          </cell>
          <cell r="EE236" t="str">
            <v>ชั้นบังคับคดี</v>
          </cell>
          <cell r="EG236" t="str">
            <v>รอประกาศขายครั้งที่ 1</v>
          </cell>
          <cell r="EH236" t="str">
            <v>ชั้นบังคับคดี</v>
          </cell>
          <cell r="EJ236" t="str">
            <v>รอประกาศขายครั้งที่ 1</v>
          </cell>
          <cell r="EK236" t="str">
            <v>ชั้นบังคับคดี</v>
          </cell>
          <cell r="EM236" t="str">
            <v>รอประกาศขายครั้งที่ 1</v>
          </cell>
          <cell r="EN236" t="str">
            <v>ชั้นบังคับคดี</v>
          </cell>
          <cell r="EP236" t="str">
            <v>รอประกาศขายครั้งที่ 1</v>
          </cell>
          <cell r="EQ236" t="str">
            <v>ชั้นบังคับคดี</v>
          </cell>
          <cell r="ES236" t="str">
            <v>รอประกาศขายครั้งที่ 1</v>
          </cell>
          <cell r="ET236" t="str">
            <v>ชั้นบังคับคดี</v>
          </cell>
          <cell r="EV236" t="str">
            <v>รอประกาศขายครั้งที่ 1</v>
          </cell>
          <cell r="EW236" t="str">
            <v>ชั้นบังคับคดี</v>
          </cell>
          <cell r="EY236" t="str">
            <v>รอประกาศขายครั้งที่ 1</v>
          </cell>
          <cell r="EZ236" t="str">
            <v>ชั้นบังคับคดี</v>
          </cell>
          <cell r="FB236" t="str">
            <v>รอประกาศขายครั้งที่ 1</v>
          </cell>
          <cell r="FC236" t="str">
            <v>ชั้นบังคับคดี</v>
          </cell>
          <cell r="FE236" t="str">
            <v>นัดขาย 5 พ.ย.47, 3 ธ.ค.47, 17 ธ.ค.47, 24 ธ.ค.47</v>
          </cell>
          <cell r="FF236" t="str">
            <v>ชั้นบังคับคดี</v>
          </cell>
          <cell r="FG236" t="str">
            <v xml:space="preserve"> </v>
          </cell>
          <cell r="FH236" t="str">
            <v>บริษัทซื้อแล้ว เมื่อ 3 ธ.ค.47 ราคา 3.20 ลบ. รอหนังสือโอน (ม.ค. ย้ายชั้น)</v>
          </cell>
          <cell r="FI236" t="str">
            <v>ชั้นทรัพย์สินซื้อ</v>
          </cell>
          <cell r="FJ236" t="str">
            <v xml:space="preserve"> </v>
          </cell>
          <cell r="FK236" t="str">
            <v>บริษัทซื้อแล้ว เมื่อ 3 ธ.ค.47 ราคา 3.20 ลบ. รอหนังสือโอน (ม.ค. ย้ายชั้น)</v>
          </cell>
        </row>
        <row r="237">
          <cell r="B237" t="str">
            <v>001-00000531-9</v>
          </cell>
          <cell r="C237" t="str">
            <v>h</v>
          </cell>
          <cell r="D237" t="str">
            <v xml:space="preserve">นาง ประทุมพร คุณเวช </v>
          </cell>
          <cell r="E237" t="str">
            <v>ชั้นทรัพย์สินซื้อ , ขาย</v>
          </cell>
          <cell r="F237">
            <v>400</v>
          </cell>
          <cell r="H237">
            <v>34604</v>
          </cell>
          <cell r="I237">
            <v>2000000</v>
          </cell>
          <cell r="J237">
            <v>1200000</v>
          </cell>
          <cell r="K237">
            <v>995833.65</v>
          </cell>
          <cell r="L237">
            <v>714079</v>
          </cell>
          <cell r="M237">
            <v>59750.019</v>
          </cell>
          <cell r="N237">
            <v>55</v>
          </cell>
          <cell r="O237">
            <v>0</v>
          </cell>
          <cell r="P237">
            <v>0</v>
          </cell>
          <cell r="Q237">
            <v>0</v>
          </cell>
          <cell r="R237">
            <v>0</v>
          </cell>
          <cell r="S237">
            <v>995833.65</v>
          </cell>
          <cell r="T237">
            <v>730148.75</v>
          </cell>
          <cell r="U237">
            <v>59750.019</v>
          </cell>
          <cell r="V237">
            <v>56</v>
          </cell>
          <cell r="W237">
            <v>0</v>
          </cell>
          <cell r="X237">
            <v>0</v>
          </cell>
          <cell r="Y237">
            <v>0</v>
          </cell>
          <cell r="Z237">
            <v>0</v>
          </cell>
          <cell r="AA237">
            <v>995833.65</v>
          </cell>
          <cell r="AB237">
            <v>745181.74</v>
          </cell>
          <cell r="AC237">
            <v>59750.019</v>
          </cell>
          <cell r="AD237">
            <v>57</v>
          </cell>
          <cell r="AE237">
            <v>0</v>
          </cell>
          <cell r="AF237">
            <v>0</v>
          </cell>
          <cell r="AG237">
            <v>0</v>
          </cell>
          <cell r="AH237">
            <v>0</v>
          </cell>
          <cell r="AI237">
            <v>995833.65</v>
          </cell>
          <cell r="AJ237">
            <v>761251.5</v>
          </cell>
          <cell r="AK237">
            <v>59750.019</v>
          </cell>
          <cell r="AL237">
            <v>58</v>
          </cell>
          <cell r="AM237">
            <v>0</v>
          </cell>
          <cell r="AN237">
            <v>0</v>
          </cell>
          <cell r="AO237">
            <v>0</v>
          </cell>
          <cell r="AP237">
            <v>0</v>
          </cell>
          <cell r="AQ237">
            <v>995833.65</v>
          </cell>
          <cell r="AR237">
            <v>776802.87</v>
          </cell>
          <cell r="AS237">
            <v>59750.019</v>
          </cell>
          <cell r="AT237">
            <v>59</v>
          </cell>
          <cell r="AU237">
            <v>0</v>
          </cell>
          <cell r="AV237">
            <v>0</v>
          </cell>
          <cell r="AW237">
            <v>0</v>
          </cell>
          <cell r="AX237">
            <v>0</v>
          </cell>
          <cell r="AY237">
            <v>995833.65</v>
          </cell>
          <cell r="AZ237">
            <v>792872.62</v>
          </cell>
          <cell r="BA237">
            <v>59750.019</v>
          </cell>
          <cell r="BB237">
            <v>60</v>
          </cell>
          <cell r="BC237">
            <v>0</v>
          </cell>
          <cell r="BD237">
            <v>0</v>
          </cell>
          <cell r="BE237">
            <v>0</v>
          </cell>
          <cell r="BF237">
            <v>0</v>
          </cell>
          <cell r="BG237">
            <v>995833.65</v>
          </cell>
          <cell r="BH237">
            <v>808423.99</v>
          </cell>
          <cell r="BI237">
            <v>59750.019</v>
          </cell>
          <cell r="BJ237">
            <v>61</v>
          </cell>
          <cell r="BK237">
            <v>0</v>
          </cell>
          <cell r="BL237">
            <v>0</v>
          </cell>
          <cell r="BM237">
            <v>0</v>
          </cell>
          <cell r="BN237">
            <v>0</v>
          </cell>
          <cell r="BO237">
            <v>995833.65</v>
          </cell>
          <cell r="BP237">
            <v>824493.75</v>
          </cell>
          <cell r="BQ237">
            <v>59750.019</v>
          </cell>
          <cell r="BR237">
            <v>62</v>
          </cell>
          <cell r="BS237">
            <v>0</v>
          </cell>
          <cell r="BT237">
            <v>0</v>
          </cell>
          <cell r="BU237">
            <v>0</v>
          </cell>
          <cell r="BV237">
            <v>0</v>
          </cell>
          <cell r="BW237">
            <v>995833.65</v>
          </cell>
          <cell r="BX237">
            <v>840563.5</v>
          </cell>
          <cell r="BY237">
            <v>59750.019</v>
          </cell>
          <cell r="BZ237">
            <v>63</v>
          </cell>
          <cell r="CA237">
            <v>0</v>
          </cell>
          <cell r="CB237">
            <v>0</v>
          </cell>
          <cell r="CC237">
            <v>0</v>
          </cell>
          <cell r="CD237">
            <v>0</v>
          </cell>
          <cell r="CE237">
            <v>995833.65</v>
          </cell>
          <cell r="CF237">
            <v>856114.87</v>
          </cell>
          <cell r="CG237">
            <v>59750.019</v>
          </cell>
          <cell r="CH237">
            <v>64</v>
          </cell>
          <cell r="CI237">
            <v>0</v>
          </cell>
          <cell r="CJ237">
            <v>0</v>
          </cell>
          <cell r="CK237">
            <v>0</v>
          </cell>
          <cell r="CL237">
            <v>0</v>
          </cell>
          <cell r="CM237">
            <v>995833.65</v>
          </cell>
          <cell r="CN237">
            <v>872184.62</v>
          </cell>
          <cell r="CO237">
            <v>59750.019</v>
          </cell>
          <cell r="CP237">
            <v>64</v>
          </cell>
          <cell r="CQ237">
            <v>0</v>
          </cell>
          <cell r="CR237">
            <v>0</v>
          </cell>
          <cell r="CS237">
            <v>0</v>
          </cell>
          <cell r="CT237">
            <v>0</v>
          </cell>
          <cell r="CU237">
            <v>995833.65</v>
          </cell>
          <cell r="CV237">
            <v>887735.99</v>
          </cell>
          <cell r="CW237">
            <v>59750.019</v>
          </cell>
          <cell r="CX237">
            <v>66</v>
          </cell>
          <cell r="CY237">
            <v>0</v>
          </cell>
          <cell r="CZ237">
            <v>0</v>
          </cell>
          <cell r="DA237">
            <v>0</v>
          </cell>
          <cell r="DB237">
            <v>0</v>
          </cell>
          <cell r="DC237">
            <v>995833.65</v>
          </cell>
          <cell r="DD237">
            <v>903805.74</v>
          </cell>
          <cell r="DE237">
            <v>59750.019</v>
          </cell>
          <cell r="DF237">
            <v>67</v>
          </cell>
          <cell r="DG237">
            <v>0</v>
          </cell>
          <cell r="DH237">
            <v>0</v>
          </cell>
          <cell r="DI237">
            <v>0</v>
          </cell>
          <cell r="DJ237">
            <v>0</v>
          </cell>
          <cell r="DK237">
            <v>16628</v>
          </cell>
          <cell r="DL237" t="str">
            <v>จ.มีนบุรี</v>
          </cell>
          <cell r="DM237" t="str">
            <v>คดีดำ ย.1067/45</v>
          </cell>
          <cell r="DN237" t="str">
            <v>พพ.13/9/45</v>
          </cell>
          <cell r="DO237" t="str">
            <v>คดีแดง ย.1111/45</v>
          </cell>
          <cell r="DP237">
            <v>16761</v>
          </cell>
          <cell r="DQ237">
            <v>17120</v>
          </cell>
          <cell r="DR237" t="str">
            <v>จ.มีนบุรี</v>
          </cell>
          <cell r="DS237">
            <v>1010600</v>
          </cell>
          <cell r="DT237">
            <v>17368</v>
          </cell>
          <cell r="DU237">
            <v>1200000</v>
          </cell>
          <cell r="DV237" t="str">
            <v>N</v>
          </cell>
          <cell r="DW237" t="str">
            <v>N</v>
          </cell>
          <cell r="DX237" t="str">
            <v>N</v>
          </cell>
          <cell r="DY237" t="str">
            <v>ชั้นบังคับคดี</v>
          </cell>
          <cell r="EA237" t="str">
            <v>รอประกาศขายครั้งที่ 1</v>
          </cell>
          <cell r="EB237" t="str">
            <v>ชั้นบังคับคดี</v>
          </cell>
          <cell r="ED237" t="str">
            <v>รอประกาศขายครั้งที่ 1</v>
          </cell>
          <cell r="EE237" t="str">
            <v>ชั้นบังคับคดี</v>
          </cell>
          <cell r="EG237" t="str">
            <v>รอประกาศขายครั้งที่ 1</v>
          </cell>
          <cell r="EH237" t="str">
            <v>ชั้นบังคับคดี</v>
          </cell>
          <cell r="EJ237" t="str">
            <v>รอประกาศขายครั้งที่ 1</v>
          </cell>
          <cell r="EK237" t="str">
            <v>ชั้นบังคับคดี</v>
          </cell>
          <cell r="EM237" t="str">
            <v>รอประกาศขายครั้งที่ 1</v>
          </cell>
          <cell r="EN237" t="str">
            <v>ชั้นบังคับคดี</v>
          </cell>
          <cell r="EP237" t="str">
            <v>รอประกาศขายครั้งที่ 1</v>
          </cell>
          <cell r="EQ237" t="str">
            <v>ชั้นบังคับคดี</v>
          </cell>
          <cell r="ES237" t="str">
            <v>นัดขาย 6 ก.ค.47, 20 ก.ค.47, 3 ส.ค.47, 17 ส.ค.47</v>
          </cell>
          <cell r="ET237" t="str">
            <v>ชั้นทรัพย์สินซื้อ</v>
          </cell>
          <cell r="EU237" t="str">
            <v>ซื้อแล้ว ที่ 1.20 ลบ.</v>
          </cell>
          <cell r="EV237" t="str">
            <v>บริษัทซื้อแล้วเมื่อ 20 ก.ค.47 ราคา 1.20 ลบ. รอหนังสือโอน</v>
          </cell>
          <cell r="EW237" t="str">
            <v>ชั้นทรัพย์สินซื้อ</v>
          </cell>
          <cell r="EY237" t="str">
            <v>บริษัทซื้อแล้วเมื่อ 20 ก.ค.47 ราคา 1.20 ลบ. รอหนังสือโอน</v>
          </cell>
          <cell r="EZ237" t="str">
            <v>ชั้นทรัพย์สินซื้อ</v>
          </cell>
          <cell r="FB237" t="str">
            <v>บริษัทซื้อแล้ว เมื่อ 20 ก.ค.47 ในราคา 1.20 ลบ. รอหนังสือโอน</v>
          </cell>
          <cell r="FC237" t="str">
            <v>ชั้นทรัพย์สินซื้อ</v>
          </cell>
          <cell r="FE237" t="str">
            <v>บริษัทซื้อแล้ว เมื่อ 20 ก.ค.47 ในราคา 1.20 ลบ. รอหนังสือโอน</v>
          </cell>
          <cell r="FF237" t="str">
            <v>ชั้นทรัพย์สินซื้อ</v>
          </cell>
          <cell r="FH237" t="str">
            <v>บริษัทซื้อแล้ว เมื่อ 20 ก.ค.47 ในราคา 1.20 ลบ. รอหนังสือโอน</v>
          </cell>
          <cell r="FI237" t="str">
            <v>ชั้นทรัพย์สินซื้อ</v>
          </cell>
          <cell r="FK237" t="str">
            <v>บริษัทซื้อแล้ว เมื่อ 20 ก.ค.47 ในราคา 1.20 ลบ. รอหนังสือโอน</v>
          </cell>
        </row>
        <row r="238">
          <cell r="B238" t="str">
            <v>001-00000406-7</v>
          </cell>
          <cell r="C238" t="str">
            <v>b</v>
          </cell>
          <cell r="D238" t="str">
            <v xml:space="preserve">นาย สมพงษ์ วธาวนิชกุล </v>
          </cell>
          <cell r="E238" t="str">
            <v>ชั้นทรัพย์สินซื้อ , ขาย</v>
          </cell>
          <cell r="F238">
            <v>300</v>
          </cell>
          <cell r="H238">
            <v>34347</v>
          </cell>
          <cell r="I238">
            <v>5200000</v>
          </cell>
          <cell r="J238">
            <v>3120000</v>
          </cell>
          <cell r="K238">
            <v>1050645.3500000001</v>
          </cell>
          <cell r="L238">
            <v>1703628.65</v>
          </cell>
          <cell r="M238">
            <v>60412.107625000004</v>
          </cell>
          <cell r="N238">
            <v>102</v>
          </cell>
          <cell r="O238">
            <v>0</v>
          </cell>
          <cell r="P238">
            <v>0</v>
          </cell>
          <cell r="Q238">
            <v>0</v>
          </cell>
          <cell r="R238">
            <v>0</v>
          </cell>
          <cell r="S238">
            <v>1050645.3500000001</v>
          </cell>
          <cell r="T238">
            <v>1720582.9</v>
          </cell>
          <cell r="U238">
            <v>60412.107625000004</v>
          </cell>
          <cell r="V238">
            <v>103</v>
          </cell>
          <cell r="W238">
            <v>0</v>
          </cell>
          <cell r="X238">
            <v>0</v>
          </cell>
          <cell r="Y238">
            <v>0</v>
          </cell>
          <cell r="Z238">
            <v>0</v>
          </cell>
          <cell r="AA238">
            <v>1050645.3500000001</v>
          </cell>
          <cell r="AB238">
            <v>1736443.33</v>
          </cell>
          <cell r="AC238">
            <v>60412.107625000004</v>
          </cell>
          <cell r="AD238">
            <v>63</v>
          </cell>
          <cell r="AE238">
            <v>0</v>
          </cell>
          <cell r="AF238">
            <v>0</v>
          </cell>
          <cell r="AG238">
            <v>0</v>
          </cell>
          <cell r="AH238">
            <v>0</v>
          </cell>
          <cell r="AI238">
            <v>1050645.3500000001</v>
          </cell>
          <cell r="AJ238">
            <v>1753397.58</v>
          </cell>
          <cell r="AK238">
            <v>60412.107625000004</v>
          </cell>
          <cell r="AL238">
            <v>105</v>
          </cell>
          <cell r="AM238">
            <v>0</v>
          </cell>
          <cell r="AN238">
            <v>0</v>
          </cell>
          <cell r="AO238">
            <v>0</v>
          </cell>
          <cell r="AP238">
            <v>0</v>
          </cell>
          <cell r="AQ238">
            <v>1050645.3500000001</v>
          </cell>
          <cell r="AR238">
            <v>1769804.92</v>
          </cell>
          <cell r="AS238">
            <v>60412.107625000004</v>
          </cell>
          <cell r="AT238">
            <v>65</v>
          </cell>
          <cell r="AU238">
            <v>0</v>
          </cell>
          <cell r="AV238">
            <v>0</v>
          </cell>
          <cell r="AW238">
            <v>0</v>
          </cell>
          <cell r="AX238">
            <v>0</v>
          </cell>
          <cell r="AY238">
            <v>1050645.3500000001</v>
          </cell>
          <cell r="AZ238">
            <v>1786759.17</v>
          </cell>
          <cell r="BA238">
            <v>60412.107625000004</v>
          </cell>
          <cell r="BB238">
            <v>66</v>
          </cell>
          <cell r="BC238">
            <v>0</v>
          </cell>
          <cell r="BD238">
            <v>0</v>
          </cell>
          <cell r="BE238">
            <v>0</v>
          </cell>
          <cell r="BF238">
            <v>0</v>
          </cell>
          <cell r="BG238">
            <v>1050645.3500000001</v>
          </cell>
          <cell r="BH238">
            <v>1803166.51</v>
          </cell>
          <cell r="BI238">
            <v>60412.107625000004</v>
          </cell>
          <cell r="BJ238">
            <v>67</v>
          </cell>
          <cell r="BK238">
            <v>0</v>
          </cell>
          <cell r="BL238">
            <v>0</v>
          </cell>
          <cell r="BM238">
            <v>0</v>
          </cell>
          <cell r="BN238">
            <v>0</v>
          </cell>
          <cell r="BO238">
            <v>1050645.3500000001</v>
          </cell>
          <cell r="BP238">
            <v>1820120.76</v>
          </cell>
          <cell r="BQ238">
            <v>60412.107625000004</v>
          </cell>
          <cell r="BR238">
            <v>68</v>
          </cell>
          <cell r="BS238">
            <v>0</v>
          </cell>
          <cell r="BT238">
            <v>0</v>
          </cell>
          <cell r="BU238">
            <v>0</v>
          </cell>
          <cell r="BV238">
            <v>0</v>
          </cell>
          <cell r="BW238">
            <v>1050645.3500000001</v>
          </cell>
          <cell r="BX238">
            <v>1837075.01</v>
          </cell>
          <cell r="BY238">
            <v>60412.107625000004</v>
          </cell>
          <cell r="BZ238">
            <v>69</v>
          </cell>
          <cell r="CA238">
            <v>0</v>
          </cell>
          <cell r="CB238">
            <v>0</v>
          </cell>
          <cell r="CC238">
            <v>0</v>
          </cell>
          <cell r="CD238">
            <v>0</v>
          </cell>
          <cell r="CE238">
            <v>1050645.3500000001</v>
          </cell>
          <cell r="CF238">
            <v>1853482.35</v>
          </cell>
          <cell r="CG238">
            <v>60412.107625000004</v>
          </cell>
          <cell r="CH238">
            <v>70</v>
          </cell>
          <cell r="CI238">
            <v>0</v>
          </cell>
          <cell r="CJ238">
            <v>0</v>
          </cell>
          <cell r="CK238">
            <v>0</v>
          </cell>
          <cell r="CL238">
            <v>0</v>
          </cell>
          <cell r="CM238">
            <v>1050645.3500000001</v>
          </cell>
          <cell r="CN238">
            <v>1870436.6</v>
          </cell>
          <cell r="CO238">
            <v>60412.107625000004</v>
          </cell>
          <cell r="CP238">
            <v>70</v>
          </cell>
          <cell r="CQ238">
            <v>0</v>
          </cell>
          <cell r="CR238">
            <v>0</v>
          </cell>
          <cell r="CS238">
            <v>0</v>
          </cell>
          <cell r="CT238">
            <v>0</v>
          </cell>
          <cell r="CU238">
            <v>1050645.3500000001</v>
          </cell>
          <cell r="CV238">
            <v>1886843.94</v>
          </cell>
          <cell r="CW238">
            <v>60412.107625000004</v>
          </cell>
          <cell r="CX238">
            <v>70</v>
          </cell>
          <cell r="CY238">
            <v>0</v>
          </cell>
          <cell r="CZ238">
            <v>0</v>
          </cell>
          <cell r="DA238">
            <v>0</v>
          </cell>
          <cell r="DB238">
            <v>0</v>
          </cell>
          <cell r="DC238">
            <v>1050645.3500000001</v>
          </cell>
          <cell r="DD238">
            <v>1903798.19</v>
          </cell>
          <cell r="DE238">
            <v>60412.107625000004</v>
          </cell>
          <cell r="DF238">
            <v>73</v>
          </cell>
          <cell r="DG238">
            <v>0</v>
          </cell>
          <cell r="DH238">
            <v>0</v>
          </cell>
          <cell r="DI238">
            <v>0</v>
          </cell>
          <cell r="DJ238">
            <v>0</v>
          </cell>
          <cell r="DK238">
            <v>14747</v>
          </cell>
          <cell r="DL238" t="str">
            <v>จ.เพชรบุรี</v>
          </cell>
          <cell r="DM238" t="str">
            <v>คดีดำ 724/40</v>
          </cell>
          <cell r="DN238" t="str">
            <v>พพ.31/07/40</v>
          </cell>
          <cell r="DO238" t="str">
            <v>คดีแดง 896/40</v>
          </cell>
          <cell r="DQ238" t="str">
            <v>บุคคลอื่นยึด</v>
          </cell>
          <cell r="DR238" t="str">
            <v>จ.เพชรบุรี</v>
          </cell>
          <cell r="DT238">
            <v>16914</v>
          </cell>
          <cell r="DU238">
            <v>1000000</v>
          </cell>
          <cell r="DV238" t="str">
            <v>N</v>
          </cell>
          <cell r="DW238" t="str">
            <v>N</v>
          </cell>
          <cell r="DX238" t="str">
            <v>N</v>
          </cell>
          <cell r="DY238" t="str">
            <v>ชั้นทรัพย์สินซื้อ</v>
          </cell>
          <cell r="EA238" t="str">
            <v xml:space="preserve"> </v>
          </cell>
          <cell r="EB238" t="str">
            <v>ชั้นทรัพย์สินซื้อ</v>
          </cell>
          <cell r="ED238" t="str">
            <v xml:space="preserve"> </v>
          </cell>
          <cell r="EE238" t="str">
            <v>ชั้นทรัพย์สินซื้อ</v>
          </cell>
          <cell r="EG238" t="str">
            <v xml:space="preserve"> </v>
          </cell>
          <cell r="EH238" t="str">
            <v>ชั้นทรัพย์สินซื้อ</v>
          </cell>
          <cell r="EJ238" t="str">
            <v xml:space="preserve"> </v>
          </cell>
          <cell r="EK238" t="str">
            <v>ชั้นทรัพย์สินซื้อ</v>
          </cell>
          <cell r="EM238" t="str">
            <v xml:space="preserve"> </v>
          </cell>
          <cell r="EN238" t="str">
            <v>ชั้นทรัพย์สินซื้อ</v>
          </cell>
          <cell r="EP238" t="str">
            <v xml:space="preserve"> </v>
          </cell>
          <cell r="EQ238" t="str">
            <v>ชั้นทรัพย์สินซื้อ</v>
          </cell>
          <cell r="ES238" t="str">
            <v xml:space="preserve"> </v>
          </cell>
          <cell r="ET238" t="str">
            <v>ชั้นทรัพย์สินซื้อ</v>
          </cell>
          <cell r="EV238" t="str">
            <v xml:space="preserve"> </v>
          </cell>
          <cell r="EW238" t="str">
            <v>ชั้นทรัพย์สินซื้อ</v>
          </cell>
          <cell r="EY238" t="str">
            <v xml:space="preserve"> </v>
          </cell>
          <cell r="EZ238" t="str">
            <v>ชั้นทรัพย์สินซื้อ</v>
          </cell>
          <cell r="FB238" t="str">
            <v xml:space="preserve"> </v>
          </cell>
          <cell r="FC238" t="str">
            <v>ชั้นทรัพย์สินซื้อ</v>
          </cell>
          <cell r="FE238" t="str">
            <v xml:space="preserve"> </v>
          </cell>
          <cell r="FF238" t="str">
            <v>ชั้นทรัพย์สินซื้อ</v>
          </cell>
          <cell r="FH238" t="str">
            <v xml:space="preserve"> </v>
          </cell>
          <cell r="FI238" t="str">
            <v>ชั้นทรัพย์สินซื้อ</v>
          </cell>
          <cell r="FK238" t="str">
            <v xml:space="preserve"> </v>
          </cell>
        </row>
        <row r="239">
          <cell r="B239" t="str">
            <v>001-00000243-4</v>
          </cell>
          <cell r="C239" t="str">
            <v>h</v>
          </cell>
          <cell r="D239" t="str">
            <v>นาย ณรงค์ศักดิ์ ยูนุช -  นางสุมาลี  ยูนุช</v>
          </cell>
          <cell r="E239" t="str">
            <v>ชั้นทรัพย์สินซื้อ , ขาย</v>
          </cell>
          <cell r="F239">
            <v>200</v>
          </cell>
          <cell r="H239">
            <v>34683</v>
          </cell>
          <cell r="I239">
            <v>6700000</v>
          </cell>
          <cell r="J239">
            <v>4020000</v>
          </cell>
          <cell r="K239">
            <v>1300000</v>
          </cell>
          <cell r="L239">
            <v>2187610.09</v>
          </cell>
          <cell r="M239">
            <v>68250</v>
          </cell>
          <cell r="N239">
            <v>132</v>
          </cell>
          <cell r="O239">
            <v>0</v>
          </cell>
          <cell r="P239">
            <v>0</v>
          </cell>
          <cell r="Q239">
            <v>0</v>
          </cell>
          <cell r="R239">
            <v>0</v>
          </cell>
          <cell r="S239">
            <v>1300000</v>
          </cell>
          <cell r="T239">
            <v>2208588.17</v>
          </cell>
          <cell r="U239">
            <v>68250</v>
          </cell>
          <cell r="V239">
            <v>133</v>
          </cell>
          <cell r="W239">
            <v>0</v>
          </cell>
          <cell r="X239">
            <v>0</v>
          </cell>
          <cell r="Y239">
            <v>0</v>
          </cell>
          <cell r="Z239">
            <v>0</v>
          </cell>
          <cell r="AA239">
            <v>1300000</v>
          </cell>
          <cell r="AB239">
            <v>2228212.8199999998</v>
          </cell>
          <cell r="AC239">
            <v>68250</v>
          </cell>
          <cell r="AD239">
            <v>107</v>
          </cell>
          <cell r="AE239">
            <v>0</v>
          </cell>
          <cell r="AF239">
            <v>0</v>
          </cell>
          <cell r="AG239">
            <v>0</v>
          </cell>
          <cell r="AH239">
            <v>0</v>
          </cell>
          <cell r="AI239">
            <v>1300000</v>
          </cell>
          <cell r="AJ239">
            <v>2249190.91</v>
          </cell>
          <cell r="AK239">
            <v>68250</v>
          </cell>
          <cell r="AL239">
            <v>135</v>
          </cell>
          <cell r="AM239">
            <v>0</v>
          </cell>
          <cell r="AN239">
            <v>0</v>
          </cell>
          <cell r="AO239">
            <v>0</v>
          </cell>
          <cell r="AP239">
            <v>0</v>
          </cell>
          <cell r="AQ239">
            <v>1300000</v>
          </cell>
          <cell r="AR239">
            <v>2269492.27</v>
          </cell>
          <cell r="AS239">
            <v>68250</v>
          </cell>
          <cell r="AT239">
            <v>109</v>
          </cell>
          <cell r="AU239">
            <v>0</v>
          </cell>
          <cell r="AV239">
            <v>0</v>
          </cell>
          <cell r="AW239">
            <v>0</v>
          </cell>
          <cell r="AX239">
            <v>0</v>
          </cell>
          <cell r="AY239">
            <v>1300000</v>
          </cell>
          <cell r="AZ239">
            <v>2290470.36</v>
          </cell>
          <cell r="BA239">
            <v>68250</v>
          </cell>
          <cell r="BB239">
            <v>110</v>
          </cell>
          <cell r="BC239">
            <v>0</v>
          </cell>
          <cell r="BD239">
            <v>0</v>
          </cell>
          <cell r="BE239">
            <v>0</v>
          </cell>
          <cell r="BF239">
            <v>0</v>
          </cell>
          <cell r="BG239">
            <v>1300000</v>
          </cell>
          <cell r="BH239">
            <v>2310771.7200000002</v>
          </cell>
          <cell r="BI239">
            <v>68250</v>
          </cell>
          <cell r="BJ239">
            <v>111</v>
          </cell>
          <cell r="BK239">
            <v>0</v>
          </cell>
          <cell r="BL239">
            <v>0</v>
          </cell>
          <cell r="BM239">
            <v>0</v>
          </cell>
          <cell r="BN239">
            <v>0</v>
          </cell>
          <cell r="BO239">
            <v>1300000</v>
          </cell>
          <cell r="BP239">
            <v>2331749.7999999998</v>
          </cell>
          <cell r="BQ239">
            <v>68250</v>
          </cell>
          <cell r="BR239">
            <v>112</v>
          </cell>
          <cell r="BS239">
            <v>0</v>
          </cell>
          <cell r="BT239">
            <v>0</v>
          </cell>
          <cell r="BU239">
            <v>0</v>
          </cell>
          <cell r="BV239">
            <v>0</v>
          </cell>
          <cell r="BW239">
            <v>1300000</v>
          </cell>
          <cell r="BX239">
            <v>2352727.88</v>
          </cell>
          <cell r="BY239">
            <v>68250</v>
          </cell>
          <cell r="BZ239">
            <v>113</v>
          </cell>
          <cell r="CA239">
            <v>0</v>
          </cell>
          <cell r="CB239">
            <v>0</v>
          </cell>
          <cell r="CC239">
            <v>0</v>
          </cell>
          <cell r="CD239">
            <v>0</v>
          </cell>
          <cell r="CE239">
            <v>1300000</v>
          </cell>
          <cell r="CF239">
            <v>2373029.2400000002</v>
          </cell>
          <cell r="CG239">
            <v>68250</v>
          </cell>
          <cell r="CH239">
            <v>114</v>
          </cell>
          <cell r="CI239">
            <v>0</v>
          </cell>
          <cell r="CJ239">
            <v>0</v>
          </cell>
          <cell r="CK239">
            <v>0</v>
          </cell>
          <cell r="CL239">
            <v>0</v>
          </cell>
          <cell r="CM239">
            <v>1300000</v>
          </cell>
          <cell r="CN239">
            <v>2394007.33</v>
          </cell>
          <cell r="CO239">
            <v>68250</v>
          </cell>
          <cell r="CP239">
            <v>114</v>
          </cell>
          <cell r="CQ239">
            <v>0</v>
          </cell>
          <cell r="CR239">
            <v>0</v>
          </cell>
          <cell r="CS239">
            <v>0</v>
          </cell>
          <cell r="CT239">
            <v>0</v>
          </cell>
          <cell r="CU239">
            <v>1300000</v>
          </cell>
          <cell r="CV239">
            <v>2414308.69</v>
          </cell>
          <cell r="CW239">
            <v>68250</v>
          </cell>
          <cell r="CX239">
            <v>116</v>
          </cell>
          <cell r="CY239">
            <v>0</v>
          </cell>
          <cell r="CZ239">
            <v>0</v>
          </cell>
          <cell r="DA239">
            <v>0</v>
          </cell>
          <cell r="DB239">
            <v>0</v>
          </cell>
          <cell r="DC239">
            <v>1300000</v>
          </cell>
          <cell r="DD239">
            <v>2435286.7799999998</v>
          </cell>
          <cell r="DE239">
            <v>68250</v>
          </cell>
          <cell r="DF239">
            <v>117</v>
          </cell>
          <cell r="DG239">
            <v>0</v>
          </cell>
          <cell r="DH239">
            <v>0</v>
          </cell>
          <cell r="DI239">
            <v>0</v>
          </cell>
          <cell r="DJ239">
            <v>0</v>
          </cell>
          <cell r="DK239">
            <v>14163</v>
          </cell>
          <cell r="DL239" t="str">
            <v>แพ่ง</v>
          </cell>
          <cell r="DM239" t="str">
            <v>คดีดำ 21253/38</v>
          </cell>
          <cell r="DN239" t="str">
            <v>ทย.15/12/38</v>
          </cell>
          <cell r="DO239" t="str">
            <v>คดีแดง 21253/38</v>
          </cell>
          <cell r="DP239">
            <v>14302</v>
          </cell>
          <cell r="DQ239">
            <v>14899</v>
          </cell>
          <cell r="DS239">
            <v>1000000</v>
          </cell>
          <cell r="DT239">
            <v>16872</v>
          </cell>
          <cell r="DU239">
            <v>1000000</v>
          </cell>
          <cell r="DV239" t="str">
            <v>N</v>
          </cell>
          <cell r="DW239" t="str">
            <v>N</v>
          </cell>
          <cell r="DX239" t="str">
            <v>N</v>
          </cell>
          <cell r="DY239" t="str">
            <v>ชั้นทรัพย์สินซื้อ</v>
          </cell>
          <cell r="EA239" t="str">
            <v xml:space="preserve"> </v>
          </cell>
          <cell r="EB239" t="str">
            <v>ชั้นทรัพย์สินซื้อ</v>
          </cell>
          <cell r="ED239" t="str">
            <v xml:space="preserve"> </v>
          </cell>
          <cell r="EE239" t="str">
            <v>ชั้นทรัพย์สินซื้อ</v>
          </cell>
          <cell r="EG239" t="str">
            <v xml:space="preserve"> </v>
          </cell>
          <cell r="EH239" t="str">
            <v>ชั้นทรัพย์สินซื้อ</v>
          </cell>
          <cell r="EJ239" t="str">
            <v xml:space="preserve"> </v>
          </cell>
          <cell r="EK239" t="str">
            <v>ชั้นทรัพย์สินซื้อ</v>
          </cell>
          <cell r="EM239" t="str">
            <v xml:space="preserve"> </v>
          </cell>
          <cell r="EN239" t="str">
            <v>ชั้นทรัพย์สินซื้อ</v>
          </cell>
          <cell r="EP239" t="str">
            <v xml:space="preserve"> </v>
          </cell>
          <cell r="EQ239" t="str">
            <v>ชั้นทรัพย์สินซื้อ</v>
          </cell>
          <cell r="ES239" t="str">
            <v xml:space="preserve"> </v>
          </cell>
          <cell r="ET239" t="str">
            <v>ชั้นทรัพย์สินซื้อ</v>
          </cell>
          <cell r="EV239" t="str">
            <v xml:space="preserve"> </v>
          </cell>
          <cell r="EW239" t="str">
            <v>ชั้นทรัพย์สินซื้อ</v>
          </cell>
          <cell r="EY239" t="str">
            <v xml:space="preserve"> </v>
          </cell>
          <cell r="EZ239" t="str">
            <v>ชั้นทรัพย์สินซื้อ</v>
          </cell>
          <cell r="FB239" t="str">
            <v xml:space="preserve"> </v>
          </cell>
          <cell r="FC239" t="str">
            <v>ชั้นทรัพย์สินซื้อ</v>
          </cell>
          <cell r="FE239" t="str">
            <v xml:space="preserve"> </v>
          </cell>
          <cell r="FF239" t="str">
            <v>ชั้นทรัพย์สินซื้อ</v>
          </cell>
          <cell r="FH239" t="str">
            <v xml:space="preserve"> </v>
          </cell>
          <cell r="FI239" t="str">
            <v>ชั้นทรัพย์สินซื้อ</v>
          </cell>
          <cell r="FK239" t="str">
            <v xml:space="preserve"> </v>
          </cell>
        </row>
        <row r="240">
          <cell r="B240" t="str">
            <v>001-00000846-7</v>
          </cell>
          <cell r="C240" t="str">
            <v>b</v>
          </cell>
          <cell r="D240" t="str">
            <v xml:space="preserve">นาง ภัทรมาศ ฮุนตระกูล </v>
          </cell>
          <cell r="E240" t="str">
            <v>ชั้นทรัพย์สินซื้อ , ขาย</v>
          </cell>
          <cell r="F240">
            <v>400</v>
          </cell>
          <cell r="H240">
            <v>35517</v>
          </cell>
          <cell r="I240">
            <v>4500000</v>
          </cell>
          <cell r="J240">
            <v>2700000</v>
          </cell>
          <cell r="K240">
            <v>1980991.78</v>
          </cell>
          <cell r="L240">
            <v>2185916.81</v>
          </cell>
          <cell r="M240">
            <v>156003.102675</v>
          </cell>
          <cell r="N240">
            <v>73</v>
          </cell>
          <cell r="O240">
            <v>0</v>
          </cell>
          <cell r="P240">
            <v>0</v>
          </cell>
          <cell r="Q240">
            <v>0</v>
          </cell>
          <cell r="R240">
            <v>0</v>
          </cell>
          <cell r="S240">
            <v>1980991.78</v>
          </cell>
          <cell r="T240">
            <v>2217884.0499999998</v>
          </cell>
          <cell r="U240">
            <v>156003.102675</v>
          </cell>
          <cell r="V240">
            <v>74</v>
          </cell>
          <cell r="W240">
            <v>0</v>
          </cell>
          <cell r="X240">
            <v>0</v>
          </cell>
          <cell r="Y240">
            <v>0</v>
          </cell>
          <cell r="Z240">
            <v>0</v>
          </cell>
          <cell r="AA240">
            <v>1980991.78</v>
          </cell>
          <cell r="AB240">
            <v>2247788.89</v>
          </cell>
          <cell r="AC240">
            <v>156003.102675</v>
          </cell>
          <cell r="AD240">
            <v>75</v>
          </cell>
          <cell r="AE240">
            <v>0</v>
          </cell>
          <cell r="AF240">
            <v>0</v>
          </cell>
          <cell r="AG240">
            <v>0</v>
          </cell>
          <cell r="AH240">
            <v>0</v>
          </cell>
          <cell r="AI240">
            <v>1980991.78</v>
          </cell>
          <cell r="AJ240">
            <v>2279756.12</v>
          </cell>
          <cell r="AK240">
            <v>156003.102675</v>
          </cell>
          <cell r="AL240">
            <v>76</v>
          </cell>
          <cell r="AM240">
            <v>0</v>
          </cell>
          <cell r="AN240">
            <v>0</v>
          </cell>
          <cell r="AO240">
            <v>0</v>
          </cell>
          <cell r="AP240">
            <v>0</v>
          </cell>
          <cell r="AQ240">
            <v>1980991.78</v>
          </cell>
          <cell r="AR240">
            <v>2310692.16</v>
          </cell>
          <cell r="AS240">
            <v>156003.102675</v>
          </cell>
          <cell r="AT240">
            <v>77</v>
          </cell>
          <cell r="AU240">
            <v>0</v>
          </cell>
          <cell r="AV240">
            <v>0</v>
          </cell>
          <cell r="AW240">
            <v>0</v>
          </cell>
          <cell r="AX240">
            <v>0</v>
          </cell>
          <cell r="AY240">
            <v>1980991.78</v>
          </cell>
          <cell r="AZ240">
            <v>2342659.4</v>
          </cell>
          <cell r="BA240">
            <v>156003.102675</v>
          </cell>
          <cell r="BB240">
            <v>78</v>
          </cell>
          <cell r="BC240">
            <v>0</v>
          </cell>
          <cell r="BD240">
            <v>0</v>
          </cell>
          <cell r="BE240">
            <v>0</v>
          </cell>
          <cell r="BF240">
            <v>0</v>
          </cell>
          <cell r="BG240">
            <v>1980991.78</v>
          </cell>
          <cell r="BH240">
            <v>2373595.44</v>
          </cell>
          <cell r="BI240">
            <v>156003.102675</v>
          </cell>
          <cell r="BJ240">
            <v>79</v>
          </cell>
          <cell r="BK240">
            <v>0</v>
          </cell>
          <cell r="BL240">
            <v>0</v>
          </cell>
          <cell r="BM240">
            <v>0</v>
          </cell>
          <cell r="BN240">
            <v>0</v>
          </cell>
          <cell r="BO240">
            <v>1980991.78</v>
          </cell>
          <cell r="BP240">
            <v>2405562.6800000002</v>
          </cell>
          <cell r="BQ240">
            <v>156003.102675</v>
          </cell>
          <cell r="BR240">
            <v>80</v>
          </cell>
          <cell r="BS240">
            <v>0</v>
          </cell>
          <cell r="BT240">
            <v>0</v>
          </cell>
          <cell r="BU240">
            <v>0</v>
          </cell>
          <cell r="BV240">
            <v>0</v>
          </cell>
          <cell r="BW240">
            <v>1980991.78</v>
          </cell>
          <cell r="BX240">
            <v>2437529.92</v>
          </cell>
          <cell r="BY240">
            <v>156003.102675</v>
          </cell>
          <cell r="BZ240">
            <v>81</v>
          </cell>
          <cell r="CA240">
            <v>0</v>
          </cell>
          <cell r="CB240">
            <v>0</v>
          </cell>
          <cell r="CC240">
            <v>0</v>
          </cell>
          <cell r="CD240">
            <v>0</v>
          </cell>
          <cell r="CE240">
            <v>1980991.78</v>
          </cell>
          <cell r="CF240">
            <v>2468465.9500000002</v>
          </cell>
          <cell r="CG240">
            <v>156003.102675</v>
          </cell>
          <cell r="CH240">
            <v>82</v>
          </cell>
          <cell r="CI240">
            <v>0</v>
          </cell>
          <cell r="CJ240">
            <v>0</v>
          </cell>
          <cell r="CK240">
            <v>0</v>
          </cell>
          <cell r="CL240">
            <v>0</v>
          </cell>
          <cell r="CM240">
            <v>1980991.78</v>
          </cell>
          <cell r="CN240">
            <v>2500433.19</v>
          </cell>
          <cell r="CO240">
            <v>156003.102675</v>
          </cell>
          <cell r="CP240">
            <v>82</v>
          </cell>
          <cell r="CQ240">
            <v>0</v>
          </cell>
          <cell r="CR240">
            <v>0</v>
          </cell>
          <cell r="CS240">
            <v>0</v>
          </cell>
          <cell r="CT240">
            <v>0</v>
          </cell>
          <cell r="CU240">
            <v>1980991.78</v>
          </cell>
          <cell r="CV240">
            <v>2531369.23</v>
          </cell>
          <cell r="CW240">
            <v>156003.102675</v>
          </cell>
          <cell r="CX240">
            <v>82</v>
          </cell>
          <cell r="CY240">
            <v>0</v>
          </cell>
          <cell r="CZ240">
            <v>0</v>
          </cell>
          <cell r="DA240">
            <v>0</v>
          </cell>
          <cell r="DB240">
            <v>0</v>
          </cell>
          <cell r="DC240">
            <v>1980991.78</v>
          </cell>
          <cell r="DD240">
            <v>2563336.4700000002</v>
          </cell>
          <cell r="DE240">
            <v>156003.102675</v>
          </cell>
          <cell r="DF240">
            <v>85</v>
          </cell>
          <cell r="DG240">
            <v>0</v>
          </cell>
          <cell r="DH240">
            <v>0</v>
          </cell>
          <cell r="DI240">
            <v>0</v>
          </cell>
          <cell r="DJ240">
            <v>0</v>
          </cell>
          <cell r="DK240">
            <v>15664</v>
          </cell>
          <cell r="DL240" t="str">
            <v>แพ่ง</v>
          </cell>
          <cell r="DM240" t="str">
            <v>คดีดำ 17867/42</v>
          </cell>
          <cell r="DN240" t="str">
            <v>พพ.28/09/44</v>
          </cell>
          <cell r="DO240" t="str">
            <v>คดีแดง 6502/44</v>
          </cell>
          <cell r="DP240">
            <v>16454</v>
          </cell>
          <cell r="DQ240">
            <v>16868</v>
          </cell>
          <cell r="DR240" t="str">
            <v>กรมฯ</v>
          </cell>
          <cell r="DS240">
            <v>884000</v>
          </cell>
          <cell r="DT240">
            <v>17196</v>
          </cell>
          <cell r="DU240">
            <v>710000</v>
          </cell>
          <cell r="DV240" t="str">
            <v>N</v>
          </cell>
          <cell r="DW240" t="str">
            <v>N</v>
          </cell>
          <cell r="DX240" t="str">
            <v>N</v>
          </cell>
          <cell r="DY240" t="str">
            <v>ชั้นบังคับคดี</v>
          </cell>
          <cell r="DZ240" t="str">
            <v>มีคนเสนอ 0.71 ลบ.ค้านราคา</v>
          </cell>
          <cell r="EA240" t="str">
            <v>นัดขาย 8 ม.ค.47, 29 ม.ค.47, 12 ก.พ.47, 26 ก.พ.47</v>
          </cell>
          <cell r="EB240" t="str">
            <v>ชั้นทรัพย์สินซื้อ</v>
          </cell>
          <cell r="EC240" t="str">
            <v>ซื้อ 0.71 ลบ.</v>
          </cell>
          <cell r="ED240" t="str">
            <v>บริษัทซื้อแล้ว เมื่อ 29 ม.ค.47 รอหนังสือโอน</v>
          </cell>
          <cell r="EE240" t="str">
            <v>ชั้นทรัพย์สินซื้อ</v>
          </cell>
          <cell r="EF240" t="str">
            <v xml:space="preserve"> </v>
          </cell>
          <cell r="EG240" t="str">
            <v>บริษัทซื้อแล้ว เมื่อ 29 ม.ค.47 รอหนังสือโอน</v>
          </cell>
          <cell r="EH240" t="str">
            <v>ชั้นทรัพย์สินซื้อ</v>
          </cell>
          <cell r="EI240" t="str">
            <v xml:space="preserve"> </v>
          </cell>
          <cell r="EJ240" t="str">
            <v>บริษัทซื้อแล้ว เมื่อ 29 ม.ค.47 รอหนังสือโอน</v>
          </cell>
          <cell r="EK240" t="str">
            <v>ชั้นทรัพย์สินซื้อ</v>
          </cell>
          <cell r="EL240" t="str">
            <v xml:space="preserve"> </v>
          </cell>
          <cell r="EM240" t="str">
            <v>บริษัทซื้อแล้ว เมื่อ 29 ม.ค.47 รอหนังสือโอน</v>
          </cell>
          <cell r="EN240" t="str">
            <v>ชั้นทรัพย์สินซื้อ</v>
          </cell>
          <cell r="EO240" t="str">
            <v xml:space="preserve"> </v>
          </cell>
          <cell r="EP240" t="str">
            <v>บริษัทซื้อแล้ว เมื่อ 29 ม.ค.47 รอหนังสือโอน</v>
          </cell>
          <cell r="EQ240" t="str">
            <v>ชั้นทรัพย์สินซื้อ</v>
          </cell>
          <cell r="ER240" t="str">
            <v xml:space="preserve"> </v>
          </cell>
          <cell r="ES240" t="str">
            <v>บริษัทซื้อแล้ว เมื่อ 29 ม.ค.47 รอหนังสือโอน</v>
          </cell>
          <cell r="ET240" t="str">
            <v>ชั้นทรัพย์สินซื้อ</v>
          </cell>
          <cell r="EV240" t="str">
            <v>บริษัทซื้อแล้ว เมื่อ 29 ม.ค.47 รอหนังสือโอน</v>
          </cell>
          <cell r="EW240" t="str">
            <v>ชั้นทรัพย์สินซื้อ</v>
          </cell>
          <cell r="EY240" t="str">
            <v>บริษัทซื้อแล้ว เมื่อ 29 ม.ค.47 รอหนังสือโอน</v>
          </cell>
          <cell r="EZ240" t="str">
            <v>ชั้นทรัพย์สินซื้อ</v>
          </cell>
          <cell r="FB240" t="str">
            <v>บริษัทซื้อแล้ว เมื่อ 29 ม.ค.47 ในราคา 0.71 ลบ.รอหนังสือโอน</v>
          </cell>
          <cell r="FC240" t="str">
            <v>ชั้นทรัพย์สินซื้อ</v>
          </cell>
          <cell r="FE240" t="str">
            <v>บริษัทซื้อแล้ว เมื่อ 29 ม.ค.47 ในราคา 0.71 ลบ.รอหนังสือโอน</v>
          </cell>
          <cell r="FF240" t="str">
            <v>ชั้นทรัพย์สินซื้อ</v>
          </cell>
          <cell r="FH240" t="str">
            <v>บริษัทซื้อแล้ว เมื่อ 29 ม.ค.47 ในราคา 0.71 ลบ.รอหนังสือโอน</v>
          </cell>
          <cell r="FI240" t="str">
            <v>ชั้นทรัพย์สินซื้อ</v>
          </cell>
          <cell r="FK240" t="str">
            <v>บริษัทซื้อแล้ว เมื่อ 29 ม.ค.47 ในราคา 0.71 ลบ.รอหนังสือโอน</v>
          </cell>
        </row>
        <row r="241">
          <cell r="B241" t="str">
            <v>001-00000451-2</v>
          </cell>
          <cell r="C241" t="str">
            <v>h</v>
          </cell>
          <cell r="D241" t="str">
            <v>นาย ประดิษฐ์ สุภาพันธ์ / นางอนงค์  สุภาพันธ์</v>
          </cell>
          <cell r="E241" t="str">
            <v>ชั้นทรัพย์สินซื้อ , ขาย</v>
          </cell>
          <cell r="F241">
            <v>300</v>
          </cell>
          <cell r="H241">
            <v>34409</v>
          </cell>
          <cell r="I241">
            <v>5340000</v>
          </cell>
          <cell r="J241">
            <v>3204000</v>
          </cell>
          <cell r="K241">
            <v>2485275.52</v>
          </cell>
          <cell r="L241">
            <v>426092.7</v>
          </cell>
          <cell r="M241">
            <v>161542.9088</v>
          </cell>
          <cell r="N241">
            <v>94</v>
          </cell>
          <cell r="O241">
            <v>0</v>
          </cell>
          <cell r="P241">
            <v>0</v>
          </cell>
          <cell r="Q241">
            <v>0</v>
          </cell>
          <cell r="R241">
            <v>0</v>
          </cell>
          <cell r="S241">
            <v>2485275.52</v>
          </cell>
          <cell r="T241">
            <v>466197.56</v>
          </cell>
          <cell r="U241">
            <v>161542.9088</v>
          </cell>
          <cell r="V241">
            <v>95</v>
          </cell>
          <cell r="W241">
            <v>0</v>
          </cell>
          <cell r="X241">
            <v>0</v>
          </cell>
          <cell r="Y241">
            <v>0</v>
          </cell>
          <cell r="Z241">
            <v>0</v>
          </cell>
          <cell r="AA241">
            <v>2485275.52</v>
          </cell>
          <cell r="AB241">
            <v>503715.01</v>
          </cell>
          <cell r="AC241">
            <v>161542.9088</v>
          </cell>
          <cell r="AD241">
            <v>97</v>
          </cell>
          <cell r="AE241">
            <v>0</v>
          </cell>
          <cell r="AF241">
            <v>0</v>
          </cell>
          <cell r="AG241">
            <v>0</v>
          </cell>
          <cell r="AH241">
            <v>0</v>
          </cell>
          <cell r="AI241">
            <v>2485275.52</v>
          </cell>
          <cell r="AJ241">
            <v>543819.87</v>
          </cell>
          <cell r="AK241">
            <v>161542.9088</v>
          </cell>
          <cell r="AL241">
            <v>97</v>
          </cell>
          <cell r="AM241">
            <v>0</v>
          </cell>
          <cell r="AN241">
            <v>0</v>
          </cell>
          <cell r="AO241">
            <v>0</v>
          </cell>
          <cell r="AP241">
            <v>0</v>
          </cell>
          <cell r="AQ241">
            <v>2485275.52</v>
          </cell>
          <cell r="AR241">
            <v>582631.02</v>
          </cell>
          <cell r="AS241">
            <v>161542.9088</v>
          </cell>
          <cell r="AT241">
            <v>98</v>
          </cell>
          <cell r="AU241">
            <v>0</v>
          </cell>
          <cell r="AV241">
            <v>0</v>
          </cell>
          <cell r="AW241">
            <v>0</v>
          </cell>
          <cell r="AX241">
            <v>0</v>
          </cell>
          <cell r="AY241">
            <v>2485275.52</v>
          </cell>
          <cell r="AZ241">
            <v>622735.88</v>
          </cell>
          <cell r="BA241">
            <v>161542.9088</v>
          </cell>
          <cell r="BB241">
            <v>99</v>
          </cell>
          <cell r="BC241">
            <v>0</v>
          </cell>
          <cell r="BD241">
            <v>0</v>
          </cell>
          <cell r="BE241">
            <v>0</v>
          </cell>
          <cell r="BF241">
            <v>0</v>
          </cell>
          <cell r="BG241">
            <v>2485275.52</v>
          </cell>
          <cell r="BH241">
            <v>661547.03</v>
          </cell>
          <cell r="BI241">
            <v>161542.9088</v>
          </cell>
          <cell r="BJ241">
            <v>100</v>
          </cell>
          <cell r="BK241">
            <v>0</v>
          </cell>
          <cell r="BL241">
            <v>0</v>
          </cell>
          <cell r="BM241">
            <v>0</v>
          </cell>
          <cell r="BN241">
            <v>0</v>
          </cell>
          <cell r="BO241">
            <v>2485275.52</v>
          </cell>
          <cell r="BP241">
            <v>701651.89</v>
          </cell>
          <cell r="BQ241">
            <v>161542.9088</v>
          </cell>
          <cell r="BR241">
            <v>101</v>
          </cell>
          <cell r="BS241">
            <v>0</v>
          </cell>
          <cell r="BT241">
            <v>0</v>
          </cell>
          <cell r="BU241">
            <v>0</v>
          </cell>
          <cell r="BV241">
            <v>0</v>
          </cell>
          <cell r="BW241">
            <v>2485275.52</v>
          </cell>
          <cell r="BX241">
            <v>741756.75</v>
          </cell>
          <cell r="BY241">
            <v>161542.9088</v>
          </cell>
          <cell r="BZ241">
            <v>102</v>
          </cell>
          <cell r="CA241">
            <v>0</v>
          </cell>
          <cell r="CB241">
            <v>0</v>
          </cell>
          <cell r="CC241">
            <v>0</v>
          </cell>
          <cell r="CD241">
            <v>0</v>
          </cell>
          <cell r="CE241">
            <v>2485275.52</v>
          </cell>
          <cell r="CF241">
            <v>780567.9</v>
          </cell>
          <cell r="CG241">
            <v>161542.9088</v>
          </cell>
          <cell r="CH241">
            <v>103</v>
          </cell>
          <cell r="CI241">
            <v>0</v>
          </cell>
          <cell r="CJ241">
            <v>0</v>
          </cell>
          <cell r="CK241">
            <v>0</v>
          </cell>
          <cell r="CL241">
            <v>0</v>
          </cell>
          <cell r="CM241">
            <v>2485275.52</v>
          </cell>
          <cell r="CN241">
            <v>820672.76</v>
          </cell>
          <cell r="CO241">
            <v>161542.9088</v>
          </cell>
          <cell r="CP241">
            <v>104</v>
          </cell>
          <cell r="CQ241">
            <v>0</v>
          </cell>
          <cell r="CR241">
            <v>0</v>
          </cell>
          <cell r="CS241">
            <v>0</v>
          </cell>
          <cell r="CT241">
            <v>0</v>
          </cell>
          <cell r="CU241">
            <v>2485275.52</v>
          </cell>
          <cell r="CV241">
            <v>859483.91</v>
          </cell>
          <cell r="CW241">
            <v>161542.9088</v>
          </cell>
          <cell r="CX241">
            <v>105</v>
          </cell>
          <cell r="CY241">
            <v>0</v>
          </cell>
          <cell r="CZ241">
            <v>0</v>
          </cell>
          <cell r="DA241">
            <v>0</v>
          </cell>
          <cell r="DB241">
            <v>0</v>
          </cell>
          <cell r="DC241">
            <v>2485275.52</v>
          </cell>
          <cell r="DD241">
            <v>899588.77</v>
          </cell>
          <cell r="DE241">
            <v>161542.9088</v>
          </cell>
          <cell r="DF241">
            <v>106</v>
          </cell>
          <cell r="DG241">
            <v>0</v>
          </cell>
          <cell r="DH241">
            <v>0</v>
          </cell>
          <cell r="DI241">
            <v>0</v>
          </cell>
          <cell r="DJ241">
            <v>0</v>
          </cell>
          <cell r="DK241">
            <v>15195</v>
          </cell>
          <cell r="DL241" t="str">
            <v>แพ่ง</v>
          </cell>
          <cell r="DM241" t="str">
            <v>คดีดำ 11913/41</v>
          </cell>
          <cell r="DN241" t="str">
            <v>ทย.06/10/41</v>
          </cell>
          <cell r="DO241" t="str">
            <v>คดีแดง 18469/41</v>
          </cell>
          <cell r="DP241">
            <v>16101</v>
          </cell>
          <cell r="DQ241">
            <v>16409</v>
          </cell>
          <cell r="DR241" t="str">
            <v>กรมฯ</v>
          </cell>
          <cell r="DS241">
            <v>3889000</v>
          </cell>
          <cell r="DT241">
            <v>17105</v>
          </cell>
          <cell r="DU241">
            <v>2640000</v>
          </cell>
          <cell r="DV241" t="str">
            <v>N</v>
          </cell>
          <cell r="DW241" t="str">
            <v>N</v>
          </cell>
          <cell r="DX241" t="str">
            <v>N</v>
          </cell>
          <cell r="DY241" t="str">
            <v>ชั้นทรัพย์สินซื้อ</v>
          </cell>
          <cell r="DZ241" t="str">
            <v xml:space="preserve"> </v>
          </cell>
          <cell r="EA241" t="str">
            <v>บริษัทซื้อแล้ว ในราคา 2.64 ลบ. เมื่อ 30 ต.ค.46 รอหนังสือโอน</v>
          </cell>
          <cell r="EB241" t="str">
            <v>ชั้นทรัพย์สินซื้อ</v>
          </cell>
          <cell r="EC241" t="str">
            <v xml:space="preserve"> </v>
          </cell>
          <cell r="ED241" t="str">
            <v>บริษัทซื้อแล้ว ในราคา 2.64 ลบ. เมื่อ 30 ต.ค.46 รอหนังสือโอน</v>
          </cell>
          <cell r="EE241" t="str">
            <v>ชั้นทรัพย์สินซื้อ</v>
          </cell>
          <cell r="EF241" t="str">
            <v xml:space="preserve"> </v>
          </cell>
          <cell r="EG241" t="str">
            <v>บริษัทซื้อแล้ว ในราคา 2.64 ลบ. เมื่อ 30 ต.ค.46 รอหนังสือโอน</v>
          </cell>
          <cell r="EH241" t="str">
            <v>ชั้นทรัพย์สินซื้อ</v>
          </cell>
          <cell r="EI241" t="str">
            <v xml:space="preserve"> </v>
          </cell>
          <cell r="EJ241" t="str">
            <v>บริษัทซื้อแล้ว ในราคา 2.64 ลบ. เมื่อ 30 ต.ค.46 รอหนังสือโอน</v>
          </cell>
          <cell r="EK241" t="str">
            <v>ชั้นทรัพย์สินซื้อ</v>
          </cell>
          <cell r="EL241" t="str">
            <v xml:space="preserve"> </v>
          </cell>
          <cell r="EM241" t="str">
            <v>บริษัทซื้อแล้ว ในราคา 2.64 ลบ. เมื่อ 30 ต.ค.46 รอหนังสือโอน</v>
          </cell>
          <cell r="EN241" t="str">
            <v>ชั้นทรัพย์สินซื้อ</v>
          </cell>
          <cell r="EO241" t="str">
            <v xml:space="preserve"> </v>
          </cell>
          <cell r="EP241" t="str">
            <v>บริษัทซื้อแล้ว ในราคา 2.64 ลบ. เมื่อ 30 ต.ค.46 รอหนังสือโอน</v>
          </cell>
          <cell r="EQ241" t="str">
            <v>ชั้นทรัพย์สินซื้อ</v>
          </cell>
          <cell r="ER241" t="str">
            <v xml:space="preserve"> </v>
          </cell>
          <cell r="ES241" t="str">
            <v>บริษัทซื้อแล้ว ในราคา 2.64 ลบ. เมื่อ 30 ต.ค.46 รอหนังสือโอน</v>
          </cell>
          <cell r="ET241" t="str">
            <v>ชั้นทรัพย์สินซื้อ</v>
          </cell>
          <cell r="EV241" t="str">
            <v>บริษัทซื้อแล้ว ในราคา 2.64 ลบ. เมื่อ 30 ต.ค.46 รอหนังสือโอน</v>
          </cell>
          <cell r="EW241" t="str">
            <v>ชั้นทรัพย์สินซื้อ</v>
          </cell>
          <cell r="EY241" t="str">
            <v>บริษัทซื้อแล้ว ในราคา 2.64 ลบ. เมื่อ 30 ต.ค.46 รอหนังสือโอน</v>
          </cell>
          <cell r="EZ241" t="str">
            <v>ชั้นทรัพย์สินซื้อ</v>
          </cell>
          <cell r="FB241" t="str">
            <v>บริษัทซื้อแล้ว เมื่อ 30 ต.ค.46 ในราคา 2.64 ลบ. รอหนังสือโอน</v>
          </cell>
          <cell r="FC241" t="str">
            <v>ชั้นทรัพย์สินซื้อ</v>
          </cell>
          <cell r="FE241" t="str">
            <v>บริษัทซื้อแล้ว เมื่อ 30 ต.ค.46 ในราคา 2.64 ลบ. รอหนังสือโอน</v>
          </cell>
          <cell r="FF241" t="str">
            <v>ชั้นทรัพย์สินซื้อ</v>
          </cell>
          <cell r="FH241" t="str">
            <v>บริษัทซื้อแล้ว เมื่อ 30 ต.ค.46 ในราคา 2.64 ลบ. รอหนังสือโอน</v>
          </cell>
          <cell r="FI241" t="str">
            <v>ชั้นทรัพย์สินซื้อ</v>
          </cell>
          <cell r="FK241" t="str">
            <v>บริษัทซื้อแล้ว เมื่อ 30 ต.ค.46 ในราคา 2.64 ลบ. รอหนังสือโอน</v>
          </cell>
        </row>
        <row r="242">
          <cell r="B242" t="str">
            <v>001-00000425-8</v>
          </cell>
          <cell r="C242" t="str">
            <v>h</v>
          </cell>
          <cell r="D242" t="str">
            <v xml:space="preserve">นาย มนัส ชลศิริ </v>
          </cell>
          <cell r="E242" t="str">
            <v>ชั้นทรัพย์สินซื้อ , ขาย</v>
          </cell>
          <cell r="F242">
            <v>300</v>
          </cell>
          <cell r="H242">
            <v>34922</v>
          </cell>
          <cell r="I242">
            <v>1900000</v>
          </cell>
          <cell r="J242">
            <v>1140000</v>
          </cell>
          <cell r="K242">
            <v>2733123.62</v>
          </cell>
          <cell r="L242">
            <v>3495627.71</v>
          </cell>
          <cell r="M242">
            <v>170820.22625000001</v>
          </cell>
          <cell r="N242">
            <v>81</v>
          </cell>
          <cell r="O242">
            <v>1593123.62</v>
          </cell>
          <cell r="P242">
            <v>170820.22625000007</v>
          </cell>
          <cell r="Q242">
            <v>0</v>
          </cell>
          <cell r="R242">
            <v>0</v>
          </cell>
          <cell r="S242">
            <v>2733123.62</v>
          </cell>
          <cell r="T242">
            <v>3539732.09</v>
          </cell>
          <cell r="U242">
            <v>170820.22625000001</v>
          </cell>
          <cell r="V242">
            <v>82</v>
          </cell>
          <cell r="W242">
            <v>1593123.62</v>
          </cell>
          <cell r="X242">
            <v>170820.22625000007</v>
          </cell>
          <cell r="Y242">
            <v>0</v>
          </cell>
          <cell r="Z242">
            <v>0</v>
          </cell>
          <cell r="AA242">
            <v>2733123.62</v>
          </cell>
          <cell r="AB242">
            <v>3580991.02</v>
          </cell>
          <cell r="AC242">
            <v>170820.22625000001</v>
          </cell>
          <cell r="AD242">
            <v>82</v>
          </cell>
          <cell r="AE242">
            <v>1593123.62</v>
          </cell>
          <cell r="AF242">
            <v>170820.22625000007</v>
          </cell>
          <cell r="AG242">
            <v>0</v>
          </cell>
          <cell r="AH242">
            <v>0</v>
          </cell>
          <cell r="AI242">
            <v>2733123.62</v>
          </cell>
          <cell r="AJ242">
            <v>3625095.4</v>
          </cell>
          <cell r="AK242">
            <v>170820.22625000001</v>
          </cell>
          <cell r="AL242">
            <v>84</v>
          </cell>
          <cell r="AM242">
            <v>1593123.62</v>
          </cell>
          <cell r="AN242">
            <v>170820.22625000007</v>
          </cell>
          <cell r="AO242">
            <v>0</v>
          </cell>
          <cell r="AP242">
            <v>0</v>
          </cell>
          <cell r="AQ242">
            <v>2733123.62</v>
          </cell>
          <cell r="AR242">
            <v>3667777.06</v>
          </cell>
          <cell r="AS242">
            <v>170820.22625000001</v>
          </cell>
          <cell r="AT242">
            <v>84</v>
          </cell>
          <cell r="AU242">
            <v>1593123.62</v>
          </cell>
          <cell r="AV242">
            <v>170820.22625000007</v>
          </cell>
          <cell r="AW242">
            <v>0</v>
          </cell>
          <cell r="AX242">
            <v>0</v>
          </cell>
          <cell r="AY242">
            <v>2733123.62</v>
          </cell>
          <cell r="AZ242">
            <v>3711881.44</v>
          </cell>
          <cell r="BA242">
            <v>170820.22625000001</v>
          </cell>
          <cell r="BB242">
            <v>85</v>
          </cell>
          <cell r="BC242">
            <v>1593123.62</v>
          </cell>
          <cell r="BD242">
            <v>170820.22625000007</v>
          </cell>
          <cell r="BE242">
            <v>0</v>
          </cell>
          <cell r="BF242">
            <v>0</v>
          </cell>
          <cell r="BG242">
            <v>2733123.62</v>
          </cell>
          <cell r="BH242">
            <v>3754563.1</v>
          </cell>
          <cell r="BI242">
            <v>170820.22625000001</v>
          </cell>
          <cell r="BJ242">
            <v>86</v>
          </cell>
          <cell r="BK242">
            <v>1593123.62</v>
          </cell>
          <cell r="BL242">
            <v>170820.22625000007</v>
          </cell>
          <cell r="BM242">
            <v>0</v>
          </cell>
          <cell r="BN242">
            <v>0</v>
          </cell>
          <cell r="BO242">
            <v>2733123.62</v>
          </cell>
          <cell r="BP242">
            <v>3798667.48</v>
          </cell>
          <cell r="BQ242">
            <v>170820.22625000001</v>
          </cell>
          <cell r="BR242">
            <v>87</v>
          </cell>
          <cell r="BS242">
            <v>1593123.62</v>
          </cell>
          <cell r="BT242">
            <v>170820.22625000007</v>
          </cell>
          <cell r="BU242">
            <v>0</v>
          </cell>
          <cell r="BV242">
            <v>0</v>
          </cell>
          <cell r="BW242">
            <v>2733123.62</v>
          </cell>
          <cell r="BX242">
            <v>3842771.86</v>
          </cell>
          <cell r="BY242">
            <v>170820.22625000001</v>
          </cell>
          <cell r="BZ242">
            <v>88</v>
          </cell>
          <cell r="CA242">
            <v>1593123.62</v>
          </cell>
          <cell r="CB242">
            <v>170820.22625000007</v>
          </cell>
          <cell r="CC242">
            <v>0</v>
          </cell>
          <cell r="CD242">
            <v>0</v>
          </cell>
          <cell r="CE242">
            <v>2733123.62</v>
          </cell>
          <cell r="CF242">
            <v>3885453.52</v>
          </cell>
          <cell r="CG242">
            <v>170820.22625000001</v>
          </cell>
          <cell r="CH242">
            <v>89</v>
          </cell>
          <cell r="CI242">
            <v>1593123.62</v>
          </cell>
          <cell r="CJ242">
            <v>170820.22625000007</v>
          </cell>
          <cell r="CK242">
            <v>0</v>
          </cell>
          <cell r="CL242">
            <v>0</v>
          </cell>
          <cell r="CM242">
            <v>2733123.62</v>
          </cell>
          <cell r="CN242">
            <v>3929557.9</v>
          </cell>
          <cell r="CO242">
            <v>170820.22625000001</v>
          </cell>
          <cell r="CP242">
            <v>89</v>
          </cell>
          <cell r="CQ242">
            <v>1593123.62</v>
          </cell>
          <cell r="CR242">
            <v>170820.22625000007</v>
          </cell>
          <cell r="CS242">
            <v>0</v>
          </cell>
          <cell r="CT242">
            <v>0</v>
          </cell>
          <cell r="CU242">
            <v>2733123.62</v>
          </cell>
          <cell r="CV242">
            <v>3972239.56</v>
          </cell>
          <cell r="CW242">
            <v>170820.22625000001</v>
          </cell>
          <cell r="CX242">
            <v>91</v>
          </cell>
          <cell r="CY242">
            <v>1593123.62</v>
          </cell>
          <cell r="CZ242">
            <v>170820.22625000007</v>
          </cell>
          <cell r="DA242">
            <v>0</v>
          </cell>
          <cell r="DB242">
            <v>0</v>
          </cell>
          <cell r="DC242">
            <v>2733123.62</v>
          </cell>
          <cell r="DD242">
            <v>4016343.94</v>
          </cell>
          <cell r="DE242">
            <v>170820.22625000001</v>
          </cell>
          <cell r="DF242">
            <v>92</v>
          </cell>
          <cell r="DG242">
            <v>1593123.62</v>
          </cell>
          <cell r="DH242">
            <v>170820.22625000007</v>
          </cell>
          <cell r="DI242">
            <v>0</v>
          </cell>
          <cell r="DJ242">
            <v>0</v>
          </cell>
          <cell r="DK242">
            <v>15233</v>
          </cell>
          <cell r="DL242" t="str">
            <v>แพ่ง</v>
          </cell>
          <cell r="DM242" t="str">
            <v>14252/41</v>
          </cell>
          <cell r="DN242">
            <v>15426</v>
          </cell>
          <cell r="DO242" t="str">
            <v>คดีแดง 3708/42</v>
          </cell>
          <cell r="DP242">
            <v>16959</v>
          </cell>
          <cell r="DQ242">
            <v>17090</v>
          </cell>
          <cell r="DR242" t="str">
            <v>กรมฯ</v>
          </cell>
          <cell r="DS242">
            <v>3720600</v>
          </cell>
          <cell r="DT242">
            <v>17421</v>
          </cell>
          <cell r="DU242">
            <v>4650000</v>
          </cell>
          <cell r="DV242" t="str">
            <v>N</v>
          </cell>
          <cell r="DW242" t="str">
            <v>N</v>
          </cell>
          <cell r="DX242" t="str">
            <v>N</v>
          </cell>
          <cell r="DY242" t="str">
            <v>ชั้นบังคับคดี</v>
          </cell>
          <cell r="DZ242" t="str">
            <v xml:space="preserve"> </v>
          </cell>
          <cell r="EA242" t="str">
            <v>รอประกาศขายครั้งที่ 1</v>
          </cell>
          <cell r="EB242" t="str">
            <v>ชั้นบังคับคดี</v>
          </cell>
          <cell r="EC242" t="str">
            <v xml:space="preserve"> </v>
          </cell>
          <cell r="ED242" t="str">
            <v>รอประกาศขายครั้งที่ 1</v>
          </cell>
          <cell r="EE242" t="str">
            <v>ชั้นบังคับคดี</v>
          </cell>
          <cell r="EF242" t="str">
            <v xml:space="preserve"> </v>
          </cell>
          <cell r="EG242" t="str">
            <v>รอประกาศขายครั้งที่ 1</v>
          </cell>
          <cell r="EH242" t="str">
            <v>ชั้นบังคับคดี</v>
          </cell>
          <cell r="EI242" t="str">
            <v xml:space="preserve"> </v>
          </cell>
          <cell r="EJ242" t="str">
            <v>รอประกาศขายครั้งที่ 1</v>
          </cell>
          <cell r="EK242" t="str">
            <v>ชั้นบังคับคดี</v>
          </cell>
          <cell r="EL242" t="str">
            <v xml:space="preserve"> </v>
          </cell>
          <cell r="EM242" t="str">
            <v>รอประกาศขายครั้งที่ 1</v>
          </cell>
          <cell r="EN242" t="str">
            <v>ชั้นบังคับคดี</v>
          </cell>
          <cell r="EO242" t="str">
            <v xml:space="preserve"> </v>
          </cell>
          <cell r="EP242" t="str">
            <v>รอประกาศขายครั้งที่ 1</v>
          </cell>
          <cell r="EQ242" t="str">
            <v>ชั้นบังคับคดี</v>
          </cell>
          <cell r="ER242" t="str">
            <v xml:space="preserve"> </v>
          </cell>
          <cell r="ES242" t="str">
            <v>รอประกาศขายครั้งที่ 1</v>
          </cell>
          <cell r="ET242" t="str">
            <v>ชั้นบังคับคดี</v>
          </cell>
          <cell r="EV242" t="str">
            <v>นัดขาย 14 ส.ค.47, 11 ก.ย.47, 18 ก.ย.47, 25 ก.ย.47</v>
          </cell>
          <cell r="EW242" t="str">
            <v>ชั้นบังคับคดี</v>
          </cell>
          <cell r="EX242" t="str">
            <v>ขายครั้งที่ 1 มีผู้สนใจบริษัทค้านที่@2.3 ลบ.</v>
          </cell>
          <cell r="EY242" t="str">
            <v>นัดขาย 14 ส.ค.47, 11 ก.ย.47, 18 ก.ย.47, 25 ก.ย.47</v>
          </cell>
          <cell r="EZ242" t="str">
            <v>ชั้นทรัพย์สินซื้อ</v>
          </cell>
          <cell r="FA242" t="str">
            <v>เข้าประมูลซื้อได้ 1 ห้อง</v>
          </cell>
          <cell r="FB242" t="str">
            <v>ห้องที่ 1 บริษัทซื้อที่ 2.30 ลบ./ ห้องที่ 2 คนนอกซื้อที่ 2.35 ลบ.</v>
          </cell>
          <cell r="FC242" t="str">
            <v>ชั้นทรัพย์สินซื้อ</v>
          </cell>
          <cell r="FE242" t="str">
            <v>ห้องที่ 1 บริษัทซื้อที่ 2.30 ลบ./ ห้องที่ 2 คนนอกซื้อที่ 2.35 ลบ.</v>
          </cell>
          <cell r="FF242" t="str">
            <v>ชั้นทรัพย์สินซื้อ</v>
          </cell>
          <cell r="FH242" t="str">
            <v>ห้องที่ 1 บริษัทซื้อที่ 2.30 ลบ./ ห้องที่ 2 คนนอกซื้อที่ 2.35 ลบ.</v>
          </cell>
          <cell r="FI242" t="str">
            <v>ชั้นทรัพย์สินซื้อ</v>
          </cell>
          <cell r="FK242" t="str">
            <v>ห้องที่ 1 บริษัทซื้อที่ 2.30 ลบ./ ห้องที่ 2 คนนอกซื้อที่ 2.35 ลบ.</v>
          </cell>
        </row>
        <row r="243">
          <cell r="B243" t="str">
            <v>001-00000738-2</v>
          </cell>
          <cell r="C243" t="str">
            <v>b</v>
          </cell>
          <cell r="D243" t="str">
            <v>นาย อมร เพชรนรรัตน์ / นางสุจิตรา  จรินทร์ธนินทร</v>
          </cell>
          <cell r="E243" t="str">
            <v>ชั้นทรัพย์สินซื้อ , ขาย</v>
          </cell>
          <cell r="F243">
            <v>100</v>
          </cell>
          <cell r="H243">
            <v>34107</v>
          </cell>
          <cell r="I243">
            <v>4547516.4235771708</v>
          </cell>
          <cell r="J243">
            <v>2728509.8541463022</v>
          </cell>
          <cell r="K243">
            <v>2999175</v>
          </cell>
          <cell r="L243">
            <v>4530402.93</v>
          </cell>
          <cell r="M243">
            <v>202444.3125</v>
          </cell>
          <cell r="N243">
            <v>96</v>
          </cell>
          <cell r="O243">
            <v>270665.14585369779</v>
          </cell>
          <cell r="P243">
            <v>202444.3125</v>
          </cell>
          <cell r="Q243">
            <v>0</v>
          </cell>
          <cell r="R243">
            <v>0</v>
          </cell>
          <cell r="S243">
            <v>2999175</v>
          </cell>
          <cell r="T243">
            <v>4578800.58</v>
          </cell>
          <cell r="U243">
            <v>202444.3125</v>
          </cell>
          <cell r="V243">
            <v>97</v>
          </cell>
          <cell r="W243">
            <v>270665.14585369779</v>
          </cell>
          <cell r="X243">
            <v>202444.3125</v>
          </cell>
          <cell r="Y243">
            <v>0</v>
          </cell>
          <cell r="Z243">
            <v>0</v>
          </cell>
          <cell r="AA243">
            <v>2999175</v>
          </cell>
          <cell r="AB243">
            <v>4624075.8</v>
          </cell>
          <cell r="AC243">
            <v>202444.3125</v>
          </cell>
          <cell r="AD243">
            <v>97</v>
          </cell>
          <cell r="AE243">
            <v>270665.14585369779</v>
          </cell>
          <cell r="AF243">
            <v>202444.3125</v>
          </cell>
          <cell r="AG243">
            <v>0</v>
          </cell>
          <cell r="AH243">
            <v>0</v>
          </cell>
          <cell r="AI243">
            <v>2999175</v>
          </cell>
          <cell r="AJ243">
            <v>4672473.45</v>
          </cell>
          <cell r="AK243">
            <v>202444.3125</v>
          </cell>
          <cell r="AL243">
            <v>99</v>
          </cell>
          <cell r="AM243">
            <v>270665.14585369779</v>
          </cell>
          <cell r="AN243">
            <v>202444.3125</v>
          </cell>
          <cell r="AO243">
            <v>0</v>
          </cell>
          <cell r="AP243">
            <v>0</v>
          </cell>
          <cell r="AQ243">
            <v>2999175</v>
          </cell>
          <cell r="AR243">
            <v>4719309.8899999997</v>
          </cell>
          <cell r="AS243">
            <v>202444.3125</v>
          </cell>
          <cell r="AT243">
            <v>100</v>
          </cell>
          <cell r="AU243">
            <v>270665.14585369779</v>
          </cell>
          <cell r="AV243">
            <v>202444.3125</v>
          </cell>
          <cell r="AW243">
            <v>0</v>
          </cell>
          <cell r="AX243">
            <v>0</v>
          </cell>
          <cell r="AY243">
            <v>2999175</v>
          </cell>
          <cell r="AZ243">
            <v>4767707.53</v>
          </cell>
          <cell r="BA243">
            <v>202444.3125</v>
          </cell>
          <cell r="BB243">
            <v>101</v>
          </cell>
          <cell r="BC243">
            <v>270665.14585369779</v>
          </cell>
          <cell r="BD243">
            <v>202444.3125</v>
          </cell>
          <cell r="BE243">
            <v>0</v>
          </cell>
          <cell r="BF243">
            <v>0</v>
          </cell>
          <cell r="BG243">
            <v>2999175</v>
          </cell>
          <cell r="BH243">
            <v>4814543.97</v>
          </cell>
          <cell r="BI243">
            <v>202444.3125</v>
          </cell>
          <cell r="BJ243">
            <v>102</v>
          </cell>
          <cell r="BK243">
            <v>270665.14585369779</v>
          </cell>
          <cell r="BL243">
            <v>202444.3125</v>
          </cell>
          <cell r="BM243">
            <v>0</v>
          </cell>
          <cell r="BN243">
            <v>0</v>
          </cell>
          <cell r="BO243">
            <v>2999175</v>
          </cell>
          <cell r="BP243">
            <v>4862941.6100000003</v>
          </cell>
          <cell r="BQ243">
            <v>202444.3125</v>
          </cell>
          <cell r="BR243">
            <v>103</v>
          </cell>
          <cell r="BS243">
            <v>270665.14585369779</v>
          </cell>
          <cell r="BT243">
            <v>202444.3125</v>
          </cell>
          <cell r="BU243">
            <v>0</v>
          </cell>
          <cell r="BV243">
            <v>0</v>
          </cell>
          <cell r="BW243">
            <v>2999175</v>
          </cell>
          <cell r="BX243">
            <v>4911339.26</v>
          </cell>
          <cell r="BY243">
            <v>202444.3125</v>
          </cell>
          <cell r="BZ243">
            <v>104</v>
          </cell>
          <cell r="CA243">
            <v>270665.14585369779</v>
          </cell>
          <cell r="CB243">
            <v>202444.3125</v>
          </cell>
          <cell r="CC243">
            <v>0</v>
          </cell>
          <cell r="CD243">
            <v>0</v>
          </cell>
          <cell r="CE243">
            <v>2999175</v>
          </cell>
          <cell r="CF243">
            <v>4958175.7</v>
          </cell>
          <cell r="CG243">
            <v>202444.3125</v>
          </cell>
          <cell r="CH243">
            <v>105</v>
          </cell>
          <cell r="CI243">
            <v>270665.14585369779</v>
          </cell>
          <cell r="CJ243">
            <v>202444.3125</v>
          </cell>
          <cell r="CK243">
            <v>0</v>
          </cell>
          <cell r="CL243">
            <v>0</v>
          </cell>
          <cell r="CM243">
            <v>2999175</v>
          </cell>
          <cell r="CN243">
            <v>5006573.34</v>
          </cell>
          <cell r="CO243">
            <v>202444.3125</v>
          </cell>
          <cell r="CP243">
            <v>106</v>
          </cell>
          <cell r="CQ243">
            <v>270665.14585369779</v>
          </cell>
          <cell r="CR243">
            <v>202444.3125</v>
          </cell>
          <cell r="CS243">
            <v>0</v>
          </cell>
          <cell r="CT243">
            <v>0</v>
          </cell>
          <cell r="CU243">
            <v>2999175</v>
          </cell>
          <cell r="CV243">
            <v>5053409.78</v>
          </cell>
          <cell r="CW243">
            <v>202444.3125</v>
          </cell>
          <cell r="CX243">
            <v>106</v>
          </cell>
          <cell r="CY243">
            <v>270665.14585369779</v>
          </cell>
          <cell r="CZ243">
            <v>202444.3125</v>
          </cell>
          <cell r="DA243">
            <v>0</v>
          </cell>
          <cell r="DB243">
            <v>0</v>
          </cell>
          <cell r="DC243">
            <v>2999175</v>
          </cell>
          <cell r="DD243">
            <v>5101807.42</v>
          </cell>
          <cell r="DE243">
            <v>202444.3125</v>
          </cell>
          <cell r="DF243">
            <v>108</v>
          </cell>
          <cell r="DG243">
            <v>270665.14585369779</v>
          </cell>
          <cell r="DH243">
            <v>202444.3125</v>
          </cell>
          <cell r="DI243">
            <v>0</v>
          </cell>
          <cell r="DJ243">
            <v>0</v>
          </cell>
          <cell r="DK243">
            <v>14782</v>
          </cell>
          <cell r="DL243" t="str">
            <v>แพ่ง'ธนบุรี</v>
          </cell>
          <cell r="DM243" t="str">
            <v>คดีดำ 4633/40</v>
          </cell>
          <cell r="DN243" t="str">
            <v>ทย.29/07/40</v>
          </cell>
          <cell r="DO243" t="str">
            <v>คดีแดง 4857/40</v>
          </cell>
          <cell r="DP243">
            <v>16795</v>
          </cell>
          <cell r="DQ243">
            <v>16972</v>
          </cell>
          <cell r="DR243" t="str">
            <v>กรมฯ</v>
          </cell>
          <cell r="DS243" t="str">
            <v>ใช้AC#1-740-4</v>
          </cell>
          <cell r="DT243">
            <v>17504</v>
          </cell>
          <cell r="DU243" t="str">
            <v>ใช้AC#1-740-4</v>
          </cell>
          <cell r="DY243" t="str">
            <v>ชั้นบังคับคดี</v>
          </cell>
          <cell r="EA243" t="str">
            <v>รอประกาศขายครั้งที่ 1</v>
          </cell>
          <cell r="EB243" t="str">
            <v>ชั้นบังคับคดี</v>
          </cell>
          <cell r="ED243" t="str">
            <v>รอประกาศขายครั้งที่ 1</v>
          </cell>
          <cell r="EE243" t="str">
            <v>ชั้นบังคับคดี</v>
          </cell>
          <cell r="EG243" t="str">
            <v>รอประกาศขายครั้งที่ 1</v>
          </cell>
          <cell r="EH243" t="str">
            <v>ชั้นบังคับคดี</v>
          </cell>
          <cell r="EJ243" t="str">
            <v>รอประกาศขายครั้งที่ 1</v>
          </cell>
          <cell r="EK243" t="str">
            <v>ชั้นบังคับคดี</v>
          </cell>
          <cell r="EM243" t="str">
            <v>รอประกาศขายครั้งที่ 1</v>
          </cell>
          <cell r="EN243" t="str">
            <v>ชั้นบังคับคดี</v>
          </cell>
          <cell r="EP243" t="str">
            <v>รอประกาศขายครั้งที่ 1</v>
          </cell>
          <cell r="EQ243" t="str">
            <v>ชั้นบังคับคดี</v>
          </cell>
          <cell r="ES243" t="str">
            <v>รอประกาศขายครั้งที่ 1</v>
          </cell>
          <cell r="ET243" t="str">
            <v>ชั้นบังคับคดี</v>
          </cell>
          <cell r="EV243" t="str">
            <v>รอประกาศขายครั้งที่ 1</v>
          </cell>
          <cell r="EW243" t="str">
            <v>ชั้นบังคับคดี</v>
          </cell>
          <cell r="EY243" t="str">
            <v>รอประกาศขายครั้งที่ 1</v>
          </cell>
          <cell r="EZ243" t="str">
            <v>ชั้นบังคับคดี</v>
          </cell>
          <cell r="FB243" t="str">
            <v>รอประกาศขายครั้งที่ 1</v>
          </cell>
          <cell r="FC243" t="str">
            <v>ชั้นบังคับคดี</v>
          </cell>
          <cell r="FE243" t="str">
            <v>นัดขาย 5 พ.ย.47, 3 ธ.ค.47, 17 ธ.ค.47, 24 ธ.ค.47</v>
          </cell>
          <cell r="FF243" t="str">
            <v>ชั้นบังคับคดี</v>
          </cell>
          <cell r="FG243" t="str">
            <v xml:space="preserve"> </v>
          </cell>
          <cell r="FH243" t="str">
            <v>บริษัทซื้อแล้ว เมื่อ 3 ธ.ค.47 ราคา 3.20 ลบ. รอหนังสือโอน</v>
          </cell>
          <cell r="FI243" t="str">
            <v>ชั้นทรัพย์สินซื้อ</v>
          </cell>
          <cell r="FJ243" t="str">
            <v xml:space="preserve"> </v>
          </cell>
          <cell r="FK243" t="str">
            <v>บริษัทซื้อแล้ว เมื่อ 3 ธ.ค.47 ราคา 3.20 ลบ. รอหนังสือโอน</v>
          </cell>
        </row>
        <row r="244">
          <cell r="B244" t="str">
            <v>001-00000844-9</v>
          </cell>
          <cell r="C244" t="str">
            <v>h</v>
          </cell>
          <cell r="D244" t="str">
            <v xml:space="preserve">นาย สุรศักดิ์ วงษ์กาญจนกุล </v>
          </cell>
          <cell r="E244" t="str">
            <v>ชั้นทรัพย์สินซื้อ , ขาย</v>
          </cell>
          <cell r="F244">
            <v>400</v>
          </cell>
          <cell r="H244">
            <v>34656</v>
          </cell>
          <cell r="I244">
            <v>5400000</v>
          </cell>
          <cell r="J244">
            <v>3240000</v>
          </cell>
          <cell r="K244">
            <v>3246066.78</v>
          </cell>
          <cell r="L244">
            <v>4091046.48</v>
          </cell>
          <cell r="M244">
            <v>170418.50594999999</v>
          </cell>
          <cell r="N244">
            <v>73</v>
          </cell>
          <cell r="O244">
            <v>6066.7799999997951</v>
          </cell>
          <cell r="P244">
            <v>170418.50594999999</v>
          </cell>
          <cell r="Q244">
            <v>0</v>
          </cell>
          <cell r="R244">
            <v>0</v>
          </cell>
          <cell r="S244">
            <v>3246066.78</v>
          </cell>
          <cell r="T244">
            <v>4143428.22</v>
          </cell>
          <cell r="U244">
            <v>170418.50594999999</v>
          </cell>
          <cell r="V244">
            <v>74</v>
          </cell>
          <cell r="W244">
            <v>6066.7799999997951</v>
          </cell>
          <cell r="X244">
            <v>170418.50594999999</v>
          </cell>
          <cell r="Y244">
            <v>0</v>
          </cell>
          <cell r="Z244">
            <v>0</v>
          </cell>
          <cell r="AA244">
            <v>3246066.78</v>
          </cell>
          <cell r="AB244">
            <v>4192430.5</v>
          </cell>
          <cell r="AC244">
            <v>170418.50594999999</v>
          </cell>
          <cell r="AD244">
            <v>81</v>
          </cell>
          <cell r="AE244">
            <v>6066.7799999997951</v>
          </cell>
          <cell r="AF244">
            <v>170418.50594999999</v>
          </cell>
          <cell r="AG244">
            <v>0</v>
          </cell>
          <cell r="AH244">
            <v>0</v>
          </cell>
          <cell r="AI244">
            <v>3246066.78</v>
          </cell>
          <cell r="AJ244">
            <v>4244812.2300000004</v>
          </cell>
          <cell r="AK244">
            <v>170418.50594999999</v>
          </cell>
          <cell r="AL244">
            <v>76</v>
          </cell>
          <cell r="AM244">
            <v>6066.7799999997951</v>
          </cell>
          <cell r="AN244">
            <v>170418.50594999999</v>
          </cell>
          <cell r="AO244">
            <v>0</v>
          </cell>
          <cell r="AP244">
            <v>0</v>
          </cell>
          <cell r="AQ244">
            <v>3246066.78</v>
          </cell>
          <cell r="AR244">
            <v>4295504.24</v>
          </cell>
          <cell r="AS244">
            <v>170418.50594999999</v>
          </cell>
          <cell r="AT244">
            <v>83</v>
          </cell>
          <cell r="AU244">
            <v>6066.7799999997951</v>
          </cell>
          <cell r="AV244">
            <v>170418.50594999999</v>
          </cell>
          <cell r="AW244">
            <v>0</v>
          </cell>
          <cell r="AX244">
            <v>0</v>
          </cell>
          <cell r="AY244">
            <v>3246066.78</v>
          </cell>
          <cell r="AZ244">
            <v>4347885.97</v>
          </cell>
          <cell r="BA244">
            <v>170418.50594999999</v>
          </cell>
          <cell r="BB244">
            <v>84</v>
          </cell>
          <cell r="BC244">
            <v>6066.7799999997951</v>
          </cell>
          <cell r="BD244">
            <v>170418.50594999999</v>
          </cell>
          <cell r="BE244">
            <v>0</v>
          </cell>
          <cell r="BF244">
            <v>0</v>
          </cell>
          <cell r="BG244">
            <v>3246066.78</v>
          </cell>
          <cell r="BH244">
            <v>4398577.9800000004</v>
          </cell>
          <cell r="BI244">
            <v>170418.50594999999</v>
          </cell>
          <cell r="BJ244">
            <v>85</v>
          </cell>
          <cell r="BK244">
            <v>6066.7799999997951</v>
          </cell>
          <cell r="BL244">
            <v>170418.50594999999</v>
          </cell>
          <cell r="BM244">
            <v>0</v>
          </cell>
          <cell r="BN244">
            <v>0</v>
          </cell>
          <cell r="BO244">
            <v>3246066.78</v>
          </cell>
          <cell r="BP244">
            <v>4450959.71</v>
          </cell>
          <cell r="BQ244">
            <v>170418.50594999999</v>
          </cell>
          <cell r="BR244">
            <v>86</v>
          </cell>
          <cell r="BS244">
            <v>6066.7799999997951</v>
          </cell>
          <cell r="BT244">
            <v>170418.50594999999</v>
          </cell>
          <cell r="BU244">
            <v>0</v>
          </cell>
          <cell r="BV244">
            <v>0</v>
          </cell>
          <cell r="BW244">
            <v>3246066.78</v>
          </cell>
          <cell r="BX244">
            <v>4503341.45</v>
          </cell>
          <cell r="BY244">
            <v>170418.50594999999</v>
          </cell>
          <cell r="BZ244">
            <v>87</v>
          </cell>
          <cell r="CA244">
            <v>6066.7799999997951</v>
          </cell>
          <cell r="CB244">
            <v>170418.50594999999</v>
          </cell>
          <cell r="CC244">
            <v>0</v>
          </cell>
          <cell r="CD244">
            <v>0</v>
          </cell>
          <cell r="CE244">
            <v>3246066.78</v>
          </cell>
          <cell r="CF244">
            <v>4554033.45</v>
          </cell>
          <cell r="CG244">
            <v>170418.50594999999</v>
          </cell>
          <cell r="CH244">
            <v>88</v>
          </cell>
          <cell r="CI244">
            <v>6066.7799999997951</v>
          </cell>
          <cell r="CJ244">
            <v>170418.50594999999</v>
          </cell>
          <cell r="CK244">
            <v>0</v>
          </cell>
          <cell r="CL244">
            <v>0</v>
          </cell>
          <cell r="CM244">
            <v>3246066.78</v>
          </cell>
          <cell r="CN244">
            <v>4606415.18</v>
          </cell>
          <cell r="CO244">
            <v>170418.50594999999</v>
          </cell>
          <cell r="CP244">
            <v>88</v>
          </cell>
          <cell r="CQ244">
            <v>6066.7799999997951</v>
          </cell>
          <cell r="CR244">
            <v>170418.50594999999</v>
          </cell>
          <cell r="CS244">
            <v>0</v>
          </cell>
          <cell r="CT244">
            <v>0</v>
          </cell>
          <cell r="CU244">
            <v>3246066.78</v>
          </cell>
          <cell r="CV244">
            <v>4657107.1900000004</v>
          </cell>
          <cell r="CW244">
            <v>170418.50594999999</v>
          </cell>
          <cell r="CX244">
            <v>90</v>
          </cell>
          <cell r="CY244">
            <v>6066.7799999997951</v>
          </cell>
          <cell r="CZ244">
            <v>170418.50594999999</v>
          </cell>
          <cell r="DA244">
            <v>0</v>
          </cell>
          <cell r="DB244">
            <v>0</v>
          </cell>
          <cell r="DC244">
            <v>3246066.78</v>
          </cell>
          <cell r="DD244">
            <v>4709488.92</v>
          </cell>
          <cell r="DE244">
            <v>170418.50594999999</v>
          </cell>
          <cell r="DF244">
            <v>91</v>
          </cell>
          <cell r="DG244">
            <v>6066.7799999997951</v>
          </cell>
          <cell r="DH244">
            <v>170418.50594999999</v>
          </cell>
          <cell r="DI244">
            <v>0</v>
          </cell>
          <cell r="DJ244">
            <v>0</v>
          </cell>
          <cell r="DK244">
            <v>15880</v>
          </cell>
          <cell r="DL244" t="str">
            <v>แพ่ง'ใต้</v>
          </cell>
          <cell r="DM244" t="str">
            <v>คดีดำ 4624/43</v>
          </cell>
          <cell r="DN244" t="str">
            <v>พพ.24/08/44</v>
          </cell>
          <cell r="DO244" t="str">
            <v>คดีแดง 7519/44</v>
          </cell>
          <cell r="DP244" t="str">
            <v>ปี'45</v>
          </cell>
          <cell r="DQ244">
            <v>16885</v>
          </cell>
          <cell r="DS244">
            <v>2961000</v>
          </cell>
          <cell r="DT244">
            <v>17421</v>
          </cell>
          <cell r="DU244">
            <v>3600000</v>
          </cell>
          <cell r="DV244" t="str">
            <v>N</v>
          </cell>
          <cell r="DW244" t="str">
            <v>N</v>
          </cell>
          <cell r="DX244" t="str">
            <v>N</v>
          </cell>
          <cell r="DY244" t="str">
            <v>ชั้นบังคับคดี</v>
          </cell>
          <cell r="EA244" t="str">
            <v>รอประกาศขายครั้งที่ 1</v>
          </cell>
          <cell r="EB244" t="str">
            <v>ชั้นบังคับคดี</v>
          </cell>
          <cell r="ED244" t="str">
            <v>รอประกาศขายครั้งที่ 1</v>
          </cell>
          <cell r="EE244" t="str">
            <v>ชั้นบังคับคดี</v>
          </cell>
          <cell r="EG244" t="str">
            <v>รอประกาศขายครั้งที่ 1</v>
          </cell>
          <cell r="EH244" t="str">
            <v>ชั้นบังคับคดี</v>
          </cell>
          <cell r="EJ244" t="str">
            <v>รอประกาศขายครั้งที่ 1</v>
          </cell>
          <cell r="EK244" t="str">
            <v>ชั้นบังคับคดี</v>
          </cell>
          <cell r="EM244" t="str">
            <v>รอประกาศขายครั้งที่ 1</v>
          </cell>
          <cell r="EN244" t="str">
            <v>ชั้นบังคับคดี</v>
          </cell>
          <cell r="EP244" t="str">
            <v>รอประกาศขายครั้งที่ 1</v>
          </cell>
          <cell r="EQ244" t="str">
            <v>ชั้นบังคับคดี</v>
          </cell>
          <cell r="ES244" t="str">
            <v>รอประกาศขายครั้งที่ 1</v>
          </cell>
          <cell r="ET244" t="str">
            <v>ชั้นบังคับคดี</v>
          </cell>
          <cell r="EV244" t="str">
            <v>นัดขาย 14 ส.ค.47, 11 ก.ย.47, 18 ก.ย.47, 25 ก.ย.47</v>
          </cell>
          <cell r="EW244" t="str">
            <v>ชั้นบังคับคดี</v>
          </cell>
          <cell r="EX244" t="str">
            <v>ขายครั้งที่ 1 มีผู้สนใจ บริษัทค้านที่ 4.0 ลบ.</v>
          </cell>
          <cell r="EY244" t="str">
            <v>นัดขาย 14 ส.ค.47, 11 ก.ย.47, 18 ก.ย.47, 25 ก.ย.47</v>
          </cell>
          <cell r="EZ244" t="str">
            <v>ชั้นทรัพย์สินซื้อ</v>
          </cell>
          <cell r="FA244" t="str">
            <v>เข้าประมูลซื้อ</v>
          </cell>
          <cell r="FB244" t="str">
            <v>บริษัทซื้อแล้ว เมื่อ 11 ก.ย.47 ในราคา 3.60 ลบ.</v>
          </cell>
          <cell r="FC244" t="str">
            <v>ชั้นทรัพย์สินซื้อ</v>
          </cell>
          <cell r="FE244" t="str">
            <v>บริษัทซื้อแล้ว เมื่อ 11 ก.ย.47 ในราคา 3.60 ลบ.</v>
          </cell>
          <cell r="FF244" t="str">
            <v>ชั้นทรัพย์สินซื้อ</v>
          </cell>
          <cell r="FH244" t="str">
            <v>บริษัทซื้อแล้ว เมื่อ 11 ก.ย.47 ในราคา 3.60 ลบ.</v>
          </cell>
          <cell r="FI244" t="str">
            <v>ชั้นทรัพย์สินซื้อ</v>
          </cell>
          <cell r="FK244" t="str">
            <v>บริษัทซื้อแล้ว เมื่อ 11 ก.ย.47 ในราคา 3.60 ลบ.</v>
          </cell>
        </row>
        <row r="245">
          <cell r="B245" t="str">
            <v>001-00000850-7</v>
          </cell>
          <cell r="C245" t="str">
            <v>b</v>
          </cell>
          <cell r="D245" t="str">
            <v>นาย นิพนธ์ สรการ</v>
          </cell>
          <cell r="E245" t="str">
            <v>ชั้นทรัพย์สินซื้อ , ขาย</v>
          </cell>
          <cell r="H245">
            <v>36526</v>
          </cell>
          <cell r="I245">
            <v>8000000</v>
          </cell>
          <cell r="J245">
            <v>4800000</v>
          </cell>
          <cell r="K245">
            <v>5600000</v>
          </cell>
          <cell r="L245">
            <v>5924317.7699999996</v>
          </cell>
          <cell r="M245">
            <v>336000</v>
          </cell>
          <cell r="N245">
            <v>73</v>
          </cell>
          <cell r="O245">
            <v>800000</v>
          </cell>
          <cell r="P245">
            <v>336000</v>
          </cell>
          <cell r="Q245">
            <v>0</v>
          </cell>
          <cell r="R245">
            <v>0</v>
          </cell>
          <cell r="S245">
            <v>5600000</v>
          </cell>
          <cell r="T245">
            <v>6014684.8899999997</v>
          </cell>
          <cell r="U245">
            <v>336000</v>
          </cell>
          <cell r="V245">
            <v>74</v>
          </cell>
          <cell r="W245">
            <v>800000</v>
          </cell>
          <cell r="X245">
            <v>336000</v>
          </cell>
          <cell r="Y245">
            <v>0</v>
          </cell>
          <cell r="Z245">
            <v>0</v>
          </cell>
          <cell r="AA245">
            <v>5600000</v>
          </cell>
          <cell r="AB245">
            <v>6099221.8700000001</v>
          </cell>
          <cell r="AC245">
            <v>336000</v>
          </cell>
          <cell r="AD245">
            <v>72</v>
          </cell>
          <cell r="AE245">
            <v>800000</v>
          </cell>
          <cell r="AF245">
            <v>336000</v>
          </cell>
          <cell r="AG245">
            <v>0</v>
          </cell>
          <cell r="AH245">
            <v>0</v>
          </cell>
          <cell r="AI245">
            <v>5600000</v>
          </cell>
          <cell r="AJ245">
            <v>6189589</v>
          </cell>
          <cell r="AK245">
            <v>336000</v>
          </cell>
          <cell r="AL245">
            <v>76</v>
          </cell>
          <cell r="AM245">
            <v>800000</v>
          </cell>
          <cell r="AN245">
            <v>336000</v>
          </cell>
          <cell r="AO245">
            <v>0</v>
          </cell>
          <cell r="AP245">
            <v>0</v>
          </cell>
          <cell r="AQ245">
            <v>5600000</v>
          </cell>
          <cell r="AR245">
            <v>6277041.0499999998</v>
          </cell>
          <cell r="AS245">
            <v>336000</v>
          </cell>
          <cell r="AT245">
            <v>74</v>
          </cell>
          <cell r="AU245">
            <v>800000</v>
          </cell>
          <cell r="AV245">
            <v>336000</v>
          </cell>
          <cell r="AW245">
            <v>0</v>
          </cell>
          <cell r="AX245">
            <v>0</v>
          </cell>
          <cell r="AY245">
            <v>5600000</v>
          </cell>
          <cell r="AZ245">
            <v>6367408.1699999999</v>
          </cell>
          <cell r="BA245">
            <v>336000</v>
          </cell>
          <cell r="BB245">
            <v>75</v>
          </cell>
          <cell r="BC245">
            <v>800000</v>
          </cell>
          <cell r="BD245">
            <v>336000</v>
          </cell>
          <cell r="BE245">
            <v>0</v>
          </cell>
          <cell r="BF245">
            <v>0</v>
          </cell>
          <cell r="BG245">
            <v>5600000</v>
          </cell>
          <cell r="BH245">
            <v>6454860.2199999997</v>
          </cell>
          <cell r="BI245">
            <v>336000</v>
          </cell>
          <cell r="BJ245">
            <v>76</v>
          </cell>
          <cell r="BK245">
            <v>800000</v>
          </cell>
          <cell r="BL245">
            <v>336000</v>
          </cell>
          <cell r="BM245">
            <v>0</v>
          </cell>
          <cell r="BN245">
            <v>0</v>
          </cell>
          <cell r="BO245">
            <v>5600000</v>
          </cell>
          <cell r="BP245">
            <v>6545227.3399999999</v>
          </cell>
          <cell r="BQ245">
            <v>336000</v>
          </cell>
          <cell r="BR245">
            <v>77</v>
          </cell>
          <cell r="BS245">
            <v>800000</v>
          </cell>
          <cell r="BT245">
            <v>336000</v>
          </cell>
          <cell r="BU245">
            <v>0</v>
          </cell>
          <cell r="BV245">
            <v>0</v>
          </cell>
          <cell r="BW245">
            <v>5600000</v>
          </cell>
          <cell r="BX245">
            <v>6635594.46</v>
          </cell>
          <cell r="BY245">
            <v>336000</v>
          </cell>
          <cell r="BZ245">
            <v>78</v>
          </cell>
          <cell r="CA245">
            <v>800000</v>
          </cell>
          <cell r="CB245">
            <v>336000</v>
          </cell>
          <cell r="CC245">
            <v>0</v>
          </cell>
          <cell r="CD245">
            <v>0</v>
          </cell>
          <cell r="CE245">
            <v>5600000</v>
          </cell>
          <cell r="CF245">
            <v>6723046.5099999998</v>
          </cell>
          <cell r="CG245">
            <v>336000</v>
          </cell>
          <cell r="CH245">
            <v>79</v>
          </cell>
          <cell r="CI245">
            <v>800000</v>
          </cell>
          <cell r="CJ245">
            <v>336000</v>
          </cell>
          <cell r="CK245">
            <v>0</v>
          </cell>
          <cell r="CL245">
            <v>0</v>
          </cell>
          <cell r="CM245">
            <v>5600000</v>
          </cell>
          <cell r="CN245">
            <v>6813413.6299999999</v>
          </cell>
          <cell r="CO245">
            <v>336000</v>
          </cell>
          <cell r="CP245">
            <v>79</v>
          </cell>
          <cell r="CQ245">
            <v>800000</v>
          </cell>
          <cell r="CR245">
            <v>336000</v>
          </cell>
          <cell r="CS245">
            <v>0</v>
          </cell>
          <cell r="CT245">
            <v>0</v>
          </cell>
          <cell r="CU245">
            <v>5600000</v>
          </cell>
          <cell r="CV245">
            <v>6900865.6799999997</v>
          </cell>
          <cell r="CW245">
            <v>336000</v>
          </cell>
          <cell r="CX245">
            <v>79</v>
          </cell>
          <cell r="CY245">
            <v>800000</v>
          </cell>
          <cell r="CZ245">
            <v>336000</v>
          </cell>
          <cell r="DA245">
            <v>0</v>
          </cell>
          <cell r="DB245">
            <v>0</v>
          </cell>
          <cell r="DC245">
            <v>5600000</v>
          </cell>
          <cell r="DD245">
            <v>6991232.7999999998</v>
          </cell>
          <cell r="DE245">
            <v>336000</v>
          </cell>
          <cell r="DF245">
            <v>82</v>
          </cell>
          <cell r="DG245">
            <v>800000</v>
          </cell>
          <cell r="DH245">
            <v>336000</v>
          </cell>
          <cell r="DI245">
            <v>0</v>
          </cell>
          <cell r="DJ245">
            <v>0</v>
          </cell>
          <cell r="DK245">
            <v>15566</v>
          </cell>
          <cell r="DL245" t="str">
            <v>แพ่ง'ธนบุรี</v>
          </cell>
          <cell r="DM245" t="str">
            <v>คดีดำ 7578/42</v>
          </cell>
          <cell r="DN245" t="str">
            <v>พพ.19/10/44</v>
          </cell>
          <cell r="DO245" t="str">
            <v>คดีแดง 4975/44</v>
          </cell>
          <cell r="DP245">
            <v>16469</v>
          </cell>
          <cell r="DQ245">
            <v>16823</v>
          </cell>
          <cell r="DR245" t="str">
            <v>กรมฯ</v>
          </cell>
          <cell r="DS245">
            <v>5084000</v>
          </cell>
          <cell r="DT245">
            <v>17428</v>
          </cell>
          <cell r="DU245">
            <v>4800000</v>
          </cell>
          <cell r="DV245" t="str">
            <v>N</v>
          </cell>
          <cell r="DW245" t="str">
            <v>N</v>
          </cell>
          <cell r="DX245" t="str">
            <v>N</v>
          </cell>
          <cell r="DY245" t="str">
            <v>ชั้นบังคับคดี</v>
          </cell>
          <cell r="EA245" t="str">
            <v>รอประกาศขายครั้งที่ 1</v>
          </cell>
          <cell r="EB245" t="str">
            <v>ชั้นบังคับคดี</v>
          </cell>
          <cell r="ED245" t="str">
            <v>รอประกาศขายครั้งที่ 1</v>
          </cell>
          <cell r="EE245" t="str">
            <v>ชั้นบังคับคดี</v>
          </cell>
          <cell r="EG245" t="str">
            <v>รอประกาศขายครั้งที่ 1</v>
          </cell>
          <cell r="EH245" t="str">
            <v>ชั้นบังคับคดี</v>
          </cell>
          <cell r="EJ245" t="str">
            <v>รอประกาศขายครั้งที่ 1</v>
          </cell>
          <cell r="EK245" t="str">
            <v>ชั้นบังคับคดี</v>
          </cell>
          <cell r="EM245" t="str">
            <v>รอประกาศขายครั้งที่ 1</v>
          </cell>
          <cell r="EN245" t="str">
            <v>ชั้นบังคับคดี</v>
          </cell>
          <cell r="EP245" t="str">
            <v>รอประกาศขายครั้งที่ 1</v>
          </cell>
          <cell r="EQ245" t="str">
            <v>ชั้นบังคับคดี</v>
          </cell>
          <cell r="ES245" t="str">
            <v>รอประกาศขายครั้งที่ 1</v>
          </cell>
          <cell r="ET245" t="str">
            <v>ชั้นบังคับคดี</v>
          </cell>
          <cell r="EV245" t="str">
            <v>นัดขาย 20 ส.ค.47, 10 ก.ย.47, 17 ก.ย.47, 24 ก.ย.47</v>
          </cell>
          <cell r="EW245" t="str">
            <v>ชั้นบังคับคดี</v>
          </cell>
          <cell r="EY245" t="str">
            <v>นัดขาย 20 ส.ค.47, 10 ก.ย.47, 17 ก.ย.47, 24 ก.ย.47</v>
          </cell>
          <cell r="EZ245" t="str">
            <v>ชั้นทรัพย์สินซื้อ</v>
          </cell>
          <cell r="FA245" t="str">
            <v>บริษัทซื้อแล้ว 4.80 ลบ.</v>
          </cell>
          <cell r="FB245" t="str">
            <v>บริษัทซื้อแล้ว เมื่อ 18 ก.ย.47 ในราคา 4.80 ลบ.</v>
          </cell>
          <cell r="FC245" t="str">
            <v>ชั้นทรัพย์สินซื้อ</v>
          </cell>
          <cell r="FE245" t="str">
            <v>บริษัทซื้อแล้ว เมื่อ 18 ก.ย.47 ในราคา 4.80 ลบ.</v>
          </cell>
          <cell r="FF245" t="str">
            <v>ชั้นทรัพย์สินซื้อ</v>
          </cell>
          <cell r="FH245" t="str">
            <v>บริษัทซื้อแล้ว เมื่อ 18 ก.ย.47 ในราคา 4.80 ลบ.</v>
          </cell>
          <cell r="FI245" t="str">
            <v>ชั้นทรัพย์สินซื้อ</v>
          </cell>
          <cell r="FK245" t="str">
            <v>บริษัทซื้อแล้ว เมื่อ 18 ก.ย.47 ในราคา 4.80 ลบ.</v>
          </cell>
        </row>
        <row r="246">
          <cell r="B246" t="str">
            <v>001-00000121-9</v>
          </cell>
          <cell r="C246" t="str">
            <v>b</v>
          </cell>
          <cell r="D246" t="str">
            <v xml:space="preserve">นาง ประไพ เชี่ยววณิชย์กร </v>
          </cell>
          <cell r="E246" t="str">
            <v>ชั้นทรัพย์สินซื้อ , ขาย</v>
          </cell>
          <cell r="F246">
            <v>100</v>
          </cell>
          <cell r="H246">
            <v>37337</v>
          </cell>
          <cell r="I246">
            <v>10473000</v>
          </cell>
          <cell r="J246">
            <v>8378400</v>
          </cell>
          <cell r="K246">
            <v>9700000</v>
          </cell>
          <cell r="L246">
            <v>5953669.54</v>
          </cell>
          <cell r="M246">
            <v>812375</v>
          </cell>
          <cell r="N246">
            <v>117</v>
          </cell>
          <cell r="O246">
            <v>2063184.2829076611</v>
          </cell>
          <cell r="P246">
            <v>812375</v>
          </cell>
          <cell r="Q246">
            <v>0</v>
          </cell>
          <cell r="R246">
            <v>0</v>
          </cell>
          <cell r="S246">
            <v>9700000</v>
          </cell>
          <cell r="T246">
            <v>5982503.79</v>
          </cell>
          <cell r="U246">
            <v>812375</v>
          </cell>
          <cell r="V246">
            <v>118</v>
          </cell>
          <cell r="W246">
            <v>2063184.2829076611</v>
          </cell>
          <cell r="X246">
            <v>812375</v>
          </cell>
          <cell r="Y246">
            <v>0</v>
          </cell>
          <cell r="Z246">
            <v>0</v>
          </cell>
          <cell r="AA246">
            <v>9700000</v>
          </cell>
          <cell r="AB246">
            <v>6009477.7699999996</v>
          </cell>
          <cell r="AC246">
            <v>812375</v>
          </cell>
          <cell r="AD246">
            <v>119</v>
          </cell>
          <cell r="AE246">
            <v>2063184.2829076611</v>
          </cell>
          <cell r="AF246">
            <v>812375</v>
          </cell>
          <cell r="AG246">
            <v>0</v>
          </cell>
          <cell r="AH246">
            <v>0</v>
          </cell>
          <cell r="AI246">
            <v>9700000</v>
          </cell>
          <cell r="AJ246">
            <v>6038312.0099999998</v>
          </cell>
          <cell r="AK246">
            <v>812375</v>
          </cell>
          <cell r="AL246">
            <v>120</v>
          </cell>
          <cell r="AM246">
            <v>3972388.2121807467</v>
          </cell>
          <cell r="AN246">
            <v>812375</v>
          </cell>
          <cell r="AO246">
            <v>0</v>
          </cell>
          <cell r="AP246">
            <v>0</v>
          </cell>
          <cell r="AQ246">
            <v>9700000</v>
          </cell>
          <cell r="AR246">
            <v>6066216.1299999999</v>
          </cell>
          <cell r="AS246">
            <v>812375</v>
          </cell>
          <cell r="AT246">
            <v>121</v>
          </cell>
          <cell r="AU246">
            <v>1321600</v>
          </cell>
          <cell r="AV246">
            <v>812375</v>
          </cell>
          <cell r="AW246">
            <v>0</v>
          </cell>
          <cell r="AX246">
            <v>0</v>
          </cell>
          <cell r="AY246">
            <v>9700000</v>
          </cell>
          <cell r="AZ246">
            <v>6095050.3700000001</v>
          </cell>
          <cell r="BA246">
            <v>812375</v>
          </cell>
          <cell r="BB246">
            <v>122</v>
          </cell>
          <cell r="BC246">
            <v>1321600</v>
          </cell>
          <cell r="BD246">
            <v>812375</v>
          </cell>
          <cell r="BE246">
            <v>0</v>
          </cell>
          <cell r="BF246">
            <v>0</v>
          </cell>
          <cell r="BG246">
            <v>9700000</v>
          </cell>
          <cell r="BH246">
            <v>6122954.4900000002</v>
          </cell>
          <cell r="BI246">
            <v>812375</v>
          </cell>
          <cell r="BJ246">
            <v>123</v>
          </cell>
          <cell r="BK246">
            <v>1321600</v>
          </cell>
          <cell r="BL246">
            <v>812375</v>
          </cell>
          <cell r="BM246">
            <v>0</v>
          </cell>
          <cell r="BN246">
            <v>0</v>
          </cell>
          <cell r="BO246">
            <v>9700000</v>
          </cell>
          <cell r="BP246">
            <v>6151788.7300000004</v>
          </cell>
          <cell r="BQ246">
            <v>812375</v>
          </cell>
          <cell r="BR246">
            <v>124</v>
          </cell>
          <cell r="BS246">
            <v>1321600</v>
          </cell>
          <cell r="BT246">
            <v>812375</v>
          </cell>
          <cell r="BU246">
            <v>0</v>
          </cell>
          <cell r="BV246">
            <v>0</v>
          </cell>
          <cell r="BW246">
            <v>9700000</v>
          </cell>
          <cell r="BX246">
            <v>6180622.9800000004</v>
          </cell>
          <cell r="BY246">
            <v>812375</v>
          </cell>
          <cell r="BZ246">
            <v>125</v>
          </cell>
          <cell r="CA246">
            <v>1321600</v>
          </cell>
          <cell r="CB246">
            <v>812375</v>
          </cell>
          <cell r="CC246">
            <v>0</v>
          </cell>
          <cell r="CD246">
            <v>0</v>
          </cell>
          <cell r="CE246">
            <v>9700000</v>
          </cell>
          <cell r="CF246">
            <v>6208527.0999999996</v>
          </cell>
          <cell r="CG246">
            <v>812375</v>
          </cell>
          <cell r="CH246">
            <v>126</v>
          </cell>
          <cell r="CI246">
            <v>1321600</v>
          </cell>
          <cell r="CJ246">
            <v>812375</v>
          </cell>
          <cell r="CK246">
            <v>0</v>
          </cell>
          <cell r="CL246">
            <v>0</v>
          </cell>
          <cell r="CM246">
            <v>9700000</v>
          </cell>
          <cell r="CN246">
            <v>6237361.3399999999</v>
          </cell>
          <cell r="CO246">
            <v>812375</v>
          </cell>
          <cell r="CP246">
            <v>127</v>
          </cell>
          <cell r="CQ246">
            <v>1321600</v>
          </cell>
          <cell r="CR246">
            <v>812375</v>
          </cell>
          <cell r="CS246">
            <v>0</v>
          </cell>
          <cell r="CT246">
            <v>0</v>
          </cell>
          <cell r="CU246">
            <v>9700000</v>
          </cell>
          <cell r="CV246">
            <v>6265265.46</v>
          </cell>
          <cell r="CW246">
            <v>812375</v>
          </cell>
          <cell r="CX246">
            <v>127</v>
          </cell>
          <cell r="CY246">
            <v>1321600</v>
          </cell>
          <cell r="CZ246">
            <v>812375</v>
          </cell>
          <cell r="DA246">
            <v>0</v>
          </cell>
          <cell r="DB246">
            <v>0</v>
          </cell>
          <cell r="DC246">
            <v>9700000</v>
          </cell>
          <cell r="DD246">
            <v>6294099.7000000002</v>
          </cell>
          <cell r="DE246">
            <v>812375</v>
          </cell>
          <cell r="DF246">
            <v>129</v>
          </cell>
          <cell r="DG246">
            <v>1321600</v>
          </cell>
          <cell r="DH246">
            <v>812375</v>
          </cell>
          <cell r="DI246">
            <v>0</v>
          </cell>
          <cell r="DJ246">
            <v>0</v>
          </cell>
          <cell r="DK246">
            <v>15593</v>
          </cell>
          <cell r="DL246" t="str">
            <v>แพ่ง'ใต้</v>
          </cell>
          <cell r="DM246" t="str">
            <v>คดีดำ ย.5194/42</v>
          </cell>
          <cell r="DN246" t="str">
            <v>ทย.16/02/43</v>
          </cell>
          <cell r="DO246" t="str">
            <v>คดีแดง ย. 635/43</v>
          </cell>
          <cell r="DP246">
            <v>16102</v>
          </cell>
          <cell r="DQ246">
            <v>16962</v>
          </cell>
          <cell r="DR246" t="str">
            <v>กรมฯ</v>
          </cell>
          <cell r="DS246">
            <v>9856480</v>
          </cell>
          <cell r="DT246">
            <v>17455</v>
          </cell>
          <cell r="DU246">
            <v>8000000</v>
          </cell>
          <cell r="DV246" t="str">
            <v>N</v>
          </cell>
          <cell r="DW246" t="str">
            <v>N</v>
          </cell>
          <cell r="DX246" t="str">
            <v>N</v>
          </cell>
          <cell r="DY246" t="str">
            <v>ชั้นบังคับคดี</v>
          </cell>
          <cell r="DZ246" t="str">
            <v xml:space="preserve"> </v>
          </cell>
          <cell r="EA246" t="str">
            <v>รอประกาศขายครั้งที่ 1 (แต่มีชำระ 18,000.-บาท)</v>
          </cell>
          <cell r="EB246" t="str">
            <v>ชั้นบังคับคดี</v>
          </cell>
          <cell r="EC246" t="str">
            <v xml:space="preserve"> </v>
          </cell>
          <cell r="ED246" t="str">
            <v>รอประกาศขายครั้งที่ 1 (แต่มีชำระ 18,000.-บาท)</v>
          </cell>
          <cell r="EE246" t="str">
            <v>ชั้นบังคับคดี</v>
          </cell>
          <cell r="EF246" t="str">
            <v xml:space="preserve"> </v>
          </cell>
          <cell r="EG246" t="str">
            <v>รอประกาศขายครั้งที่ 1 (แต่มีชำระ 18,000.-บาท)</v>
          </cell>
          <cell r="EH246" t="str">
            <v>ชั้นบังคับคดี</v>
          </cell>
          <cell r="EI246" t="str">
            <v xml:space="preserve"> </v>
          </cell>
          <cell r="EJ246" t="str">
            <v xml:space="preserve">รอประกาศขายครั้งที่ 1 </v>
          </cell>
          <cell r="EK246" t="str">
            <v>ชั้นบังคับคดี</v>
          </cell>
          <cell r="EL246" t="str">
            <v xml:space="preserve"> </v>
          </cell>
          <cell r="EM246" t="str">
            <v xml:space="preserve">รอประกาศขายครั้งที่ 1 </v>
          </cell>
          <cell r="EN246" t="str">
            <v>ชั้นบังคับคดี</v>
          </cell>
          <cell r="EO246" t="str">
            <v xml:space="preserve"> </v>
          </cell>
          <cell r="EP246" t="str">
            <v xml:space="preserve">รอประกาศขายครั้งที่ 1 </v>
          </cell>
          <cell r="EQ246" t="str">
            <v>ชั้นบังคับคดี</v>
          </cell>
          <cell r="ER246" t="str">
            <v xml:space="preserve"> </v>
          </cell>
          <cell r="ES246" t="str">
            <v>นัดขาย 6 ส.ค.47, 1 ต.ค.47, 15 ต.ค.47, 29 ต.ค.47</v>
          </cell>
          <cell r="ET246" t="str">
            <v>ชั้นบังคับคดี</v>
          </cell>
          <cell r="EV246" t="str">
            <v>นัดขาย 6 ส.ค.47, 1 ต.ค.47, 15 ต.ค.47, 29 ต.ค.47</v>
          </cell>
          <cell r="EW246" t="str">
            <v>ชั้นบังคับคดี</v>
          </cell>
          <cell r="EX246" t="str">
            <v>ขายครั้งที่ 1 ไม่มีผู้สนใจ</v>
          </cell>
          <cell r="EY246" t="str">
            <v>นัดขาย 6 ส.ค.47, 1 ต.ค.47, 15 ต.ค.47, 29 ต.ค.47</v>
          </cell>
          <cell r="EZ246" t="str">
            <v>ชั้นบังคับคดี</v>
          </cell>
          <cell r="FA246" t="str">
            <v xml:space="preserve"> </v>
          </cell>
          <cell r="FB246" t="str">
            <v>นัดขาย 6 ส.ค.47, 1 ต.ค.47, 15 ต.ค.47, 29 ต.ค.47</v>
          </cell>
          <cell r="FC246" t="str">
            <v>ชั้นทรัพย์สินซื้อ</v>
          </cell>
          <cell r="FD246" t="str">
            <v>บริษัทซื้อแล้ว ที่ 8.0 ลบ.</v>
          </cell>
          <cell r="FE246" t="str">
            <v>บริษัทซื้อแล้วเมื่อ 15 ต.ค.47 ในราคา 8.0 ลบ.</v>
          </cell>
          <cell r="FF246" t="str">
            <v>ชั้นทรัพย์สินซื้อ</v>
          </cell>
          <cell r="FG246" t="str">
            <v>บริษัทซื้อแล้ว ที่ 8.0 ลบ.</v>
          </cell>
          <cell r="FH246" t="str">
            <v>บริษัทซื้อแล้วเมื่อ 15 ต.ค.47 ในราคา 8.0 ลบ.</v>
          </cell>
          <cell r="FI246" t="str">
            <v>ชั้นทรัพย์สินซื้อ</v>
          </cell>
          <cell r="FJ246" t="str">
            <v xml:space="preserve"> </v>
          </cell>
          <cell r="FK246" t="str">
            <v>บริษัทซื้อแล้วเมื่อ 15 ต.ค.47 ในราคา 8.0 ลบ.</v>
          </cell>
        </row>
        <row r="247">
          <cell r="B247" t="str">
            <v>001-00000847-6</v>
          </cell>
          <cell r="C247" t="str">
            <v>b</v>
          </cell>
          <cell r="D247" t="str">
            <v xml:space="preserve">นาย ดุลยเดช บุนนาค </v>
          </cell>
          <cell r="E247" t="str">
            <v>ชั้นทรัพย์สินซื้อ , ขาย</v>
          </cell>
          <cell r="F247">
            <v>200</v>
          </cell>
          <cell r="H247">
            <v>37342</v>
          </cell>
          <cell r="I247">
            <v>8143000</v>
          </cell>
          <cell r="J247">
            <v>6514400</v>
          </cell>
          <cell r="K247">
            <v>17135048.940000001</v>
          </cell>
          <cell r="L247">
            <v>16759486.23</v>
          </cell>
          <cell r="M247">
            <v>942427.69169999997</v>
          </cell>
          <cell r="N247">
            <v>82</v>
          </cell>
          <cell r="O247">
            <v>10620648.940000001</v>
          </cell>
          <cell r="P247">
            <v>942427.69170000032</v>
          </cell>
          <cell r="Q247">
            <v>0</v>
          </cell>
          <cell r="R247">
            <v>0</v>
          </cell>
          <cell r="S247">
            <v>17135048.940000001</v>
          </cell>
          <cell r="T247">
            <v>16963229</v>
          </cell>
          <cell r="U247">
            <v>942427.69169999997</v>
          </cell>
          <cell r="V247">
            <v>83</v>
          </cell>
          <cell r="W247">
            <v>10620648.940000001</v>
          </cell>
          <cell r="X247">
            <v>942427.69170000032</v>
          </cell>
          <cell r="Y247">
            <v>0</v>
          </cell>
          <cell r="Z247">
            <v>0</v>
          </cell>
          <cell r="AA247">
            <v>17135048.940000001</v>
          </cell>
          <cell r="AB247">
            <v>17153827.07</v>
          </cell>
          <cell r="AC247">
            <v>942427.69169999997</v>
          </cell>
          <cell r="AD247">
            <v>18</v>
          </cell>
          <cell r="AE247">
            <v>10620648.940000001</v>
          </cell>
          <cell r="AF247">
            <v>942427.69170000032</v>
          </cell>
          <cell r="AG247">
            <v>0</v>
          </cell>
          <cell r="AH247">
            <v>0</v>
          </cell>
          <cell r="AI247">
            <v>17135048.940000001</v>
          </cell>
          <cell r="AJ247">
            <v>17357569.859999999</v>
          </cell>
          <cell r="AK247">
            <v>942427.69169999997</v>
          </cell>
          <cell r="AL247">
            <v>85</v>
          </cell>
          <cell r="AM247">
            <v>12249248.940000001</v>
          </cell>
          <cell r="AN247">
            <v>942427.69170000032</v>
          </cell>
          <cell r="AO247">
            <v>0</v>
          </cell>
          <cell r="AP247">
            <v>0</v>
          </cell>
          <cell r="AQ247">
            <v>17135048.940000001</v>
          </cell>
          <cell r="AR247">
            <v>17554740.27</v>
          </cell>
          <cell r="AS247">
            <v>942427.69169999997</v>
          </cell>
          <cell r="AT247">
            <v>86</v>
          </cell>
          <cell r="AU247">
            <v>10620648.940000001</v>
          </cell>
          <cell r="AV247">
            <v>942427.69170000032</v>
          </cell>
          <cell r="AW247">
            <v>0</v>
          </cell>
          <cell r="AX247">
            <v>0</v>
          </cell>
          <cell r="AY247">
            <v>17135048.940000001</v>
          </cell>
          <cell r="AZ247">
            <v>17758483.050000001</v>
          </cell>
          <cell r="BA247">
            <v>942427.69169999997</v>
          </cell>
          <cell r="BB247">
            <v>87</v>
          </cell>
          <cell r="BC247">
            <v>10620648.940000001</v>
          </cell>
          <cell r="BD247">
            <v>942427.69170000032</v>
          </cell>
          <cell r="BE247">
            <v>0</v>
          </cell>
          <cell r="BF247">
            <v>0</v>
          </cell>
          <cell r="BG247">
            <v>17135048.940000001</v>
          </cell>
          <cell r="BH247">
            <v>31922.83</v>
          </cell>
          <cell r="BI247">
            <v>31922.83</v>
          </cell>
          <cell r="BJ247">
            <v>1</v>
          </cell>
          <cell r="BK247">
            <v>10620648.940000001</v>
          </cell>
          <cell r="BL247">
            <v>31922.830000000075</v>
          </cell>
          <cell r="BM247">
            <v>0</v>
          </cell>
          <cell r="BN247">
            <v>0</v>
          </cell>
          <cell r="BO247">
            <v>17104528.039999999</v>
          </cell>
          <cell r="BP247">
            <v>20619.16</v>
          </cell>
          <cell r="BQ247">
            <v>20619.16</v>
          </cell>
          <cell r="BR247">
            <v>1</v>
          </cell>
          <cell r="BS247">
            <v>10590128.039999999</v>
          </cell>
          <cell r="BT247">
            <v>20619.160000000149</v>
          </cell>
          <cell r="BU247">
            <v>0</v>
          </cell>
          <cell r="BV247">
            <v>0</v>
          </cell>
          <cell r="BW247">
            <v>17104528.039999999</v>
          </cell>
          <cell r="BX247">
            <v>78727.69</v>
          </cell>
          <cell r="BY247">
            <v>78727.69</v>
          </cell>
          <cell r="BZ247">
            <v>2</v>
          </cell>
          <cell r="CA247">
            <v>10590128.039999999</v>
          </cell>
          <cell r="CB247">
            <v>78727.689999999478</v>
          </cell>
          <cell r="CC247">
            <v>0</v>
          </cell>
          <cell r="CD247">
            <v>0</v>
          </cell>
          <cell r="CE247">
            <v>16892123.66</v>
          </cell>
          <cell r="CF247">
            <v>46279.79</v>
          </cell>
          <cell r="CG247">
            <v>46279.79</v>
          </cell>
          <cell r="CH247">
            <v>0</v>
          </cell>
          <cell r="CI247">
            <v>10377723.66</v>
          </cell>
          <cell r="CJ247">
            <v>46279.789999999106</v>
          </cell>
          <cell r="CK247">
            <v>0</v>
          </cell>
          <cell r="CL247">
            <v>0</v>
          </cell>
          <cell r="CM247">
            <v>16849510.600000001</v>
          </cell>
          <cell r="CN247">
            <v>46163.040000000001</v>
          </cell>
          <cell r="CO247">
            <v>46163.040000000001</v>
          </cell>
          <cell r="CP247">
            <v>0</v>
          </cell>
          <cell r="CQ247">
            <v>0</v>
          </cell>
          <cell r="CR247">
            <v>0</v>
          </cell>
          <cell r="CS247">
            <v>0</v>
          </cell>
          <cell r="CT247">
            <v>0</v>
          </cell>
          <cell r="CU247">
            <v>16810445.82</v>
          </cell>
          <cell r="CV247">
            <v>40529.29</v>
          </cell>
          <cell r="CW247">
            <v>40529.29</v>
          </cell>
          <cell r="CX247">
            <v>0</v>
          </cell>
          <cell r="CY247">
            <v>0</v>
          </cell>
          <cell r="CZ247">
            <v>0</v>
          </cell>
          <cell r="DA247">
            <v>0</v>
          </cell>
          <cell r="DB247">
            <v>0</v>
          </cell>
          <cell r="DC247">
            <v>16754659.6</v>
          </cell>
          <cell r="DD247">
            <v>53247.68</v>
          </cell>
          <cell r="DE247">
            <v>53247.68</v>
          </cell>
          <cell r="DF247">
            <v>0</v>
          </cell>
          <cell r="DG247">
            <v>0</v>
          </cell>
          <cell r="DH247">
            <v>0</v>
          </cell>
          <cell r="DI247">
            <v>0</v>
          </cell>
          <cell r="DJ247">
            <v>0</v>
          </cell>
          <cell r="DK247">
            <v>15213</v>
          </cell>
          <cell r="DL247" t="str">
            <v>แพ่ง'ใต้</v>
          </cell>
          <cell r="DN247" t="str">
            <v>พพ.29/11/43</v>
          </cell>
          <cell r="DO247" t="str">
            <v>คดีแดง 9932/43</v>
          </cell>
          <cell r="DP247">
            <v>16220</v>
          </cell>
          <cell r="DQ247">
            <v>16419</v>
          </cell>
          <cell r="DR247" t="str">
            <v>สีคิ้ว</v>
          </cell>
          <cell r="DS247">
            <v>4200000</v>
          </cell>
          <cell r="DT247">
            <v>17439</v>
          </cell>
          <cell r="DU247">
            <v>4200000</v>
          </cell>
          <cell r="DV247" t="str">
            <v>N</v>
          </cell>
          <cell r="DW247" t="str">
            <v>N</v>
          </cell>
          <cell r="DX247" t="str">
            <v>N</v>
          </cell>
          <cell r="DY247" t="str">
            <v>ชั้นบังคับคดี</v>
          </cell>
          <cell r="EA247" t="str">
            <v>รอประกาศขายครั้งที่ 1 ตาม หน.สีคิ้วแล้ว ~ก.ย.46</v>
          </cell>
          <cell r="EB247" t="str">
            <v>ชั้นบังคับคดี</v>
          </cell>
          <cell r="ED247" t="str">
            <v>รอประกาศขายครั้งที่ 1 ตาม หน.สีคิ้วแล้ว ~ก.ย.46</v>
          </cell>
          <cell r="EE247" t="str">
            <v>ชั้นบังคับคดี</v>
          </cell>
          <cell r="EG247" t="str">
            <v>รอประกาศขายครั้งที่ 1 ตาม หน.สีคิ้วแล้ว ~ก.ย.46</v>
          </cell>
          <cell r="EH247" t="str">
            <v>ชั้นบังคับคดี</v>
          </cell>
          <cell r="EJ247" t="str">
            <v>รอประกาศขายครั้งที่ 1 ตาม หน.สีคิ้วแล้ว ~</v>
          </cell>
          <cell r="EK247" t="str">
            <v>ชั้นบังคับคดี</v>
          </cell>
          <cell r="EM247" t="str">
            <v>รอประกาศขายครั้งที่ 1 ตาม หน.สีคิ้วแล้ว ~</v>
          </cell>
          <cell r="EN247" t="str">
            <v>ชั้นบังคับคดี</v>
          </cell>
          <cell r="EP247" t="str">
            <v>รอประกาศขายครั้งที่ 1 ตาม หน.สีคิ้วแล้ว ~</v>
          </cell>
          <cell r="EQ247" t="str">
            <v>ชั้นบังคับคดี</v>
          </cell>
          <cell r="ES247" t="str">
            <v>รอประกาศขายครั้งที่ 1 ตาม หน.สีคิ้วแล้ว ~</v>
          </cell>
          <cell r="ET247" t="str">
            <v>ชั้นบังคับคดี</v>
          </cell>
          <cell r="EU247" t="str">
            <v>มีชำระตามอนุมัติ</v>
          </cell>
          <cell r="EV247" t="str">
            <v>ชำระค่างวดตามอนุมัติ 0.10 ลบ.</v>
          </cell>
          <cell r="EW247" t="str">
            <v>ชั้นบังคับคดี</v>
          </cell>
          <cell r="EY247" t="str">
            <v>นัดขาย 1 ก.ย.47,8 ก.ย.47, 15 ก.ย.47,29 ก.ย.47</v>
          </cell>
          <cell r="EZ247" t="str">
            <v>ชั้นบังคับคดี</v>
          </cell>
          <cell r="FB247" t="str">
            <v>นัดขาย 1 ก.ย.47,8 ก.ย.47, 15 ก.ย.47,29 ก.ย.47</v>
          </cell>
          <cell r="FC247" t="str">
            <v>ชั้นทรัพย์สินซื้อ</v>
          </cell>
          <cell r="FD247" t="str">
            <v>บริษัทซื้อแล้ว</v>
          </cell>
          <cell r="FE247" t="str">
            <v>บริษัทซื้อแล้วเมื่อ 29 ก.ย.47 ในราคา 4.20 ลบ.</v>
          </cell>
          <cell r="FF247" t="str">
            <v>ชั้นทรัพย์สินซื้อ</v>
          </cell>
          <cell r="FG247" t="str">
            <v>บริษัทซื้อแล้ว</v>
          </cell>
          <cell r="FH247" t="str">
            <v>บริษัทซื้อแล้วเมื่อ 29 ก.ย.47 ในราคา 4.20 ลบ.</v>
          </cell>
          <cell r="FI247" t="str">
            <v>ชั้นทรัพย์สินซื้อ</v>
          </cell>
          <cell r="FJ247" t="str">
            <v xml:space="preserve"> </v>
          </cell>
          <cell r="FK247" t="str">
            <v>บริษัทซื้อแล้วเมื่อ 29 ก.ย.47 ในราคา 4.20 ลบ.</v>
          </cell>
        </row>
        <row r="248">
          <cell r="B248" t="str">
            <v>001-00000834-9</v>
          </cell>
          <cell r="C248" t="str">
            <v>b</v>
          </cell>
          <cell r="D248" t="str">
            <v xml:space="preserve">นาย วิรัช ปัณฑุกำพล </v>
          </cell>
          <cell r="E248" t="str">
            <v>ชั้นทรัพย์สินซื้อ , ขาย</v>
          </cell>
          <cell r="F248">
            <v>100</v>
          </cell>
          <cell r="H248">
            <v>37321</v>
          </cell>
          <cell r="I248">
            <v>40452000</v>
          </cell>
          <cell r="J248">
            <v>32361600</v>
          </cell>
          <cell r="K248">
            <v>25000000</v>
          </cell>
          <cell r="L248">
            <v>48532643.859999999</v>
          </cell>
          <cell r="M248">
            <v>1875000</v>
          </cell>
          <cell r="N248">
            <v>150</v>
          </cell>
          <cell r="O248">
            <v>0</v>
          </cell>
          <cell r="P248">
            <v>0</v>
          </cell>
          <cell r="Q248">
            <v>0</v>
          </cell>
          <cell r="R248">
            <v>0</v>
          </cell>
          <cell r="S248">
            <v>25000000</v>
          </cell>
          <cell r="T248">
            <v>48861753.450000003</v>
          </cell>
          <cell r="U248">
            <v>1875000</v>
          </cell>
          <cell r="V248">
            <v>151</v>
          </cell>
          <cell r="W248">
            <v>0</v>
          </cell>
          <cell r="X248">
            <v>0</v>
          </cell>
          <cell r="Y248">
            <v>0</v>
          </cell>
          <cell r="Z248">
            <v>0</v>
          </cell>
          <cell r="AA248">
            <v>25000000</v>
          </cell>
          <cell r="AB248">
            <v>49169630.159999996</v>
          </cell>
          <cell r="AC248">
            <v>1875000</v>
          </cell>
          <cell r="AD248">
            <v>132</v>
          </cell>
          <cell r="AE248">
            <v>0</v>
          </cell>
          <cell r="AF248">
            <v>0</v>
          </cell>
          <cell r="AG248">
            <v>0</v>
          </cell>
          <cell r="AH248">
            <v>0</v>
          </cell>
          <cell r="AI248">
            <v>25000000</v>
          </cell>
          <cell r="AJ248">
            <v>49498739.75</v>
          </cell>
          <cell r="AK248">
            <v>1875000</v>
          </cell>
          <cell r="AL248">
            <v>153</v>
          </cell>
          <cell r="AM248">
            <v>728800</v>
          </cell>
          <cell r="AN248">
            <v>1875000</v>
          </cell>
          <cell r="AO248">
            <v>0</v>
          </cell>
          <cell r="AP248">
            <v>0</v>
          </cell>
          <cell r="AQ248">
            <v>25000000</v>
          </cell>
          <cell r="AR248">
            <v>49817232.899999999</v>
          </cell>
          <cell r="AS248">
            <v>1875000</v>
          </cell>
          <cell r="AT248">
            <v>153</v>
          </cell>
          <cell r="AU248">
            <v>0</v>
          </cell>
          <cell r="AV248">
            <v>0</v>
          </cell>
          <cell r="AW248">
            <v>0</v>
          </cell>
          <cell r="AX248">
            <v>0</v>
          </cell>
          <cell r="AY248">
            <v>25000000</v>
          </cell>
          <cell r="AZ248">
            <v>50146342.490000002</v>
          </cell>
          <cell r="BA248">
            <v>1875000</v>
          </cell>
          <cell r="BB248">
            <v>154</v>
          </cell>
          <cell r="BC248">
            <v>0</v>
          </cell>
          <cell r="BD248">
            <v>0</v>
          </cell>
          <cell r="BE248">
            <v>0</v>
          </cell>
          <cell r="BF248">
            <v>0</v>
          </cell>
          <cell r="BG248">
            <v>25000000</v>
          </cell>
          <cell r="BH248">
            <v>50464835.640000001</v>
          </cell>
          <cell r="BI248">
            <v>1875000</v>
          </cell>
          <cell r="BJ248">
            <v>155</v>
          </cell>
          <cell r="BK248">
            <v>0</v>
          </cell>
          <cell r="BL248">
            <v>0</v>
          </cell>
          <cell r="BM248">
            <v>0</v>
          </cell>
          <cell r="BN248">
            <v>0</v>
          </cell>
          <cell r="BO248">
            <v>25000000</v>
          </cell>
          <cell r="BP248">
            <v>50793945.229999997</v>
          </cell>
          <cell r="BQ248">
            <v>1875000</v>
          </cell>
          <cell r="BR248">
            <v>156</v>
          </cell>
          <cell r="BS248">
            <v>0</v>
          </cell>
          <cell r="BT248">
            <v>0</v>
          </cell>
          <cell r="BU248">
            <v>0</v>
          </cell>
          <cell r="BV248">
            <v>0</v>
          </cell>
          <cell r="BW248">
            <v>25000000</v>
          </cell>
          <cell r="BX248">
            <v>51123054.82</v>
          </cell>
          <cell r="BY248">
            <v>1875000</v>
          </cell>
          <cell r="BZ248">
            <v>157</v>
          </cell>
          <cell r="CA248">
            <v>0</v>
          </cell>
          <cell r="CB248">
            <v>0</v>
          </cell>
          <cell r="CC248">
            <v>0</v>
          </cell>
          <cell r="CD248">
            <v>0</v>
          </cell>
          <cell r="CE248">
            <v>25000000</v>
          </cell>
          <cell r="CF248">
            <v>51441547.969999999</v>
          </cell>
          <cell r="CG248">
            <v>1875000</v>
          </cell>
          <cell r="CH248">
            <v>158</v>
          </cell>
          <cell r="CI248">
            <v>0</v>
          </cell>
          <cell r="CJ248">
            <v>0</v>
          </cell>
          <cell r="CK248">
            <v>0</v>
          </cell>
          <cell r="CL248">
            <v>0</v>
          </cell>
          <cell r="CM248">
            <v>25000000</v>
          </cell>
          <cell r="CN248">
            <v>51770657.560000002</v>
          </cell>
          <cell r="CO248">
            <v>1875000</v>
          </cell>
          <cell r="CP248">
            <v>159</v>
          </cell>
          <cell r="CQ248">
            <v>0</v>
          </cell>
          <cell r="CR248">
            <v>0</v>
          </cell>
          <cell r="CS248">
            <v>0</v>
          </cell>
          <cell r="CT248">
            <v>0</v>
          </cell>
          <cell r="CU248">
            <v>25000000</v>
          </cell>
          <cell r="CV248">
            <v>52089150.710000001</v>
          </cell>
          <cell r="CW248">
            <v>1875000</v>
          </cell>
          <cell r="CX248">
            <v>159</v>
          </cell>
          <cell r="CY248">
            <v>0</v>
          </cell>
          <cell r="CZ248">
            <v>0</v>
          </cell>
          <cell r="DA248">
            <v>0</v>
          </cell>
          <cell r="DB248">
            <v>0</v>
          </cell>
          <cell r="DC248">
            <v>25000000</v>
          </cell>
          <cell r="DD248">
            <v>52418260.299999997</v>
          </cell>
          <cell r="DE248">
            <v>1875000</v>
          </cell>
          <cell r="DF248">
            <v>161</v>
          </cell>
          <cell r="DG248">
            <v>0</v>
          </cell>
          <cell r="DH248">
            <v>0</v>
          </cell>
          <cell r="DI248">
            <v>0</v>
          </cell>
          <cell r="DJ248">
            <v>0</v>
          </cell>
          <cell r="DK248">
            <v>13184</v>
          </cell>
          <cell r="DL248" t="str">
            <v>แพ่ง</v>
          </cell>
          <cell r="DM248" t="str">
            <v>คดีดำ 2566/36</v>
          </cell>
          <cell r="DN248" t="str">
            <v>พพ.26/12/38</v>
          </cell>
          <cell r="DO248" t="str">
            <v>คดีแดง 22337/38</v>
          </cell>
          <cell r="DQ248">
            <v>15156</v>
          </cell>
          <cell r="DR248" t="str">
            <v>จ.มีนบุรี</v>
          </cell>
          <cell r="DS248">
            <v>27255000</v>
          </cell>
          <cell r="DT248">
            <v>16970</v>
          </cell>
          <cell r="DU248">
            <v>19999719</v>
          </cell>
          <cell r="DV248" t="str">
            <v>N</v>
          </cell>
          <cell r="DW248" t="str">
            <v>N</v>
          </cell>
          <cell r="DX248" t="str">
            <v>N</v>
          </cell>
          <cell r="DY248" t="str">
            <v>ชั้นทรัพย์สินซื้อ</v>
          </cell>
          <cell r="DZ248" t="str">
            <v>เจรจากับผู้บุกรุก (ให้เวลา 3 เดือน นับแต่ ต.ค.46)</v>
          </cell>
          <cell r="EA248" t="str">
            <v>บริษัทซื้อ 8 แปลง 19.99 ลบ. ยังเหลืออีก 2 แปลง</v>
          </cell>
          <cell r="EB248" t="str">
            <v>ชั้นทรัพย์สินซื้อ</v>
          </cell>
          <cell r="EC248" t="str">
            <v>เจรจากับผู้บุกรุก (ให้เวลา 3 เดือน นับแต่ ต.ค.46)</v>
          </cell>
          <cell r="ED248" t="str">
            <v>บริษัทซื้อ 8 แปลง 19.99 ลบ. ยังเหลืออีก 2 แปลง</v>
          </cell>
          <cell r="EE248" t="str">
            <v>ชั้นทรัพย์สินซื้อ</v>
          </cell>
          <cell r="EF248" t="str">
            <v>เจรจากับผู้บุกรุก (ให้เวลา 3 เดือน นับแต่ ต.ค.46)</v>
          </cell>
          <cell r="EG248" t="str">
            <v>บริษัทซื้อ 8 แปลง 19.99 ลบ. ยังเหลืออีก 2 แปลง (บริษัทตั้งขาย 22 ลบ.)</v>
          </cell>
          <cell r="EH248" t="str">
            <v>ชั้นทรัพย์สินซื้อ</v>
          </cell>
          <cell r="EI248" t="str">
            <v>เจรจากับผู้บุกรุก (ให้เวลา 3 เดือน นับแต่ ต.ค.46)</v>
          </cell>
          <cell r="EJ248" t="str">
            <v>บริษัทซื้อ 8 แปลง 19.99 ลบ. ยังเหลืออีก 2 แปลง (บริษัทตั้งขาย 22 ลบ.)</v>
          </cell>
          <cell r="EK248" t="str">
            <v>ชั้นทรัพย์สินซื้อ</v>
          </cell>
          <cell r="EL248" t="str">
            <v>เจรจากับผู้บุกรุก (ให้เวลา 3 เดือน นับแต่ ต.ค.46)</v>
          </cell>
          <cell r="EM248" t="str">
            <v>บริษัทซื้อ 8 แปลง 19.99 ลบ. ยังเหลืออีก 2 แปลง (บริษัทตั้งขาย 22 ลบ.)</v>
          </cell>
          <cell r="EN248" t="str">
            <v>ชั้นทรัพย์สินซื้อ</v>
          </cell>
          <cell r="EO248" t="str">
            <v>เจรจากับผู้บุกรุก (ให้เวลา 3 เดือน นับแต่ ต.ค.46)</v>
          </cell>
          <cell r="EP248" t="str">
            <v>บริษัทซื้อ 8 แปลง 19.99 ลบ. ยังเหลืออีก 2 แปลง (บริษัทตั้งขาย 22 ลบ.)</v>
          </cell>
          <cell r="EQ248" t="str">
            <v>ชั้นทรัพย์สินซื้อ</v>
          </cell>
          <cell r="ER248" t="str">
            <v>เจรจากับผู้บุกรุก (ให้เวลา 3 เดือน นับแต่ ต.ค.46)</v>
          </cell>
          <cell r="ES248" t="str">
            <v>บริษัทซื้อ 8 แปลง 19.99 ลบ. ยังเหลืออีก 2 แปลง (บริษัทตั้งขาย 22 ลบ.)</v>
          </cell>
          <cell r="ET248" t="str">
            <v>ชั้นบังคับคดี</v>
          </cell>
          <cell r="EV248" t="str">
            <v>บริษัทซื้อ 8 แปลง 19.99 ลบ. ยังเหลืออีก 2 แปลง (บริษัทตั้งขาย 22 ลบ.)</v>
          </cell>
          <cell r="EW248" t="str">
            <v>ชั้นทรัพย์สินซื้อ</v>
          </cell>
          <cell r="EY248" t="str">
            <v>บริษัทซื้อ 8 แปลง 19.99 ลบ. ยังเหลืออีก 2 แปลง (บริษัทตั้งขาย 22 ลบ.)</v>
          </cell>
          <cell r="EZ248" t="str">
            <v>ชั้นทรัพย์สินซื้อ</v>
          </cell>
          <cell r="FB248" t="str">
            <v>บริษัทซื้อ 8 แปลง 19.99 ลบ. ยังเหลืออีก 2 แปลง (บริษัทตั้งขาย 22 ลบ.)</v>
          </cell>
          <cell r="FC248" t="str">
            <v>ชั้นทรัพย์สินซื้อ</v>
          </cell>
          <cell r="FE248" t="str">
            <v>บริษัทซื้อ 8 แปลง 19.99 ลบ. ยังเหลืออีก 2 แปลง (บริษัทตั้งขาย 22 ลบ.)</v>
          </cell>
          <cell r="FF248" t="str">
            <v>ชั้นทรัพย์สินซื้อ</v>
          </cell>
          <cell r="FH248" t="str">
            <v>บริษัทซื้อ 8 แปลง 19.99 ลบ. ยังเหลืออีก 2 แปลง (บริษัทตั้งขาย 22 ลบ.)</v>
          </cell>
          <cell r="FI248" t="str">
            <v>ชั้นทรัพย์สินซื้อ</v>
          </cell>
          <cell r="FK248" t="str">
            <v>บริษัทซื้อ 8 แปลง 19.99 ลบ. ยังเหลืออีก 2 แปลง (บริษัทตั้งขาย 22 ลบ.)</v>
          </cell>
        </row>
        <row r="249">
          <cell r="B249" t="str">
            <v>001-00000705-5</v>
          </cell>
          <cell r="C249" t="str">
            <v>h</v>
          </cell>
          <cell r="D249" t="str">
            <v>นาง อรสา วีระประดิษฐ์ / น.ส.ประนอม  โฆวินวิพัฒน์</v>
          </cell>
          <cell r="E249" t="str">
            <v>ชั้นทำสัญญายอม</v>
          </cell>
          <cell r="F249">
            <v>100</v>
          </cell>
          <cell r="H249">
            <v>34152</v>
          </cell>
          <cell r="I249">
            <v>1038000</v>
          </cell>
          <cell r="J249">
            <v>622800</v>
          </cell>
          <cell r="K249">
            <v>305964.75</v>
          </cell>
          <cell r="L249">
            <v>352.07</v>
          </cell>
          <cell r="M249">
            <v>352.07</v>
          </cell>
          <cell r="N249">
            <v>59</v>
          </cell>
          <cell r="O249">
            <v>0</v>
          </cell>
          <cell r="P249">
            <v>0</v>
          </cell>
          <cell r="Q249">
            <v>0</v>
          </cell>
          <cell r="R249">
            <v>0</v>
          </cell>
          <cell r="S249">
            <v>305964.75</v>
          </cell>
          <cell r="T249">
            <v>2171.09</v>
          </cell>
          <cell r="U249">
            <v>2171.09</v>
          </cell>
          <cell r="V249">
            <v>60</v>
          </cell>
          <cell r="W249">
            <v>0</v>
          </cell>
          <cell r="X249">
            <v>0</v>
          </cell>
          <cell r="Y249">
            <v>0</v>
          </cell>
          <cell r="Z249">
            <v>0</v>
          </cell>
          <cell r="AA249">
            <v>305964.75</v>
          </cell>
          <cell r="AB249">
            <v>3872.76</v>
          </cell>
          <cell r="AC249">
            <v>3872.76</v>
          </cell>
          <cell r="AD249">
            <v>37</v>
          </cell>
          <cell r="AE249">
            <v>0</v>
          </cell>
          <cell r="AF249">
            <v>0</v>
          </cell>
          <cell r="AG249">
            <v>0</v>
          </cell>
          <cell r="AH249">
            <v>0</v>
          </cell>
          <cell r="AI249">
            <v>160843.57999999999</v>
          </cell>
          <cell r="AJ249">
            <v>185.08</v>
          </cell>
          <cell r="AK249">
            <v>185.08</v>
          </cell>
          <cell r="AL249">
            <v>61</v>
          </cell>
          <cell r="AM249">
            <v>0</v>
          </cell>
          <cell r="AN249">
            <v>0</v>
          </cell>
          <cell r="AO249">
            <v>0</v>
          </cell>
          <cell r="AP249">
            <v>0</v>
          </cell>
          <cell r="AQ249">
            <v>111799.83</v>
          </cell>
          <cell r="AR249">
            <v>107.21</v>
          </cell>
          <cell r="AS249">
            <v>107.21</v>
          </cell>
          <cell r="AT249">
            <v>17</v>
          </cell>
          <cell r="AU249">
            <v>0</v>
          </cell>
          <cell r="AV249">
            <v>0</v>
          </cell>
          <cell r="AW249">
            <v>0</v>
          </cell>
          <cell r="AX249">
            <v>0</v>
          </cell>
          <cell r="AY249">
            <v>62443.07</v>
          </cell>
          <cell r="AZ249">
            <v>71.849999999999994</v>
          </cell>
          <cell r="BA249">
            <v>71.849999999999994</v>
          </cell>
          <cell r="BB249">
            <v>11</v>
          </cell>
          <cell r="BC249">
            <v>0</v>
          </cell>
          <cell r="BD249">
            <v>0</v>
          </cell>
          <cell r="BE249">
            <v>0</v>
          </cell>
          <cell r="BF249">
            <v>0</v>
          </cell>
          <cell r="BG249">
            <v>4802.33</v>
          </cell>
          <cell r="BH249">
            <v>5.53</v>
          </cell>
          <cell r="BI249">
            <v>5.53</v>
          </cell>
          <cell r="BJ249">
            <v>5</v>
          </cell>
          <cell r="BK249">
            <v>0</v>
          </cell>
          <cell r="BL249">
            <v>0</v>
          </cell>
          <cell r="BM249">
            <v>0</v>
          </cell>
          <cell r="BN249">
            <v>0</v>
          </cell>
          <cell r="BO249">
            <v>818.91</v>
          </cell>
          <cell r="BP249">
            <v>2.98</v>
          </cell>
          <cell r="BQ249">
            <v>2.98</v>
          </cell>
          <cell r="BR249">
            <v>5</v>
          </cell>
          <cell r="BS249">
            <v>0</v>
          </cell>
          <cell r="BT249">
            <v>0</v>
          </cell>
          <cell r="BU249">
            <v>0</v>
          </cell>
          <cell r="BV249">
            <v>0</v>
          </cell>
          <cell r="BW249">
            <v>818.91</v>
          </cell>
          <cell r="BX249">
            <v>7.85</v>
          </cell>
          <cell r="BY249">
            <v>7.85</v>
          </cell>
          <cell r="BZ249">
            <v>5</v>
          </cell>
          <cell r="CA249">
            <v>0</v>
          </cell>
          <cell r="CB249">
            <v>0</v>
          </cell>
          <cell r="CC249">
            <v>0</v>
          </cell>
          <cell r="CD249">
            <v>0</v>
          </cell>
          <cell r="CE249">
            <v>818.91</v>
          </cell>
          <cell r="CF249">
            <v>12.56</v>
          </cell>
          <cell r="CG249">
            <v>12.56</v>
          </cell>
          <cell r="CH249">
            <v>5</v>
          </cell>
          <cell r="CI249">
            <v>0</v>
          </cell>
          <cell r="CJ249">
            <v>0</v>
          </cell>
          <cell r="CK249">
            <v>0</v>
          </cell>
          <cell r="CL249">
            <v>0</v>
          </cell>
          <cell r="CM249">
            <v>818.91</v>
          </cell>
          <cell r="CN249">
            <v>17.43</v>
          </cell>
          <cell r="CO249">
            <v>17.43</v>
          </cell>
          <cell r="CP249">
            <v>5</v>
          </cell>
          <cell r="CQ249">
            <v>0</v>
          </cell>
          <cell r="CR249">
            <v>0</v>
          </cell>
          <cell r="CS249">
            <v>0</v>
          </cell>
          <cell r="CT249">
            <v>0</v>
          </cell>
          <cell r="CU249">
            <v>818.91</v>
          </cell>
          <cell r="CV249">
            <v>22.14</v>
          </cell>
          <cell r="CW249">
            <v>22.14</v>
          </cell>
          <cell r="CX249">
            <v>5</v>
          </cell>
          <cell r="CY249">
            <v>0</v>
          </cell>
          <cell r="CZ249">
            <v>0</v>
          </cell>
          <cell r="DA249">
            <v>0</v>
          </cell>
          <cell r="DB249">
            <v>0</v>
          </cell>
          <cell r="DC249">
            <v>818.91</v>
          </cell>
          <cell r="DD249">
            <v>27.01</v>
          </cell>
          <cell r="DE249">
            <v>27.01</v>
          </cell>
          <cell r="DF249">
            <v>5</v>
          </cell>
          <cell r="DG249">
            <v>0</v>
          </cell>
          <cell r="DH249">
            <v>0</v>
          </cell>
          <cell r="DI249">
            <v>0</v>
          </cell>
          <cell r="DJ249">
            <v>0</v>
          </cell>
          <cell r="DK249">
            <v>15055</v>
          </cell>
          <cell r="DL249" t="str">
            <v>แพ่ง</v>
          </cell>
          <cell r="DM249" t="str">
            <v>คดีดำ 3766/41</v>
          </cell>
          <cell r="DN249" t="str">
            <v>ทย.09/09/41</v>
          </cell>
          <cell r="DO249" t="str">
            <v>คดีแดง 16820/41</v>
          </cell>
          <cell r="DY249" t="str">
            <v>ชั้นทำสัญญายอม</v>
          </cell>
          <cell r="EA249" t="str">
            <v>ให้ไปขอตั้งเจ้าพนักงานบังคับคดี (ย้ายชั้น)</v>
          </cell>
          <cell r="EB249" t="str">
            <v>ชั้นทำสัญญายอม</v>
          </cell>
          <cell r="ED249" t="str">
            <v>ให้ไปขอตั้งเจ้าพนักงานบังคับคดี (ย้ายชั้น)</v>
          </cell>
          <cell r="EE249" t="str">
            <v>ชั้นทำสัญญายอม</v>
          </cell>
          <cell r="EF249" t="str">
            <v>จ่ายครั้งสุดท้าย 1/03/47 @50,000.-บ. เกือบปกติ</v>
          </cell>
          <cell r="EG249" t="str">
            <v>ให้ไปขอตั้งเจ้าพนักงานบังคับคดี (ย้ายชั้น)</v>
          </cell>
          <cell r="EH249" t="str">
            <v>ชั้นทำสัญญายอม</v>
          </cell>
          <cell r="EI249" t="str">
            <v>จ่ายครั้งสุดท้าย 26/03/47 @50,000.-บ. เกือบปกติ</v>
          </cell>
          <cell r="EJ249" t="str">
            <v>ให้ไปขอตั้งเจ้าพนักงานบังคับคดี (ย้ายชั้น)</v>
          </cell>
          <cell r="EK249" t="str">
            <v>ชั้นทำสัญญายอม</v>
          </cell>
          <cell r="EL249" t="str">
            <v>จ่ายครั้งสุดท้าย 26/03/47 @50,000.-บ. เกือบปกติ</v>
          </cell>
          <cell r="EM249" t="str">
            <v>ให้ไปขอตั้งเจ้าพนักงานบังคับคดี (ย้ายชั้น)</v>
          </cell>
          <cell r="EN249" t="str">
            <v>ชั้นทำสัญญายอม</v>
          </cell>
          <cell r="EO249" t="str">
            <v>จ่ายครั้งสุดท้าย 26/03/47 @50,000.-บ. เกือบปกติ</v>
          </cell>
          <cell r="EP249" t="str">
            <v>ผ่อนชำระปกติตามข้อตกลง</v>
          </cell>
          <cell r="EQ249" t="str">
            <v>ชั้นทำสัญญายอม</v>
          </cell>
          <cell r="ER249" t="str">
            <v>จ่ายครั้งสุดท้าย 26/03/47 @50,000.-บ. เกือบปกติ</v>
          </cell>
          <cell r="ES249" t="str">
            <v>ผ่อนชำระปกติตามข้อตกลง</v>
          </cell>
          <cell r="ET249" t="str">
            <v>ชั้นทำสัญญายอม</v>
          </cell>
          <cell r="EU249" t="str">
            <v>จ่ายครั้งสุดท้าย 26/03/47 @50,000.-บ. เกือบปกติ</v>
          </cell>
          <cell r="EV249" t="str">
            <v>ผ่อนชำระปกติตามข้อตกลง</v>
          </cell>
          <cell r="EW249" t="str">
            <v>ชั้นทำสัญญายอม</v>
          </cell>
          <cell r="EX249" t="str">
            <v>จ่ายครั้งสุดท้าย 26/03/47 @50,000.-บาท</v>
          </cell>
          <cell r="EY249" t="str">
            <v>ผ่อนชำระปกติตามข้อตกลง</v>
          </cell>
          <cell r="EZ249" t="str">
            <v>ชั้นทำสัญญายอม</v>
          </cell>
          <cell r="FA249" t="str">
            <v>จ่ายครั้งสุดท้าย 26/03/47 @50,000.-บาท</v>
          </cell>
          <cell r="FB249" t="str">
            <v>ผ่อนชำระปกติตามข้อตกลง</v>
          </cell>
          <cell r="FC249" t="str">
            <v>ชั้นทำสัญญายอม</v>
          </cell>
          <cell r="FD249" t="str">
            <v>จ่ายครั้งสุดท้าย 26/03/47 @50,000.-บาท</v>
          </cell>
          <cell r="FE249" t="str">
            <v>ผ่อนชำระปกติตามข้อตกลง</v>
          </cell>
          <cell r="FF249" t="str">
            <v>ชั้นทำสัญญายอม</v>
          </cell>
          <cell r="FG249" t="str">
            <v>จ่ายครั้งสุดท้าย 26/03/47 @50,000.-บาท</v>
          </cell>
          <cell r="FH249" t="str">
            <v>ผ่อนชำระปกติตามข้อตกลง</v>
          </cell>
          <cell r="FI249" t="str">
            <v>ชั้นทำสัญญายอม</v>
          </cell>
          <cell r="FJ249" t="str">
            <v>จ่ายครั้งสุดท้าย 26/03/47 @50,000.-บาท</v>
          </cell>
          <cell r="FK249" t="str">
            <v>ผ่อนชำระปกติตามข้อตกลง</v>
          </cell>
        </row>
        <row r="250">
          <cell r="B250" t="str">
            <v>001-00000678-5</v>
          </cell>
          <cell r="C250" t="str">
            <v>b</v>
          </cell>
          <cell r="D250" t="str">
            <v xml:space="preserve">นางสาว ประนอม โฆวินวิพัฒน์ - นางอรสา  วีระประดิษฐ์  </v>
          </cell>
          <cell r="E250" t="str">
            <v>ชั้นทำสัญญายอม</v>
          </cell>
          <cell r="F250">
            <v>100</v>
          </cell>
          <cell r="H250">
            <v>34152</v>
          </cell>
          <cell r="I250">
            <v>1129000</v>
          </cell>
          <cell r="J250">
            <v>677400</v>
          </cell>
          <cell r="K250">
            <v>1478.31</v>
          </cell>
          <cell r="L250">
            <v>224.02</v>
          </cell>
          <cell r="M250">
            <v>110.87324999999998</v>
          </cell>
          <cell r="N250">
            <v>16</v>
          </cell>
          <cell r="O250">
            <v>0</v>
          </cell>
          <cell r="P250">
            <v>0</v>
          </cell>
          <cell r="Q250">
            <v>0</v>
          </cell>
          <cell r="R250">
            <v>0</v>
          </cell>
          <cell r="S250">
            <v>1478.31</v>
          </cell>
          <cell r="T250">
            <v>239.09</v>
          </cell>
          <cell r="U250">
            <v>110.87324999999998</v>
          </cell>
          <cell r="V250">
            <v>17</v>
          </cell>
          <cell r="W250">
            <v>0</v>
          </cell>
          <cell r="X250">
            <v>0</v>
          </cell>
          <cell r="Y250">
            <v>0</v>
          </cell>
          <cell r="Z250">
            <v>0</v>
          </cell>
          <cell r="AA250">
            <v>1478.31</v>
          </cell>
          <cell r="AB250">
            <v>253.18</v>
          </cell>
          <cell r="AC250">
            <v>110.87324999999998</v>
          </cell>
          <cell r="AD250">
            <v>8</v>
          </cell>
          <cell r="AE250">
            <v>0</v>
          </cell>
          <cell r="AF250">
            <v>0</v>
          </cell>
          <cell r="AG250">
            <v>0</v>
          </cell>
          <cell r="AH250">
            <v>0</v>
          </cell>
          <cell r="AI250">
            <v>1478.31</v>
          </cell>
          <cell r="AJ250">
            <v>268.25</v>
          </cell>
          <cell r="AK250">
            <v>110.87324999999998</v>
          </cell>
          <cell r="AL250">
            <v>19</v>
          </cell>
          <cell r="AM250">
            <v>0</v>
          </cell>
          <cell r="AN250">
            <v>0</v>
          </cell>
          <cell r="AO250">
            <v>0</v>
          </cell>
          <cell r="AP250">
            <v>0</v>
          </cell>
          <cell r="AQ250">
            <v>1478.31</v>
          </cell>
          <cell r="AR250">
            <v>282.83</v>
          </cell>
          <cell r="AS250">
            <v>110.87324999999998</v>
          </cell>
          <cell r="AT250">
            <v>8</v>
          </cell>
          <cell r="AU250">
            <v>0</v>
          </cell>
          <cell r="AV250">
            <v>0</v>
          </cell>
          <cell r="AW250">
            <v>0</v>
          </cell>
          <cell r="AX250">
            <v>0</v>
          </cell>
          <cell r="AY250">
            <v>1478.31</v>
          </cell>
          <cell r="AZ250">
            <v>297.89999999999998</v>
          </cell>
          <cell r="BA250">
            <v>110.87324999999998</v>
          </cell>
          <cell r="BB250">
            <v>8</v>
          </cell>
          <cell r="BC250">
            <v>0</v>
          </cell>
          <cell r="BD250">
            <v>0</v>
          </cell>
          <cell r="BE250">
            <v>0</v>
          </cell>
          <cell r="BF250">
            <v>0</v>
          </cell>
          <cell r="BG250">
            <v>1478.31</v>
          </cell>
          <cell r="BH250">
            <v>312.48</v>
          </cell>
          <cell r="BI250">
            <v>110.87324999999998</v>
          </cell>
          <cell r="BJ250">
            <v>8</v>
          </cell>
          <cell r="BK250">
            <v>0</v>
          </cell>
          <cell r="BL250">
            <v>0</v>
          </cell>
          <cell r="BM250">
            <v>0</v>
          </cell>
          <cell r="BN250">
            <v>0</v>
          </cell>
          <cell r="BO250">
            <v>1478.31</v>
          </cell>
          <cell r="BP250">
            <v>327.55</v>
          </cell>
          <cell r="BQ250">
            <v>110.87324999999998</v>
          </cell>
          <cell r="BR250">
            <v>8</v>
          </cell>
          <cell r="BS250">
            <v>0</v>
          </cell>
          <cell r="BT250">
            <v>0</v>
          </cell>
          <cell r="BU250">
            <v>0</v>
          </cell>
          <cell r="BV250">
            <v>0</v>
          </cell>
          <cell r="BW250">
            <v>1478.31</v>
          </cell>
          <cell r="BX250">
            <v>342.62</v>
          </cell>
          <cell r="BY250">
            <v>110.87324999999998</v>
          </cell>
          <cell r="BZ250">
            <v>8</v>
          </cell>
          <cell r="CA250">
            <v>0</v>
          </cell>
          <cell r="CB250">
            <v>0</v>
          </cell>
          <cell r="CC250">
            <v>0</v>
          </cell>
          <cell r="CD250">
            <v>0</v>
          </cell>
          <cell r="CE250">
            <v>1478.31</v>
          </cell>
          <cell r="CF250">
            <v>357.2</v>
          </cell>
          <cell r="CG250">
            <v>110.87324999999998</v>
          </cell>
          <cell r="CH250">
            <v>8</v>
          </cell>
          <cell r="CI250">
            <v>0</v>
          </cell>
          <cell r="CJ250">
            <v>0</v>
          </cell>
          <cell r="CK250">
            <v>0</v>
          </cell>
          <cell r="CL250">
            <v>0</v>
          </cell>
          <cell r="CM250">
            <v>1478.31</v>
          </cell>
          <cell r="CN250">
            <v>372.27</v>
          </cell>
          <cell r="CO250">
            <v>110.87324999999998</v>
          </cell>
          <cell r="CP250">
            <v>8</v>
          </cell>
          <cell r="CQ250">
            <v>0</v>
          </cell>
          <cell r="CR250">
            <v>0</v>
          </cell>
          <cell r="CS250">
            <v>0</v>
          </cell>
          <cell r="CT250">
            <v>0</v>
          </cell>
          <cell r="CU250">
            <v>1478.31</v>
          </cell>
          <cell r="CV250">
            <v>386.85</v>
          </cell>
          <cell r="CW250">
            <v>110.87324999999998</v>
          </cell>
          <cell r="CX250">
            <v>8</v>
          </cell>
          <cell r="CY250">
            <v>0</v>
          </cell>
          <cell r="CZ250">
            <v>0</v>
          </cell>
          <cell r="DA250">
            <v>0</v>
          </cell>
          <cell r="DB250">
            <v>0</v>
          </cell>
          <cell r="DC250">
            <v>1478.31</v>
          </cell>
          <cell r="DD250">
            <v>401.92</v>
          </cell>
          <cell r="DE250">
            <v>110.87324999999998</v>
          </cell>
          <cell r="DF250">
            <v>8</v>
          </cell>
          <cell r="DG250">
            <v>0</v>
          </cell>
          <cell r="DH250">
            <v>0</v>
          </cell>
          <cell r="DI250">
            <v>0</v>
          </cell>
          <cell r="DJ250">
            <v>0</v>
          </cell>
          <cell r="DK250">
            <v>15058</v>
          </cell>
          <cell r="DL250" t="str">
            <v>แพ่ง</v>
          </cell>
          <cell r="DM250" t="str">
            <v>คดีดำ 3856/41</v>
          </cell>
          <cell r="DN250" t="str">
            <v>ทย.09/09/41</v>
          </cell>
          <cell r="DO250" t="str">
            <v>คดีแดง 16772/41</v>
          </cell>
          <cell r="DY250" t="str">
            <v>ชั้นทำสัญญายอม</v>
          </cell>
          <cell r="EA250" t="str">
            <v>ให้ไปขอตั้งเจ้าพนักงานบังคับคดี (ย้ายชั้น)</v>
          </cell>
          <cell r="EB250" t="str">
            <v>ชั้นทำสัญญายอม</v>
          </cell>
          <cell r="ED250" t="str">
            <v>ให้ไปขอตั้งเจ้าพนักงานบังคับคดี (ย้ายชั้น)</v>
          </cell>
          <cell r="EE250" t="str">
            <v>ชั้นทำสัญญายอม</v>
          </cell>
          <cell r="EF250" t="str">
            <v>จ่ายครั้งสุดท้าย 27/09/45 @20,000.-บ.</v>
          </cell>
          <cell r="EG250" t="str">
            <v>ให้ไปขอตั้งเจ้าพนักงานบังคับคดี (ย้ายชั้น)</v>
          </cell>
          <cell r="EH250" t="str">
            <v>ชั้นทำสัญญายอม</v>
          </cell>
          <cell r="EI250" t="str">
            <v>จ่ายครั้งสุดท้าย 27/09/45 @20,000.-บ.</v>
          </cell>
          <cell r="EJ250" t="str">
            <v>ให้ไปขอตั้งเจ้าพนักงานบังคับคดี (ย้ายชั้น)</v>
          </cell>
          <cell r="EK250" t="str">
            <v>ชั้นทำสัญญายอม</v>
          </cell>
          <cell r="EL250" t="str">
            <v>จ่ายครั้งสุดท้าย 27/09/45 @20,000.-บ.</v>
          </cell>
          <cell r="EM250" t="str">
            <v>ให้ไปขอตั้งเจ้าพนักงานบังคับคดี (ย้ายชั้น)</v>
          </cell>
          <cell r="EN250" t="str">
            <v>ชั้นทำสัญญายอม</v>
          </cell>
          <cell r="EO250" t="str">
            <v>จ่ายครั้งสุดท้าย 27/09/45 @20,000.-บ.</v>
          </cell>
          <cell r="EP250" t="str">
            <v>ให้ไปขอตั้งเจ้าพนักงานบังคับคดี (ย้ายชั้น)</v>
          </cell>
          <cell r="EQ250" t="str">
            <v>ชั้นทำสัญญายอม</v>
          </cell>
          <cell r="ER250" t="str">
            <v>จ่ายครั้งสุดท้าย 27/09/45 @20,000.-บ.</v>
          </cell>
          <cell r="ES250" t="str">
            <v>ให้ไปขอตั้งเจ้าพนักงานบังคับคดี (ย้ายชั้น)</v>
          </cell>
          <cell r="ET250" t="str">
            <v>ชั้นทำสัญญายอม</v>
          </cell>
          <cell r="EU250" t="str">
            <v>จ่ายครั้งสุดท้าย 27/09/45 @20,000.-บ.</v>
          </cell>
          <cell r="EV250" t="str">
            <v>ให้ไปขอตั้งเจ้าพนักงานบังคับคดี (ย้ายชั้น)</v>
          </cell>
          <cell r="EW250" t="str">
            <v>ชั้นทำสัญญายอม</v>
          </cell>
          <cell r="EX250" t="str">
            <v>จ่ายครั้งสุดท้าย 27/09/45 @20,000.-บาท</v>
          </cell>
          <cell r="EY250" t="str">
            <v>ให้ไปขอตั้งเจ้าพนักงานบังคับคดี (ย้ายชั้น)</v>
          </cell>
          <cell r="EZ250" t="str">
            <v>ชั้นทำสัญญายอม</v>
          </cell>
          <cell r="FA250" t="str">
            <v>จ่ายครั้งสุดท้าย 27/09/45 @20,000.-บาท</v>
          </cell>
          <cell r="FB250" t="str">
            <v>ให้ไปขอตั้งเจ้าพนักงานบังคับคดี (ย้ายชั้น)</v>
          </cell>
          <cell r="FC250" t="str">
            <v>ชั้นทำสัญญายอม</v>
          </cell>
          <cell r="FD250" t="str">
            <v>จ่ายครั้งสุดท้าย 27/09/45 @20,000.-บาท</v>
          </cell>
          <cell r="FE250" t="str">
            <v>ให้ไปขอตั้งเจ้าพนักงานบังคับคดี (ย้ายชั้น)</v>
          </cell>
          <cell r="FF250" t="str">
            <v>ชั้นทำสัญญายอม</v>
          </cell>
          <cell r="FG250" t="str">
            <v>จ่ายครั้งสุดท้าย 27/09/45 @20,000.-บาท</v>
          </cell>
          <cell r="FH250" t="str">
            <v>ให้ไปขอตั้งเจ้าพนักงานบังคับคดี (ย้ายชั้น)</v>
          </cell>
          <cell r="FI250" t="str">
            <v>ชั้นทำสัญญายอม</v>
          </cell>
          <cell r="FJ250" t="str">
            <v>จ่ายครั้งสุดท้าย 27/09/45 @20,000.-บาท</v>
          </cell>
          <cell r="FK250" t="str">
            <v>ให้ไปขอตั้งเจ้าพนักงานบังคับคดี (ย้ายชั้น)</v>
          </cell>
        </row>
        <row r="251">
          <cell r="B251" t="str">
            <v>001-00000674-9</v>
          </cell>
          <cell r="C251" t="str">
            <v>h</v>
          </cell>
          <cell r="D251" t="str">
            <v xml:space="preserve">นางสาว พัฒนา เต๋จ๊ะ </v>
          </cell>
          <cell r="E251" t="str">
            <v>ชั้นทำสัญญายอม</v>
          </cell>
          <cell r="F251">
            <v>100</v>
          </cell>
          <cell r="H251">
            <v>36874</v>
          </cell>
          <cell r="I251">
            <v>65655.702068345228</v>
          </cell>
          <cell r="J251">
            <v>39393.421241007134</v>
          </cell>
          <cell r="K251">
            <v>31146.6</v>
          </cell>
          <cell r="L251">
            <v>10513.06</v>
          </cell>
          <cell r="M251">
            <v>1090.1309999999999</v>
          </cell>
          <cell r="N251">
            <v>22</v>
          </cell>
          <cell r="O251">
            <v>0</v>
          </cell>
          <cell r="P251">
            <v>0</v>
          </cell>
          <cell r="Q251">
            <v>4884.3191726619043</v>
          </cell>
          <cell r="R251">
            <v>1090.1309999999994</v>
          </cell>
          <cell r="S251">
            <v>31146.6</v>
          </cell>
          <cell r="T251">
            <v>11015.67</v>
          </cell>
          <cell r="U251">
            <v>1090.1309999999999</v>
          </cell>
          <cell r="V251">
            <v>23</v>
          </cell>
          <cell r="W251">
            <v>0</v>
          </cell>
          <cell r="X251">
            <v>0</v>
          </cell>
          <cell r="Y251">
            <v>4884.3191726619043</v>
          </cell>
          <cell r="Z251">
            <v>1090.1309999999994</v>
          </cell>
          <cell r="AA251">
            <v>31146.6</v>
          </cell>
          <cell r="AB251">
            <v>11485.85</v>
          </cell>
          <cell r="AC251">
            <v>1090.1309999999999</v>
          </cell>
          <cell r="AD251">
            <v>24</v>
          </cell>
          <cell r="AE251">
            <v>0</v>
          </cell>
          <cell r="AF251">
            <v>0</v>
          </cell>
          <cell r="AG251">
            <v>4884.3191726619043</v>
          </cell>
          <cell r="AH251">
            <v>1090.1309999999994</v>
          </cell>
          <cell r="AI251">
            <v>31146.6</v>
          </cell>
          <cell r="AJ251">
            <v>11988.47</v>
          </cell>
          <cell r="AK251">
            <v>1090.1309999999999</v>
          </cell>
          <cell r="AL251">
            <v>25</v>
          </cell>
          <cell r="AM251">
            <v>0</v>
          </cell>
          <cell r="AN251">
            <v>0</v>
          </cell>
          <cell r="AO251">
            <v>4884.3191726619043</v>
          </cell>
          <cell r="AP251">
            <v>1090.1309999999994</v>
          </cell>
          <cell r="AQ251">
            <v>31146.6</v>
          </cell>
          <cell r="AR251">
            <v>12474.86</v>
          </cell>
          <cell r="AS251">
            <v>1090.1309999999999</v>
          </cell>
          <cell r="AT251">
            <v>26</v>
          </cell>
          <cell r="AU251">
            <v>0</v>
          </cell>
          <cell r="AV251">
            <v>0</v>
          </cell>
          <cell r="AW251">
            <v>4884.3191726619043</v>
          </cell>
          <cell r="AX251">
            <v>1090.1309999999994</v>
          </cell>
          <cell r="AY251">
            <v>31146.6</v>
          </cell>
          <cell r="AZ251">
            <v>12977.48</v>
          </cell>
          <cell r="BA251">
            <v>1090.1309999999999</v>
          </cell>
          <cell r="BB251">
            <v>27</v>
          </cell>
          <cell r="BC251">
            <v>0</v>
          </cell>
          <cell r="BD251">
            <v>0</v>
          </cell>
          <cell r="BE251">
            <v>4884.3191726619043</v>
          </cell>
          <cell r="BF251">
            <v>1090.1309999999994</v>
          </cell>
          <cell r="BG251">
            <v>31146.6</v>
          </cell>
          <cell r="BH251">
            <v>13463.87</v>
          </cell>
          <cell r="BI251">
            <v>1090.1309999999999</v>
          </cell>
          <cell r="BJ251">
            <v>28</v>
          </cell>
          <cell r="BK251">
            <v>0</v>
          </cell>
          <cell r="BL251">
            <v>0</v>
          </cell>
          <cell r="BM251">
            <v>4884.3191726619043</v>
          </cell>
          <cell r="BN251">
            <v>1090.1309999999994</v>
          </cell>
          <cell r="BO251">
            <v>31146.6</v>
          </cell>
          <cell r="BP251">
            <v>13966.49</v>
          </cell>
          <cell r="BQ251">
            <v>1090.1309999999999</v>
          </cell>
          <cell r="BR251">
            <v>29</v>
          </cell>
          <cell r="BS251">
            <v>0</v>
          </cell>
          <cell r="BT251">
            <v>0</v>
          </cell>
          <cell r="BU251">
            <v>4884.3191726619043</v>
          </cell>
          <cell r="BV251">
            <v>1090.1309999999994</v>
          </cell>
          <cell r="BW251">
            <v>31146.6</v>
          </cell>
          <cell r="BX251">
            <v>14469.11</v>
          </cell>
          <cell r="BY251">
            <v>1090.1309999999999</v>
          </cell>
          <cell r="BZ251">
            <v>30</v>
          </cell>
          <cell r="CA251">
            <v>0</v>
          </cell>
          <cell r="CB251">
            <v>0</v>
          </cell>
          <cell r="CC251">
            <v>4884.3191726619043</v>
          </cell>
          <cell r="CD251">
            <v>1090.1309999999994</v>
          </cell>
          <cell r="CE251">
            <v>31146.6</v>
          </cell>
          <cell r="CF251">
            <v>14955.5</v>
          </cell>
          <cell r="CG251">
            <v>1090.1309999999999</v>
          </cell>
          <cell r="CH251">
            <v>31</v>
          </cell>
          <cell r="CI251">
            <v>0</v>
          </cell>
          <cell r="CJ251">
            <v>0</v>
          </cell>
          <cell r="CK251">
            <v>4884.3191726619043</v>
          </cell>
          <cell r="CL251">
            <v>1090.1309999999994</v>
          </cell>
          <cell r="CM251">
            <v>31146.6</v>
          </cell>
          <cell r="CN251">
            <v>264.52999999999997</v>
          </cell>
          <cell r="CO251">
            <v>264.52999999999997</v>
          </cell>
          <cell r="CP251">
            <v>31</v>
          </cell>
          <cell r="CQ251">
            <v>0</v>
          </cell>
          <cell r="CR251">
            <v>0</v>
          </cell>
          <cell r="CS251">
            <v>0</v>
          </cell>
          <cell r="CT251">
            <v>0</v>
          </cell>
          <cell r="CU251">
            <v>31146.6</v>
          </cell>
          <cell r="CV251">
            <v>529.07000000000005</v>
          </cell>
          <cell r="CW251">
            <v>529.07000000000005</v>
          </cell>
          <cell r="CX251">
            <v>1</v>
          </cell>
          <cell r="CY251">
            <v>0</v>
          </cell>
          <cell r="CZ251">
            <v>0</v>
          </cell>
          <cell r="DA251">
            <v>0</v>
          </cell>
          <cell r="DB251">
            <v>0</v>
          </cell>
          <cell r="DC251">
            <v>31146.6</v>
          </cell>
          <cell r="DD251">
            <v>485.07</v>
          </cell>
          <cell r="DE251">
            <v>485.07</v>
          </cell>
          <cell r="DF251">
            <v>1</v>
          </cell>
          <cell r="DG251">
            <v>0</v>
          </cell>
          <cell r="DH251">
            <v>0</v>
          </cell>
          <cell r="DI251">
            <v>0</v>
          </cell>
          <cell r="DJ251">
            <v>0</v>
          </cell>
          <cell r="DK251">
            <v>17230</v>
          </cell>
          <cell r="DL251" t="str">
            <v>แขวงเชียงใหม่</v>
          </cell>
          <cell r="DM251" t="str">
            <v>คดีดำ 845/47</v>
          </cell>
          <cell r="DN251" t="str">
            <v>ทย.01/10/47</v>
          </cell>
          <cell r="DO251" t="str">
            <v>คดีแดง 3215/47</v>
          </cell>
          <cell r="DY251" t="str">
            <v>ชั้นเตรียมดำเนินคดี</v>
          </cell>
          <cell r="DZ251" t="str">
            <v>แก้ไข statement</v>
          </cell>
          <cell r="EA251" t="str">
            <v>จะฟ้องเดือน ธ.ค.46</v>
          </cell>
          <cell r="EB251" t="str">
            <v>ชั้นเตรียมดำเนินคดี</v>
          </cell>
          <cell r="EC251" t="str">
            <v>แก้ไข statement</v>
          </cell>
          <cell r="ED251" t="str">
            <v>จะฟ้องกลางเดือน ก.พ.47</v>
          </cell>
          <cell r="EE251" t="str">
            <v>ชั้นเตรียมดำเนินคดี</v>
          </cell>
          <cell r="EF251" t="str">
            <v xml:space="preserve"> </v>
          </cell>
          <cell r="EG251" t="str">
            <v>จะฟ้องต้นมี.ค.</v>
          </cell>
          <cell r="EH251" t="str">
            <v>ชั้นพิจารณาคดี</v>
          </cell>
          <cell r="EI251" t="str">
            <v>ยื่นฟ้อง</v>
          </cell>
          <cell r="EJ251" t="str">
            <v>นัดสืบพยานโจทก์ 17 พ.ค.47</v>
          </cell>
          <cell r="EK251" t="str">
            <v>ชั้นพิจารณาคดี</v>
          </cell>
          <cell r="EL251" t="str">
            <v xml:space="preserve"> </v>
          </cell>
          <cell r="EM251" t="str">
            <v>นัดสืบพยานโจทก์ 17 พ.ค.47</v>
          </cell>
          <cell r="EN251" t="str">
            <v>ชั้นพิจารณาคดี</v>
          </cell>
          <cell r="EO251" t="str">
            <v xml:space="preserve"> </v>
          </cell>
          <cell r="EP251" t="str">
            <v>นัดสืบพยานโจทก์/ทำยอม 30 ส.ค.47</v>
          </cell>
          <cell r="EQ251" t="str">
            <v>ชั้นพิจารณาคดี</v>
          </cell>
          <cell r="ER251" t="str">
            <v xml:space="preserve"> </v>
          </cell>
          <cell r="ES251" t="str">
            <v>นัดสืบพยานโจทก์/ทำยอม 30 ส.ค.47</v>
          </cell>
          <cell r="ET251" t="str">
            <v>ชั้นพิจารณาคดี</v>
          </cell>
          <cell r="EV251" t="str">
            <v>นัดสืบพยานโจทก์/ทำยอม 30 ส.ค.47</v>
          </cell>
          <cell r="EW251" t="str">
            <v>ชั้นพิจารณาคดี</v>
          </cell>
          <cell r="EX251" t="str">
            <v>เลื่อน</v>
          </cell>
          <cell r="EY251" t="str">
            <v>นัดสืบพยานโจทก์/ทำยอม 4 ต.ค.47</v>
          </cell>
          <cell r="EZ251" t="str">
            <v>ชั้นพิจารณาคดี</v>
          </cell>
          <cell r="FA251" t="str">
            <v>เลื่อน</v>
          </cell>
          <cell r="FB251" t="str">
            <v>นัดสืบพยานโจทก์/ทำยอม 4 ต.ค.47</v>
          </cell>
          <cell r="FC251" t="str">
            <v>ชั้นทำสัญญายอม</v>
          </cell>
          <cell r="FD251" t="str">
            <v>ทำยอม</v>
          </cell>
          <cell r="FE251" t="str">
            <v>นัดสืบพยานโจทก์/ทำยอม 4 ต.ค.47</v>
          </cell>
          <cell r="FF251" t="str">
            <v>ชั้นทำสัญญายอม</v>
          </cell>
          <cell r="FG251" t="str">
            <v>ทำยอม</v>
          </cell>
          <cell r="FH251" t="str">
            <v>นัดสืบพยานโจทก์/ทำยอม 4 ต.ค.47</v>
          </cell>
          <cell r="FI251" t="str">
            <v>ชั้นทำสัญญายอม</v>
          </cell>
          <cell r="FJ251" t="str">
            <v>ทำยอม</v>
          </cell>
          <cell r="FK251" t="str">
            <v>นัดสืบพยานโจทก์/ทำยอม 4 ต.ค.47</v>
          </cell>
        </row>
        <row r="252">
          <cell r="B252" t="str">
            <v>001-00000353-7</v>
          </cell>
          <cell r="C252" t="str">
            <v>h</v>
          </cell>
          <cell r="D252" t="str">
            <v xml:space="preserve">นางสาว ศิริวัฒนา ทวดเสนา </v>
          </cell>
          <cell r="E252" t="str">
            <v>ชั้นทำสัญญายอม</v>
          </cell>
          <cell r="F252">
            <v>300</v>
          </cell>
          <cell r="G252">
            <v>1</v>
          </cell>
          <cell r="H252">
            <v>32926</v>
          </cell>
          <cell r="I252">
            <v>450000</v>
          </cell>
          <cell r="J252">
            <v>270000</v>
          </cell>
          <cell r="K252">
            <v>100352.54</v>
          </cell>
          <cell r="L252">
            <v>2144.52</v>
          </cell>
          <cell r="M252">
            <v>2144.52</v>
          </cell>
          <cell r="N252">
            <v>7</v>
          </cell>
          <cell r="O252">
            <v>0</v>
          </cell>
          <cell r="P252">
            <v>0</v>
          </cell>
          <cell r="Q252">
            <v>0</v>
          </cell>
          <cell r="R252">
            <v>0</v>
          </cell>
          <cell r="S252">
            <v>100352.54</v>
          </cell>
          <cell r="T252">
            <v>3422.98</v>
          </cell>
          <cell r="U252">
            <v>3422.98</v>
          </cell>
          <cell r="V252">
            <v>8</v>
          </cell>
          <cell r="W252">
            <v>0</v>
          </cell>
          <cell r="X252">
            <v>0</v>
          </cell>
          <cell r="Y252">
            <v>0</v>
          </cell>
          <cell r="Z252">
            <v>0</v>
          </cell>
          <cell r="AA252">
            <v>94146.69</v>
          </cell>
          <cell r="AB252">
            <v>773.81</v>
          </cell>
          <cell r="AC252">
            <v>773.81</v>
          </cell>
          <cell r="AD252">
            <v>0</v>
          </cell>
          <cell r="AE252">
            <v>0</v>
          </cell>
          <cell r="AF252">
            <v>0</v>
          </cell>
          <cell r="AG252">
            <v>0</v>
          </cell>
          <cell r="AH252">
            <v>0</v>
          </cell>
          <cell r="AI252">
            <v>94146.69</v>
          </cell>
          <cell r="AJ252">
            <v>1973.21</v>
          </cell>
          <cell r="AK252">
            <v>1973.21</v>
          </cell>
          <cell r="AL252">
            <v>9</v>
          </cell>
          <cell r="AM252">
            <v>0</v>
          </cell>
          <cell r="AN252">
            <v>0</v>
          </cell>
          <cell r="AO252">
            <v>0</v>
          </cell>
          <cell r="AP252">
            <v>0</v>
          </cell>
          <cell r="AQ252">
            <v>86429.42</v>
          </cell>
          <cell r="AR252">
            <v>781.42</v>
          </cell>
          <cell r="AS252">
            <v>781.42</v>
          </cell>
          <cell r="AT252">
            <v>0</v>
          </cell>
          <cell r="AU252">
            <v>0</v>
          </cell>
          <cell r="AV252">
            <v>0</v>
          </cell>
          <cell r="AW252">
            <v>0</v>
          </cell>
          <cell r="AX252">
            <v>0</v>
          </cell>
          <cell r="AY252">
            <v>86429.42</v>
          </cell>
          <cell r="AZ252">
            <v>1882.51</v>
          </cell>
          <cell r="BA252">
            <v>1882.51</v>
          </cell>
          <cell r="BB252">
            <v>0</v>
          </cell>
          <cell r="BC252">
            <v>0</v>
          </cell>
          <cell r="BD252">
            <v>0</v>
          </cell>
          <cell r="BE252">
            <v>0</v>
          </cell>
          <cell r="BF252">
            <v>0</v>
          </cell>
          <cell r="BG252">
            <v>86429.42</v>
          </cell>
          <cell r="BH252">
            <v>2948.08</v>
          </cell>
          <cell r="BI252">
            <v>2948.08</v>
          </cell>
          <cell r="BJ252">
            <v>0</v>
          </cell>
          <cell r="BK252">
            <v>0</v>
          </cell>
          <cell r="BL252">
            <v>0</v>
          </cell>
          <cell r="BM252">
            <v>0</v>
          </cell>
          <cell r="BN252">
            <v>0</v>
          </cell>
          <cell r="BO252">
            <v>86429.42</v>
          </cell>
          <cell r="BP252">
            <v>4049.17</v>
          </cell>
          <cell r="BQ252">
            <v>4049.17</v>
          </cell>
          <cell r="BR252">
            <v>0</v>
          </cell>
          <cell r="BS252">
            <v>0</v>
          </cell>
          <cell r="BT252">
            <v>0</v>
          </cell>
          <cell r="BU252">
            <v>0</v>
          </cell>
          <cell r="BV252">
            <v>0</v>
          </cell>
          <cell r="BW252">
            <v>80798.259999999995</v>
          </cell>
          <cell r="BX252">
            <v>730.5</v>
          </cell>
          <cell r="BY252">
            <v>730.5</v>
          </cell>
          <cell r="BZ252">
            <v>0</v>
          </cell>
          <cell r="CA252">
            <v>0</v>
          </cell>
          <cell r="CB252">
            <v>0</v>
          </cell>
          <cell r="CC252">
            <v>0</v>
          </cell>
          <cell r="CD252">
            <v>0</v>
          </cell>
          <cell r="CE252">
            <v>80798.259999999995</v>
          </cell>
          <cell r="CF252">
            <v>1726.64</v>
          </cell>
          <cell r="CG252">
            <v>1726.64</v>
          </cell>
          <cell r="CH252">
            <v>0</v>
          </cell>
          <cell r="CI252">
            <v>0</v>
          </cell>
          <cell r="CJ252">
            <v>0</v>
          </cell>
          <cell r="CK252">
            <v>0</v>
          </cell>
          <cell r="CL252">
            <v>0</v>
          </cell>
          <cell r="CM252">
            <v>80798.259999999995</v>
          </cell>
          <cell r="CN252">
            <v>2755.99</v>
          </cell>
          <cell r="CO252">
            <v>2755.99</v>
          </cell>
          <cell r="CP252">
            <v>0</v>
          </cell>
          <cell r="CQ252">
            <v>0</v>
          </cell>
          <cell r="CR252">
            <v>0</v>
          </cell>
          <cell r="CS252">
            <v>0</v>
          </cell>
          <cell r="CT252">
            <v>0</v>
          </cell>
          <cell r="CU252">
            <v>80798.259999999995</v>
          </cell>
          <cell r="CV252">
            <v>3752.13</v>
          </cell>
          <cell r="CW252">
            <v>3752.13</v>
          </cell>
          <cell r="CX252">
            <v>0</v>
          </cell>
          <cell r="CY252">
            <v>0</v>
          </cell>
          <cell r="CZ252">
            <v>0</v>
          </cell>
          <cell r="DA252">
            <v>0</v>
          </cell>
          <cell r="DB252">
            <v>0</v>
          </cell>
          <cell r="DC252">
            <v>75081.67</v>
          </cell>
          <cell r="DD252">
            <v>462.83</v>
          </cell>
          <cell r="DE252">
            <v>462.83</v>
          </cell>
          <cell r="DF252">
            <v>0</v>
          </cell>
          <cell r="DG252">
            <v>0</v>
          </cell>
          <cell r="DH252">
            <v>0</v>
          </cell>
          <cell r="DI252">
            <v>0</v>
          </cell>
          <cell r="DJ252">
            <v>0</v>
          </cell>
          <cell r="DK252">
            <v>14666</v>
          </cell>
          <cell r="DL252" t="str">
            <v>จ.ชลบุรี</v>
          </cell>
          <cell r="DM252" t="str">
            <v>คดีดำ 573/40</v>
          </cell>
          <cell r="DN252" t="str">
            <v>ทย.24/04/40</v>
          </cell>
          <cell r="DO252" t="str">
            <v>คดีแดง 1102/40</v>
          </cell>
          <cell r="DY252" t="str">
            <v>ชั้นทำสัญญายอม</v>
          </cell>
          <cell r="EA252" t="str">
            <v>ชำระเดือนเว้นเดือน @10,000.-บาท</v>
          </cell>
          <cell r="EB252" t="str">
            <v>ชั้นทำสัญญายอม</v>
          </cell>
          <cell r="ED252" t="str">
            <v>ชำระเดือนเว้นเดือน @10,000.-บาท</v>
          </cell>
          <cell r="EE252" t="str">
            <v>ชั้นทำสัญญายอม</v>
          </cell>
          <cell r="EF252" t="str">
            <v>จ่ายครั้งสุดท้าย 10/02/47 @10,000.-บ. ปกติ</v>
          </cell>
          <cell r="EG252" t="str">
            <v>ชำระเดือนเว้นเดือน @10,000.-บาท (ค่างวดเดือนละ  4,430.-บ.)</v>
          </cell>
          <cell r="EH252" t="str">
            <v>ชั้นทำสัญญายอม</v>
          </cell>
          <cell r="EI252" t="str">
            <v>จ่ายครั้งสุดท้าย 10/02/47 @10,000.-บ. ปกติ</v>
          </cell>
          <cell r="EJ252" t="str">
            <v>ชำระเดือนเว้นเดือน @10,000.-บาท (ค่างวดเดือนละ  4,430.-บ.)</v>
          </cell>
          <cell r="EK252" t="str">
            <v>ชั้นทำสัญญายอม</v>
          </cell>
          <cell r="EL252" t="str">
            <v>จ่ายครั้งสุดท้าย 10/02/47 @10,000.-บ. ปกติ</v>
          </cell>
          <cell r="EM252" t="str">
            <v>ชำระเดือนเว้นเดือน @10,000.-บาท (ค่างวดเดือนละ  4,430.-บ.)</v>
          </cell>
          <cell r="EN252" t="str">
            <v>ชั้นทำสัญญายอม</v>
          </cell>
          <cell r="EO252" t="str">
            <v>จ่ายครั้งสุดท้าย 10/02/47 @10,000.-บ. ปกติ</v>
          </cell>
          <cell r="EP252" t="str">
            <v>ชำระเดือนเว้นเดือน @10,000.-บาท (ค่างวดเดือนละ  4,430.-บ.)</v>
          </cell>
          <cell r="EQ252" t="str">
            <v>ชั้นทำสัญญายอม</v>
          </cell>
          <cell r="ER252" t="str">
            <v>จ่ายครั้งสุดท้าย 10/02/47 @10,000.-บ. ปกติ</v>
          </cell>
          <cell r="ES252" t="str">
            <v>ชำระเดือนเว้นเดือน @10,000.-บาท (ค่างวดเดือนละ  4,430.-บ.)</v>
          </cell>
          <cell r="ET252" t="str">
            <v>ชั้นทำสัญญายอม</v>
          </cell>
          <cell r="EU252" t="str">
            <v>จ่ายครั้งสุดท้าย 09/07/47 @4,7000.-บ. ปกติ</v>
          </cell>
          <cell r="EV252" t="str">
            <v>ชำระเดือนเว้นเดือน @10,000.-บาท (ค่างวดเดือนละ  4,430.-บ.)</v>
          </cell>
          <cell r="EW252" t="str">
            <v>ชั้นทำสัญญายอม</v>
          </cell>
          <cell r="EX252" t="str">
            <v>จ่ายครั้งสุดท้าย 10/08/47 (ขาดงวดเดือน 6)</v>
          </cell>
          <cell r="EY252" t="str">
            <v>ชำระเดือนเว้นเดือน @10,000.-บาท (ค่างวดเดือนละ  4,430.-บ.)</v>
          </cell>
          <cell r="EZ252" t="str">
            <v>ชั้นทำสัญญายอม</v>
          </cell>
          <cell r="FA252" t="str">
            <v>จ่ายครั้งสุดท้าย 10/08/47 (ขาดงวดเดือน 6)</v>
          </cell>
          <cell r="FB252" t="str">
            <v>ชำระเดือนเว้นเดือน @10,000.-บาท (ค่างวดเดือนละ  4,430.-บ.)</v>
          </cell>
          <cell r="FC252" t="str">
            <v>ชั้นทำสัญญายอม</v>
          </cell>
          <cell r="FD252" t="str">
            <v>จ่ายครั้งสุดท้าย 10/08/47 (ขาดงวดเดือน 6)</v>
          </cell>
          <cell r="FE252" t="str">
            <v>ชำระเดือนเว้นเดือน @10,000.-บาท (ค่างวดเดือนละ  4,430.-บ.)</v>
          </cell>
          <cell r="FF252" t="str">
            <v>ชั้นทำสัญญายอม</v>
          </cell>
          <cell r="FG252" t="str">
            <v>จ่ายครั้งสุดท้าย 10/08/47 (ขาดงวดเดือน 6)</v>
          </cell>
          <cell r="FH252" t="str">
            <v>ชำระเดือนเว้นเดือน @10,000.-บาท (ค่างวดเดือนละ  4,430.-บ.)</v>
          </cell>
          <cell r="FI252" t="str">
            <v>ชั้นทำสัญญายอม</v>
          </cell>
          <cell r="FJ252" t="str">
            <v>จ่ายครั้งสุดท้าย 10/08/47 (ขาดงวดเดือน 6)</v>
          </cell>
          <cell r="FK252" t="str">
            <v>ชำระเดือนเว้นเดือน @10,000.-บาท (ค่างวดเดือนละ  4,430.-บ.)</v>
          </cell>
        </row>
        <row r="253">
          <cell r="B253" t="str">
            <v>001-00000198-2</v>
          </cell>
          <cell r="C253" t="str">
            <v>h</v>
          </cell>
          <cell r="D253" t="str">
            <v xml:space="preserve">นาง เต็มเดือน น้อยฉวี </v>
          </cell>
          <cell r="E253" t="str">
            <v>ชั้นทำสัญญายอม</v>
          </cell>
          <cell r="F253">
            <v>200</v>
          </cell>
          <cell r="H253">
            <v>34257</v>
          </cell>
          <cell r="I253">
            <v>550000</v>
          </cell>
          <cell r="J253">
            <v>330000</v>
          </cell>
          <cell r="K253">
            <v>92678.73</v>
          </cell>
          <cell r="L253">
            <v>63012.69</v>
          </cell>
          <cell r="M253">
            <v>4402.2396749999998</v>
          </cell>
          <cell r="N253">
            <v>49</v>
          </cell>
          <cell r="O253">
            <v>0</v>
          </cell>
          <cell r="P253">
            <v>0</v>
          </cell>
          <cell r="Q253">
            <v>0</v>
          </cell>
          <cell r="R253">
            <v>0</v>
          </cell>
          <cell r="S253">
            <v>92678.73</v>
          </cell>
          <cell r="T253">
            <v>64508.24</v>
          </cell>
          <cell r="U253">
            <v>4402.2396749999998</v>
          </cell>
          <cell r="V253">
            <v>50</v>
          </cell>
          <cell r="W253">
            <v>0</v>
          </cell>
          <cell r="X253">
            <v>0</v>
          </cell>
          <cell r="Y253">
            <v>0</v>
          </cell>
          <cell r="Z253">
            <v>0</v>
          </cell>
          <cell r="AA253">
            <v>92678.73</v>
          </cell>
          <cell r="AB253">
            <v>65907.31</v>
          </cell>
          <cell r="AC253">
            <v>4402.2396749999998</v>
          </cell>
          <cell r="AD253">
            <v>42</v>
          </cell>
          <cell r="AE253">
            <v>0</v>
          </cell>
          <cell r="AF253">
            <v>0</v>
          </cell>
          <cell r="AG253">
            <v>0</v>
          </cell>
          <cell r="AH253">
            <v>0</v>
          </cell>
          <cell r="AI253">
            <v>92678.73</v>
          </cell>
          <cell r="AJ253">
            <v>67402.87</v>
          </cell>
          <cell r="AK253">
            <v>4402.2396749999998</v>
          </cell>
          <cell r="AL253">
            <v>52</v>
          </cell>
          <cell r="AM253">
            <v>0</v>
          </cell>
          <cell r="AN253">
            <v>0</v>
          </cell>
          <cell r="AO253">
            <v>0</v>
          </cell>
          <cell r="AP253">
            <v>0</v>
          </cell>
          <cell r="AQ253">
            <v>92678.73</v>
          </cell>
          <cell r="AR253">
            <v>48850.18</v>
          </cell>
          <cell r="AS253">
            <v>4402.2396749999998</v>
          </cell>
          <cell r="AT253">
            <v>48</v>
          </cell>
          <cell r="AU253">
            <v>0</v>
          </cell>
          <cell r="AV253">
            <v>0</v>
          </cell>
          <cell r="AW253">
            <v>0</v>
          </cell>
          <cell r="AX253">
            <v>0</v>
          </cell>
          <cell r="AY253">
            <v>89945.25</v>
          </cell>
          <cell r="AZ253">
            <v>215.62</v>
          </cell>
          <cell r="BA253">
            <v>215.62</v>
          </cell>
          <cell r="BB253">
            <v>0</v>
          </cell>
          <cell r="BC253">
            <v>0</v>
          </cell>
          <cell r="BD253">
            <v>0</v>
          </cell>
          <cell r="BE253">
            <v>0</v>
          </cell>
          <cell r="BF253">
            <v>0</v>
          </cell>
          <cell r="BG253">
            <v>87500.15</v>
          </cell>
          <cell r="BH253">
            <v>179.79</v>
          </cell>
          <cell r="BI253">
            <v>179.79</v>
          </cell>
          <cell r="BJ253">
            <v>0</v>
          </cell>
          <cell r="BK253">
            <v>0</v>
          </cell>
          <cell r="BL253">
            <v>0</v>
          </cell>
          <cell r="BM253">
            <v>0</v>
          </cell>
          <cell r="BN253">
            <v>0</v>
          </cell>
          <cell r="BO253">
            <v>85029.09</v>
          </cell>
          <cell r="BP253">
            <v>174.72</v>
          </cell>
          <cell r="BQ253">
            <v>174.72</v>
          </cell>
          <cell r="BR253">
            <v>0</v>
          </cell>
          <cell r="BS253">
            <v>0</v>
          </cell>
          <cell r="BT253">
            <v>0</v>
          </cell>
          <cell r="BU253">
            <v>0</v>
          </cell>
          <cell r="BV253">
            <v>0</v>
          </cell>
          <cell r="BW253">
            <v>82502.679999999993</v>
          </cell>
          <cell r="BX253">
            <v>197.78</v>
          </cell>
          <cell r="BY253">
            <v>197.78</v>
          </cell>
          <cell r="BZ253">
            <v>0</v>
          </cell>
          <cell r="CA253">
            <v>0</v>
          </cell>
          <cell r="CB253">
            <v>0</v>
          </cell>
          <cell r="CC253">
            <v>0</v>
          </cell>
          <cell r="CD253">
            <v>0</v>
          </cell>
          <cell r="CE253">
            <v>82502.679999999993</v>
          </cell>
          <cell r="CF253">
            <v>943.7</v>
          </cell>
          <cell r="CG253">
            <v>943.7</v>
          </cell>
          <cell r="CH253">
            <v>1</v>
          </cell>
          <cell r="CI253">
            <v>0</v>
          </cell>
          <cell r="CJ253">
            <v>0</v>
          </cell>
          <cell r="CK253">
            <v>0</v>
          </cell>
          <cell r="CL253">
            <v>0</v>
          </cell>
          <cell r="CM253">
            <v>80110.8</v>
          </cell>
          <cell r="CN253">
            <v>583.82000000000005</v>
          </cell>
          <cell r="CO253">
            <v>583.82000000000005</v>
          </cell>
          <cell r="CP253">
            <v>1</v>
          </cell>
          <cell r="CQ253">
            <v>0</v>
          </cell>
          <cell r="CR253">
            <v>0</v>
          </cell>
          <cell r="CS253">
            <v>0</v>
          </cell>
          <cell r="CT253">
            <v>0</v>
          </cell>
          <cell r="CU253">
            <v>80110.8</v>
          </cell>
          <cell r="CV253">
            <v>1209.3399999999999</v>
          </cell>
          <cell r="CW253">
            <v>1209.3399999999999</v>
          </cell>
          <cell r="CX253">
            <v>2</v>
          </cell>
          <cell r="CY253">
            <v>0</v>
          </cell>
          <cell r="CZ253">
            <v>0</v>
          </cell>
          <cell r="DA253">
            <v>0</v>
          </cell>
          <cell r="DB253">
            <v>0</v>
          </cell>
          <cell r="DC253">
            <v>78253.75</v>
          </cell>
          <cell r="DD253">
            <v>305.51</v>
          </cell>
          <cell r="DE253">
            <v>305.51</v>
          </cell>
          <cell r="DF253">
            <v>2</v>
          </cell>
          <cell r="DG253">
            <v>0</v>
          </cell>
          <cell r="DH253">
            <v>0</v>
          </cell>
          <cell r="DI253">
            <v>0</v>
          </cell>
          <cell r="DJ253">
            <v>0</v>
          </cell>
          <cell r="DK253">
            <v>17123</v>
          </cell>
          <cell r="DL253" t="str">
            <v>แขวง'ใต้</v>
          </cell>
          <cell r="DM253" t="str">
            <v>คดีดำ ย.14446/46</v>
          </cell>
          <cell r="DN253" t="str">
            <v>ทย.26/05/47</v>
          </cell>
          <cell r="DO253" t="str">
            <v>คดีแดง ย.5952/47</v>
          </cell>
          <cell r="DY253" t="str">
            <v>ชั้นพิจารณาคดี</v>
          </cell>
          <cell r="DZ253" t="str">
            <v>ยื่นฟ้อง</v>
          </cell>
          <cell r="EA253" t="str">
            <v>นัดสืบโจทก์ 3 พ.ค.47</v>
          </cell>
          <cell r="EB253" t="str">
            <v>ชั้นพิจารณาคดี</v>
          </cell>
          <cell r="EC253" t="str">
            <v xml:space="preserve"> </v>
          </cell>
          <cell r="ED253" t="str">
            <v>นัดสืบโจทก์ 3 พ.ค.47</v>
          </cell>
          <cell r="EE253" t="str">
            <v>ชั้นพิจารณาคดี</v>
          </cell>
          <cell r="EF253" t="str">
            <v xml:space="preserve"> </v>
          </cell>
          <cell r="EG253" t="str">
            <v>นัดสืบโจทก์ 3 พ.ค.47</v>
          </cell>
          <cell r="EH253" t="str">
            <v>ชั้นพิจารณาคดี</v>
          </cell>
          <cell r="EI253" t="str">
            <v xml:space="preserve"> </v>
          </cell>
          <cell r="EJ253" t="str">
            <v>นัดสืบโจทก์ 3 พ.ค.47</v>
          </cell>
          <cell r="EK253" t="str">
            <v>ชั้นพิจารณาคดี</v>
          </cell>
          <cell r="EL253" t="str">
            <v xml:space="preserve"> </v>
          </cell>
          <cell r="EM253" t="str">
            <v>นัดสืบโจทก์ 3 พ.ค.47</v>
          </cell>
          <cell r="EN253" t="str">
            <v>ชั้นทำสัญญายอม</v>
          </cell>
          <cell r="EO253" t="str">
            <v>จำเลยทำยอม</v>
          </cell>
          <cell r="EP253" t="str">
            <v>ผ่อนชำระตามเงื่อนไข (ตามสัญญายอม @ 4,700 บาท)</v>
          </cell>
          <cell r="EQ253" t="str">
            <v>ชั้นทำสัญญายอม</v>
          </cell>
          <cell r="ER253" t="str">
            <v>จำเลยทำยอม</v>
          </cell>
          <cell r="ES253" t="str">
            <v>ผ่อนชำระตามเงื่อนไข (ตามสัญญายอม @ 4,700 บาท)</v>
          </cell>
          <cell r="ET253" t="str">
            <v>ชั้นทำสัญญายอม</v>
          </cell>
          <cell r="EU253" t="str">
            <v>จ่ายครั้งสุดท้าย 09/04/47 @10,000.-บ. ปกติ</v>
          </cell>
          <cell r="EV253" t="str">
            <v>ผ่อนชำระตามเงื่อนไข (ตามสัญญายอม @ 4,700 บาท)</v>
          </cell>
          <cell r="EW253" t="str">
            <v>ชั้นทำสัญญายอม</v>
          </cell>
          <cell r="EX253" t="str">
            <v>จ่ายครั้งสุดท้าย 25/08/47 @4,700.-บาท</v>
          </cell>
          <cell r="EY253" t="str">
            <v>ผ่อนชำระตามเงื่อนไข (ตามสัญญายอม @ 4,700 บาท)</v>
          </cell>
          <cell r="EZ253" t="str">
            <v>ชั้นทำสัญญายอม</v>
          </cell>
          <cell r="FA253" t="str">
            <v>จ่ายครั้งสุดท้าย 25/08/47 @4,700.-บาท</v>
          </cell>
          <cell r="FB253" t="str">
            <v>ผ่อนชำระตามเงื่อนไข (ตามสัญญายอม @ 4,700 บาท)</v>
          </cell>
          <cell r="FC253" t="str">
            <v>ชั้นทำสัญญายอม</v>
          </cell>
          <cell r="FD253" t="str">
            <v>จ่ายครั้งสุดท้าย 25/08/47 @4,700.-บาท</v>
          </cell>
          <cell r="FE253" t="str">
            <v>ผ่อนชำระตามเงื่อนไข (ตามสัญญายอม @ 4,700 บาท)</v>
          </cell>
          <cell r="FF253" t="str">
            <v>ชั้นทำสัญญายอม</v>
          </cell>
          <cell r="FG253" t="str">
            <v>จ่ายครั้งสุดท้าย 25/08/47 @4,700.-บาท</v>
          </cell>
          <cell r="FH253" t="str">
            <v>ผ่อนชำระตามเงื่อนไข (ตามสัญญายอม @ 4,700 บาท)</v>
          </cell>
          <cell r="FI253" t="str">
            <v>ชั้นทำสัญญายอม</v>
          </cell>
          <cell r="FJ253" t="str">
            <v>จ่ายครั้งสุดท้าย 25/08/47 @4,700.-บาท</v>
          </cell>
          <cell r="FK253" t="str">
            <v>ผ่อนชำระตามเงื่อนไข (ตามสัญญายอม @ 4,700 บาท)</v>
          </cell>
        </row>
        <row r="254">
          <cell r="B254" t="str">
            <v>001-00000673-0</v>
          </cell>
          <cell r="C254" t="str">
            <v>h</v>
          </cell>
          <cell r="D254" t="str">
            <v xml:space="preserve">นางสาว พัฒนา เต๋จ๊ะ </v>
          </cell>
          <cell r="E254" t="str">
            <v>ชั้นทำสัญญายอม</v>
          </cell>
          <cell r="F254">
            <v>100</v>
          </cell>
          <cell r="H254">
            <v>36874</v>
          </cell>
          <cell r="I254">
            <v>366344.29793165479</v>
          </cell>
          <cell r="J254">
            <v>219806.57875899287</v>
          </cell>
          <cell r="K254">
            <v>173791.14</v>
          </cell>
          <cell r="L254">
            <v>18583.75</v>
          </cell>
          <cell r="M254">
            <v>7386.123450000001</v>
          </cell>
          <cell r="N254">
            <v>22</v>
          </cell>
          <cell r="O254">
            <v>0</v>
          </cell>
          <cell r="P254">
            <v>0</v>
          </cell>
          <cell r="Q254">
            <v>27253.420827338094</v>
          </cell>
          <cell r="R254">
            <v>7386.1234499999991</v>
          </cell>
          <cell r="S254">
            <v>173791.14</v>
          </cell>
          <cell r="T254">
            <v>18583.75</v>
          </cell>
          <cell r="U254">
            <v>7386.123450000001</v>
          </cell>
          <cell r="V254">
            <v>23</v>
          </cell>
          <cell r="W254">
            <v>0</v>
          </cell>
          <cell r="X254">
            <v>0</v>
          </cell>
          <cell r="Y254">
            <v>27253.420827338094</v>
          </cell>
          <cell r="Z254">
            <v>7386.1234499999991</v>
          </cell>
          <cell r="AA254">
            <v>173791.14</v>
          </cell>
          <cell r="AB254">
            <v>18583.75</v>
          </cell>
          <cell r="AC254">
            <v>7386.123450000001</v>
          </cell>
          <cell r="AD254">
            <v>24</v>
          </cell>
          <cell r="AE254">
            <v>0</v>
          </cell>
          <cell r="AF254">
            <v>0</v>
          </cell>
          <cell r="AG254">
            <v>27253.420827338094</v>
          </cell>
          <cell r="AH254">
            <v>7386.1234499999991</v>
          </cell>
          <cell r="AI254">
            <v>173791.14</v>
          </cell>
          <cell r="AJ254">
            <v>18583.75</v>
          </cell>
          <cell r="AK254">
            <v>7386.123450000001</v>
          </cell>
          <cell r="AL254">
            <v>25</v>
          </cell>
          <cell r="AM254">
            <v>0</v>
          </cell>
          <cell r="AN254">
            <v>0</v>
          </cell>
          <cell r="AO254">
            <v>27253.420827338094</v>
          </cell>
          <cell r="AP254">
            <v>7386.1234499999991</v>
          </cell>
          <cell r="AQ254">
            <v>173791.14</v>
          </cell>
          <cell r="AR254">
            <v>18583.75</v>
          </cell>
          <cell r="AS254">
            <v>7386.123450000001</v>
          </cell>
          <cell r="AT254">
            <v>26</v>
          </cell>
          <cell r="AU254">
            <v>0</v>
          </cell>
          <cell r="AV254">
            <v>0</v>
          </cell>
          <cell r="AW254">
            <v>27253.420827338094</v>
          </cell>
          <cell r="AX254">
            <v>7386.1234499999991</v>
          </cell>
          <cell r="AY254">
            <v>173791.14</v>
          </cell>
          <cell r="AZ254">
            <v>18583.75</v>
          </cell>
          <cell r="BA254">
            <v>7386.123450000001</v>
          </cell>
          <cell r="BB254">
            <v>27</v>
          </cell>
          <cell r="BC254">
            <v>0</v>
          </cell>
          <cell r="BD254">
            <v>0</v>
          </cell>
          <cell r="BE254">
            <v>27253.420827338094</v>
          </cell>
          <cell r="BF254">
            <v>7386.1234499999991</v>
          </cell>
          <cell r="BG254">
            <v>173791.14</v>
          </cell>
          <cell r="BH254">
            <v>18583.75</v>
          </cell>
          <cell r="BI254">
            <v>7386.123450000001</v>
          </cell>
          <cell r="BJ254">
            <v>28</v>
          </cell>
          <cell r="BK254">
            <v>0</v>
          </cell>
          <cell r="BL254">
            <v>0</v>
          </cell>
          <cell r="BM254">
            <v>27253.420827338094</v>
          </cell>
          <cell r="BN254">
            <v>7386.1234499999991</v>
          </cell>
          <cell r="BO254">
            <v>173791.14</v>
          </cell>
          <cell r="BP254">
            <v>18583.75</v>
          </cell>
          <cell r="BQ254">
            <v>7386.123450000001</v>
          </cell>
          <cell r="BR254">
            <v>29</v>
          </cell>
          <cell r="BS254">
            <v>0</v>
          </cell>
          <cell r="BT254">
            <v>0</v>
          </cell>
          <cell r="BU254">
            <v>27253.420827338094</v>
          </cell>
          <cell r="BV254">
            <v>7386.1234499999991</v>
          </cell>
          <cell r="BW254">
            <v>173791.14</v>
          </cell>
          <cell r="BX254">
            <v>18583.75</v>
          </cell>
          <cell r="BY254">
            <v>7386.123450000001</v>
          </cell>
          <cell r="BZ254">
            <v>30</v>
          </cell>
          <cell r="CA254">
            <v>0</v>
          </cell>
          <cell r="CB254">
            <v>0</v>
          </cell>
          <cell r="CC254">
            <v>27253.420827338094</v>
          </cell>
          <cell r="CD254">
            <v>7386.1234499999991</v>
          </cell>
          <cell r="CE254">
            <v>173791.14</v>
          </cell>
          <cell r="CF254">
            <v>18583.75</v>
          </cell>
          <cell r="CG254">
            <v>7386.123450000001</v>
          </cell>
          <cell r="CH254">
            <v>31</v>
          </cell>
          <cell r="CI254">
            <v>0</v>
          </cell>
          <cell r="CJ254">
            <v>0</v>
          </cell>
          <cell r="CK254">
            <v>27253.420827338094</v>
          </cell>
          <cell r="CL254">
            <v>7386.1234499999991</v>
          </cell>
          <cell r="CM254">
            <v>173791.14</v>
          </cell>
          <cell r="CN254">
            <v>1476.03</v>
          </cell>
          <cell r="CO254">
            <v>1476.03</v>
          </cell>
          <cell r="CP254">
            <v>31</v>
          </cell>
          <cell r="CQ254">
            <v>0</v>
          </cell>
          <cell r="CR254">
            <v>0</v>
          </cell>
          <cell r="CS254">
            <v>0</v>
          </cell>
          <cell r="CT254">
            <v>0</v>
          </cell>
          <cell r="CU254">
            <v>173791.14</v>
          </cell>
          <cell r="CV254">
            <v>2952.07</v>
          </cell>
          <cell r="CW254">
            <v>2952.07</v>
          </cell>
          <cell r="CX254">
            <v>1</v>
          </cell>
          <cell r="CY254">
            <v>0</v>
          </cell>
          <cell r="CZ254">
            <v>0</v>
          </cell>
          <cell r="DA254">
            <v>0</v>
          </cell>
          <cell r="DB254">
            <v>0</v>
          </cell>
          <cell r="DC254">
            <v>173791.14</v>
          </cell>
          <cell r="DD254">
            <v>2680.49</v>
          </cell>
          <cell r="DE254">
            <v>2680.49</v>
          </cell>
          <cell r="DF254">
            <v>1</v>
          </cell>
          <cell r="DG254">
            <v>0</v>
          </cell>
          <cell r="DH254">
            <v>0</v>
          </cell>
          <cell r="DI254">
            <v>0</v>
          </cell>
          <cell r="DJ254">
            <v>0</v>
          </cell>
          <cell r="DK254">
            <v>17230</v>
          </cell>
          <cell r="DL254" t="str">
            <v>แขวงเชียงใหม่</v>
          </cell>
          <cell r="DM254" t="str">
            <v>คดีดำ 845/47</v>
          </cell>
          <cell r="DN254" t="str">
            <v>ทย.01/10/47</v>
          </cell>
          <cell r="DO254" t="str">
            <v>เลขแดงยังไม่ออก</v>
          </cell>
          <cell r="DY254" t="str">
            <v>ชั้นเตรียมดำเนินคดี</v>
          </cell>
          <cell r="DZ254" t="str">
            <v>แก้ไข statement</v>
          </cell>
          <cell r="EA254" t="str">
            <v>จะฟ้องเดือน ธ.ค.46</v>
          </cell>
          <cell r="EB254" t="str">
            <v>ชั้นเตรียมดำเนินคดี</v>
          </cell>
          <cell r="EC254" t="str">
            <v>แก้ไข statement</v>
          </cell>
          <cell r="ED254" t="str">
            <v>จะฟ้องกลางเดือน ก.พ.47</v>
          </cell>
          <cell r="EE254" t="str">
            <v>ชั้นเตรียมดำเนินคดี</v>
          </cell>
          <cell r="EF254" t="str">
            <v xml:space="preserve"> </v>
          </cell>
          <cell r="EG254" t="str">
            <v>จะฟ้องต้นมี.ค.</v>
          </cell>
          <cell r="EH254" t="str">
            <v>ชั้นพิจารณาคดี</v>
          </cell>
          <cell r="EI254" t="str">
            <v>ยื่นฟ้อง</v>
          </cell>
          <cell r="EJ254" t="str">
            <v>นัดสืบพยานโจทก์ 17 พ.ค.47</v>
          </cell>
          <cell r="EK254" t="str">
            <v>ชั้นพิจารณาคดี</v>
          </cell>
          <cell r="EL254" t="str">
            <v xml:space="preserve"> </v>
          </cell>
          <cell r="EM254" t="str">
            <v>นัดสืบพยานโจทก์ 17 พ.ค.47</v>
          </cell>
          <cell r="EN254" t="str">
            <v>ชั้นพิจารณาคดี</v>
          </cell>
          <cell r="EO254" t="str">
            <v xml:space="preserve"> </v>
          </cell>
          <cell r="EP254" t="str">
            <v>นัดสืบพยานโจทก์/ทำยอม 30 ส.ค.47</v>
          </cell>
          <cell r="EQ254" t="str">
            <v>ชั้นพิจารณาคดี</v>
          </cell>
          <cell r="ER254" t="str">
            <v xml:space="preserve"> </v>
          </cell>
          <cell r="ES254" t="str">
            <v>นัดสืบพยานโจทก์/ทำยอม 30 ส.ค.47</v>
          </cell>
          <cell r="ET254" t="str">
            <v>ชั้นพิจารณาคดี</v>
          </cell>
          <cell r="EV254" t="str">
            <v>นัดสืบพยานโจทก์/ทำยอม 30 ส.ค.47</v>
          </cell>
          <cell r="EW254" t="str">
            <v>ชั้นพิจารณาคดี</v>
          </cell>
          <cell r="EX254" t="str">
            <v>เลื่อน</v>
          </cell>
          <cell r="EY254" t="str">
            <v>นัดสืบพยานโจทก์/ทำยอม 4 ต.ค.47</v>
          </cell>
          <cell r="EZ254" t="str">
            <v>ชั้นพิจารณาคดี</v>
          </cell>
          <cell r="FA254" t="str">
            <v>เลื่อน</v>
          </cell>
          <cell r="FB254" t="str">
            <v>นัดสืบพยานโจทก์/ทำยอม 4 ต.ค.47</v>
          </cell>
          <cell r="FC254" t="str">
            <v>ชั้นทำสัญญายอม</v>
          </cell>
          <cell r="FD254" t="str">
            <v>ทำยอม</v>
          </cell>
          <cell r="FE254" t="str">
            <v>นัดสืบพยานโจทก์/ทำยอม 4 ต.ค.47</v>
          </cell>
          <cell r="FF254" t="str">
            <v>ชั้นทำสัญญายอม</v>
          </cell>
          <cell r="FG254" t="str">
            <v>ทำยอม</v>
          </cell>
          <cell r="FH254" t="str">
            <v>นัดสืบพยานโจทก์/ทำยอม 4 ต.ค.47</v>
          </cell>
          <cell r="FI254" t="str">
            <v>ชั้นทำสัญญายอม</v>
          </cell>
          <cell r="FJ254" t="str">
            <v>ทำยอม</v>
          </cell>
          <cell r="FK254" t="str">
            <v>นัดสืบพยานโจทก์/ทำยอม 4 ต.ค.47</v>
          </cell>
        </row>
        <row r="255">
          <cell r="B255" t="str">
            <v>001-00000719-1</v>
          </cell>
          <cell r="C255" t="str">
            <v>h</v>
          </cell>
          <cell r="D255" t="str">
            <v>นาง สุวรรณี คุ้มเดช / ร.ต.ปฏิมากร  คุ้มเดช</v>
          </cell>
          <cell r="E255" t="str">
            <v>ชั้นทำสัญญายอม</v>
          </cell>
          <cell r="F255">
            <v>100</v>
          </cell>
          <cell r="G255">
            <v>1</v>
          </cell>
          <cell r="H255">
            <v>35507</v>
          </cell>
          <cell r="I255">
            <v>301056.24739500578</v>
          </cell>
          <cell r="J255">
            <v>180633.74843700347</v>
          </cell>
          <cell r="K255">
            <v>181152.31</v>
          </cell>
          <cell r="L255">
            <v>1116.69</v>
          </cell>
          <cell r="M255">
            <v>1116.69</v>
          </cell>
          <cell r="N255">
            <v>58</v>
          </cell>
          <cell r="O255">
            <v>0</v>
          </cell>
          <cell r="P255">
            <v>0</v>
          </cell>
          <cell r="Q255">
            <v>0</v>
          </cell>
          <cell r="R255">
            <v>0</v>
          </cell>
          <cell r="S255">
            <v>180955.11</v>
          </cell>
          <cell r="T255">
            <v>966.75</v>
          </cell>
          <cell r="U255">
            <v>966.75</v>
          </cell>
          <cell r="V255">
            <v>58</v>
          </cell>
          <cell r="W255">
            <v>0</v>
          </cell>
          <cell r="X255">
            <v>0</v>
          </cell>
          <cell r="Y255">
            <v>0</v>
          </cell>
          <cell r="Z255">
            <v>0</v>
          </cell>
          <cell r="AA255">
            <v>180533.41</v>
          </cell>
          <cell r="AB255">
            <v>964.49</v>
          </cell>
          <cell r="AC255">
            <v>964.49</v>
          </cell>
          <cell r="AD255">
            <v>1</v>
          </cell>
          <cell r="AE255">
            <v>0</v>
          </cell>
          <cell r="AF255">
            <v>0</v>
          </cell>
          <cell r="AG255">
            <v>0</v>
          </cell>
          <cell r="AH255">
            <v>0</v>
          </cell>
          <cell r="AI255">
            <v>180257.57</v>
          </cell>
          <cell r="AJ255">
            <v>888.94</v>
          </cell>
          <cell r="AK255">
            <v>888.94</v>
          </cell>
          <cell r="AL255">
            <v>58</v>
          </cell>
          <cell r="AM255">
            <v>0</v>
          </cell>
          <cell r="AN255">
            <v>0</v>
          </cell>
          <cell r="AO255">
            <v>0</v>
          </cell>
          <cell r="AP255">
            <v>0</v>
          </cell>
          <cell r="AQ255">
            <v>179868.74</v>
          </cell>
          <cell r="AR255">
            <v>887.03</v>
          </cell>
          <cell r="AS255">
            <v>887.03</v>
          </cell>
          <cell r="AT255">
            <v>1</v>
          </cell>
          <cell r="AU255">
            <v>0</v>
          </cell>
          <cell r="AV255">
            <v>0</v>
          </cell>
          <cell r="AW255">
            <v>0</v>
          </cell>
          <cell r="AX255">
            <v>0</v>
          </cell>
          <cell r="AY255">
            <v>179625.36</v>
          </cell>
          <cell r="AZ255">
            <v>775.1</v>
          </cell>
          <cell r="BA255">
            <v>775.1</v>
          </cell>
          <cell r="BB255">
            <v>1</v>
          </cell>
          <cell r="BC255">
            <v>0</v>
          </cell>
          <cell r="BD255">
            <v>0</v>
          </cell>
          <cell r="BE255">
            <v>0</v>
          </cell>
          <cell r="BF255">
            <v>0</v>
          </cell>
          <cell r="BG255">
            <v>178974.28</v>
          </cell>
          <cell r="BH255">
            <v>1029.71</v>
          </cell>
          <cell r="BI255">
            <v>1029.71</v>
          </cell>
          <cell r="BJ255">
            <v>1</v>
          </cell>
          <cell r="BK255">
            <v>0</v>
          </cell>
          <cell r="BL255">
            <v>0</v>
          </cell>
          <cell r="BM255">
            <v>0</v>
          </cell>
          <cell r="BN255">
            <v>0</v>
          </cell>
          <cell r="BO255">
            <v>178974.28</v>
          </cell>
          <cell r="BP255">
            <v>2169.7600000000002</v>
          </cell>
          <cell r="BQ255">
            <v>2169.7600000000002</v>
          </cell>
          <cell r="BR255">
            <v>2</v>
          </cell>
          <cell r="BS255">
            <v>0</v>
          </cell>
          <cell r="BT255">
            <v>0</v>
          </cell>
          <cell r="BU255">
            <v>0</v>
          </cell>
          <cell r="BV255">
            <v>0</v>
          </cell>
          <cell r="BW255">
            <v>178217.59</v>
          </cell>
          <cell r="BX255">
            <v>1061.98</v>
          </cell>
          <cell r="BY255">
            <v>1061.98</v>
          </cell>
          <cell r="BZ255">
            <v>1</v>
          </cell>
          <cell r="CA255">
            <v>0</v>
          </cell>
          <cell r="CB255">
            <v>0</v>
          </cell>
          <cell r="CC255">
            <v>0</v>
          </cell>
          <cell r="CD255">
            <v>0</v>
          </cell>
          <cell r="CE255">
            <v>178100.2</v>
          </cell>
          <cell r="CF255">
            <v>1207.6600000000001</v>
          </cell>
          <cell r="CG255">
            <v>1207.6600000000001</v>
          </cell>
          <cell r="CH255">
            <v>2</v>
          </cell>
          <cell r="CI255">
            <v>0</v>
          </cell>
          <cell r="CJ255">
            <v>0</v>
          </cell>
          <cell r="CK255">
            <v>0</v>
          </cell>
          <cell r="CL255">
            <v>0</v>
          </cell>
          <cell r="CM255">
            <v>176807.86</v>
          </cell>
          <cell r="CN255">
            <v>1198.9000000000001</v>
          </cell>
          <cell r="CO255">
            <v>1198.9000000000001</v>
          </cell>
          <cell r="CP255">
            <v>2</v>
          </cell>
          <cell r="CQ255">
            <v>0</v>
          </cell>
          <cell r="CR255">
            <v>0</v>
          </cell>
          <cell r="CS255">
            <v>0</v>
          </cell>
          <cell r="CT255">
            <v>0</v>
          </cell>
          <cell r="CU255">
            <v>176370.06</v>
          </cell>
          <cell r="CV255">
            <v>724.81</v>
          </cell>
          <cell r="CW255">
            <v>724.81</v>
          </cell>
          <cell r="CX255">
            <v>1</v>
          </cell>
          <cell r="CY255">
            <v>0</v>
          </cell>
          <cell r="CZ255">
            <v>0</v>
          </cell>
          <cell r="DA255">
            <v>0</v>
          </cell>
          <cell r="DB255">
            <v>0</v>
          </cell>
          <cell r="DC255">
            <v>175384.79</v>
          </cell>
          <cell r="DD255">
            <v>828.87</v>
          </cell>
          <cell r="DE255">
            <v>828.87</v>
          </cell>
          <cell r="DF255">
            <v>1</v>
          </cell>
          <cell r="DG255">
            <v>0</v>
          </cell>
          <cell r="DH255">
            <v>0</v>
          </cell>
          <cell r="DI255">
            <v>0</v>
          </cell>
          <cell r="DJ255">
            <v>0</v>
          </cell>
          <cell r="DK255">
            <v>16762</v>
          </cell>
          <cell r="DL255" t="str">
            <v>แพ่ง'ธนบุรี</v>
          </cell>
          <cell r="DM255" t="str">
            <v>คดีดำ 4506/45</v>
          </cell>
          <cell r="DN255" t="str">
            <v>ทย.21/06/46</v>
          </cell>
          <cell r="DO255" t="str">
            <v>คดีแดง 2346/46</v>
          </cell>
          <cell r="DY255" t="str">
            <v>ชั้นทำสัญญายอม</v>
          </cell>
          <cell r="EA255" t="str">
            <v xml:space="preserve"> </v>
          </cell>
          <cell r="EB255" t="str">
            <v>ชั้นทำสัญญายอม</v>
          </cell>
          <cell r="ED255" t="str">
            <v xml:space="preserve"> </v>
          </cell>
          <cell r="EE255" t="str">
            <v>ชั้นทำสัญญายอม</v>
          </cell>
          <cell r="EF255" t="str">
            <v>จ่ายครั้งสุดท้าย 04/02/47 @1,500.-บ. ปกติ</v>
          </cell>
          <cell r="EG255" t="str">
            <v>ผ่อนชำระปกติตามยอม</v>
          </cell>
          <cell r="EH255" t="str">
            <v>ชั้นทำสัญญายอม</v>
          </cell>
          <cell r="EI255" t="str">
            <v>จ่ายครั้งสุดท้าย 08/03/47 @1,500.-บ. ปกติ</v>
          </cell>
          <cell r="EJ255" t="str">
            <v>ผ่อนชำระปกติตามยอม</v>
          </cell>
          <cell r="EK255" t="str">
            <v>ชั้นทำสัญญายอม</v>
          </cell>
          <cell r="EL255" t="str">
            <v>จ่ายครั้งสุดท้าย 08/03/47 @1,500.-บ. ปกติ</v>
          </cell>
          <cell r="EM255" t="str">
            <v>ผ่อนชำระปกติตามยอม</v>
          </cell>
          <cell r="EN255" t="str">
            <v>ชั้นทำสัญญายอม</v>
          </cell>
          <cell r="EO255" t="str">
            <v>จ่ายครั้งสุดท้าย 08/03/47 @1,500.-บ. ปกติ</v>
          </cell>
          <cell r="EP255" t="str">
            <v>ผ่อนชำระปกติตามยอม</v>
          </cell>
          <cell r="EQ255" t="str">
            <v>ชั้นทำสัญญายอม</v>
          </cell>
          <cell r="ER255" t="str">
            <v>จ่ายครั้งสุดท้าย 08/03/47 @1,500.-บ. ปกติ</v>
          </cell>
          <cell r="ES255" t="str">
            <v>ผ่อนชำระปกติตามยอม</v>
          </cell>
          <cell r="ET255" t="str">
            <v>ชั้นทำสัญญายอม</v>
          </cell>
          <cell r="EU255" t="str">
            <v>จ่ายครั้งสุดท้าย 03/08/47 @1,500.-บ. ปกติ</v>
          </cell>
          <cell r="EV255" t="str">
            <v>ผ่อนชำระปกติตามยอม</v>
          </cell>
          <cell r="EW255" t="str">
            <v>ชั้นทำสัญญายอม</v>
          </cell>
          <cell r="EX255" t="str">
            <v>จ่ายครั้งสุดท้าย 27/08/47</v>
          </cell>
          <cell r="EY255" t="str">
            <v>ผ่อนชำระปกติตามยอม</v>
          </cell>
          <cell r="EZ255" t="str">
            <v>ชั้นทำสัญญายอม</v>
          </cell>
          <cell r="FA255" t="str">
            <v>จ่ายครั้งสุดท้าย 27/08/47</v>
          </cell>
          <cell r="FB255" t="str">
            <v>ผ่อนชำระปกติตามยอม</v>
          </cell>
          <cell r="FC255" t="str">
            <v>ชั้นทำสัญญายอม</v>
          </cell>
          <cell r="FD255" t="str">
            <v>จ่ายครั้งสุดท้าย 27/08/47</v>
          </cell>
          <cell r="FE255" t="str">
            <v>ผ่อนชำระปกติตามยอม</v>
          </cell>
          <cell r="FF255" t="str">
            <v>ชั้นทำสัญญายอม</v>
          </cell>
          <cell r="FG255" t="str">
            <v>จ่ายครั้งสุดท้าย 27/08/47</v>
          </cell>
          <cell r="FH255" t="str">
            <v>ผ่อนชำระปกติตามยอม</v>
          </cell>
          <cell r="FI255" t="str">
            <v>ชั้นทำสัญญายอม</v>
          </cell>
          <cell r="FJ255" t="str">
            <v>จ่ายครั้งสุดท้าย 27/08/47</v>
          </cell>
          <cell r="FK255" t="str">
            <v>ผ่อนชำระปกติตามยอม</v>
          </cell>
        </row>
        <row r="256">
          <cell r="B256" t="str">
            <v>001-00000068-9</v>
          </cell>
          <cell r="C256" t="str">
            <v>h</v>
          </cell>
          <cell r="D256" t="str">
            <v>นาย ธนวัฒน์ พฤกษสุขเกษม - นางสายจิต  พฤกษสุขเกษม</v>
          </cell>
          <cell r="E256" t="str">
            <v>ชั้นทำสัญญายอม</v>
          </cell>
          <cell r="F256">
            <v>100</v>
          </cell>
          <cell r="G256">
            <v>1</v>
          </cell>
          <cell r="H256">
            <v>34796</v>
          </cell>
          <cell r="I256">
            <v>520000</v>
          </cell>
          <cell r="J256">
            <v>312000</v>
          </cell>
          <cell r="K256">
            <v>262500.34999999998</v>
          </cell>
          <cell r="L256">
            <v>178863.9</v>
          </cell>
          <cell r="M256">
            <v>15750.020999999999</v>
          </cell>
          <cell r="N256">
            <v>55</v>
          </cell>
          <cell r="O256">
            <v>0</v>
          </cell>
          <cell r="P256">
            <v>0</v>
          </cell>
          <cell r="Q256">
            <v>54500.35</v>
          </cell>
          <cell r="R256">
            <v>15750.020999999993</v>
          </cell>
          <cell r="S256">
            <v>262500.34999999998</v>
          </cell>
          <cell r="T256">
            <v>183099.86</v>
          </cell>
          <cell r="U256">
            <v>15750.020999999999</v>
          </cell>
          <cell r="V256">
            <v>56</v>
          </cell>
          <cell r="W256">
            <v>0</v>
          </cell>
          <cell r="X256">
            <v>0</v>
          </cell>
          <cell r="Y256">
            <v>54500.35</v>
          </cell>
          <cell r="Z256">
            <v>15750.020999999993</v>
          </cell>
          <cell r="AA256">
            <v>262500.34999999998</v>
          </cell>
          <cell r="AB256">
            <v>187062.53</v>
          </cell>
          <cell r="AC256">
            <v>15750.020999999999</v>
          </cell>
          <cell r="AD256">
            <v>56</v>
          </cell>
          <cell r="AE256">
            <v>0</v>
          </cell>
          <cell r="AF256">
            <v>0</v>
          </cell>
          <cell r="AG256">
            <v>54500.35</v>
          </cell>
          <cell r="AH256">
            <v>15750.020999999993</v>
          </cell>
          <cell r="AI256">
            <v>262500.34999999998</v>
          </cell>
          <cell r="AJ256">
            <v>191298.5</v>
          </cell>
          <cell r="AK256">
            <v>15750.020999999999</v>
          </cell>
          <cell r="AL256">
            <v>58</v>
          </cell>
          <cell r="AM256">
            <v>0</v>
          </cell>
          <cell r="AN256">
            <v>0</v>
          </cell>
          <cell r="AO256">
            <v>0</v>
          </cell>
          <cell r="AP256">
            <v>0</v>
          </cell>
          <cell r="AQ256">
            <v>261395.38</v>
          </cell>
          <cell r="AR256">
            <v>2008.81</v>
          </cell>
          <cell r="AS256">
            <v>2008.81</v>
          </cell>
          <cell r="AT256">
            <v>1</v>
          </cell>
          <cell r="AU256">
            <v>0</v>
          </cell>
          <cell r="AV256">
            <v>0</v>
          </cell>
          <cell r="AW256">
            <v>0</v>
          </cell>
          <cell r="AX256">
            <v>0</v>
          </cell>
          <cell r="AY256">
            <v>261395.38</v>
          </cell>
          <cell r="AZ256">
            <v>3953.16</v>
          </cell>
          <cell r="BA256">
            <v>3953.16</v>
          </cell>
          <cell r="BB256">
            <v>2</v>
          </cell>
          <cell r="BC256">
            <v>0</v>
          </cell>
          <cell r="BD256">
            <v>0</v>
          </cell>
          <cell r="BE256">
            <v>0</v>
          </cell>
          <cell r="BF256">
            <v>0</v>
          </cell>
          <cell r="BG256">
            <v>259468.03</v>
          </cell>
          <cell r="BH256">
            <v>1631.45</v>
          </cell>
          <cell r="BI256">
            <v>1631.45</v>
          </cell>
          <cell r="BJ256">
            <v>1</v>
          </cell>
          <cell r="BK256">
            <v>0</v>
          </cell>
          <cell r="BL256">
            <v>0</v>
          </cell>
          <cell r="BM256">
            <v>0</v>
          </cell>
          <cell r="BN256">
            <v>0</v>
          </cell>
          <cell r="BO256">
            <v>259468.03</v>
          </cell>
          <cell r="BP256">
            <v>561.47</v>
          </cell>
          <cell r="BQ256">
            <v>561.47</v>
          </cell>
          <cell r="BR256">
            <v>1</v>
          </cell>
          <cell r="BS256">
            <v>0</v>
          </cell>
          <cell r="BT256">
            <v>0</v>
          </cell>
          <cell r="BU256">
            <v>0</v>
          </cell>
          <cell r="BV256">
            <v>0</v>
          </cell>
          <cell r="BW256">
            <v>259468.03</v>
          </cell>
          <cell r="BX256">
            <v>2875.35</v>
          </cell>
          <cell r="BY256">
            <v>2875.35</v>
          </cell>
          <cell r="BZ256">
            <v>2</v>
          </cell>
          <cell r="CA256">
            <v>0</v>
          </cell>
          <cell r="CB256">
            <v>0</v>
          </cell>
          <cell r="CC256">
            <v>0</v>
          </cell>
          <cell r="CD256">
            <v>0</v>
          </cell>
          <cell r="CE256">
            <v>257428.38</v>
          </cell>
          <cell r="CF256">
            <v>148.11000000000001</v>
          </cell>
          <cell r="CG256">
            <v>148.11000000000001</v>
          </cell>
          <cell r="CH256">
            <v>1</v>
          </cell>
          <cell r="CI256">
            <v>0</v>
          </cell>
          <cell r="CJ256">
            <v>0</v>
          </cell>
          <cell r="CK256">
            <v>0</v>
          </cell>
          <cell r="CL256">
            <v>0</v>
          </cell>
          <cell r="CM256">
            <v>257428.38</v>
          </cell>
          <cell r="CN256">
            <v>2443.81</v>
          </cell>
          <cell r="CO256">
            <v>2443.81</v>
          </cell>
          <cell r="CP256">
            <v>1</v>
          </cell>
          <cell r="CQ256">
            <v>0</v>
          </cell>
          <cell r="CR256">
            <v>0</v>
          </cell>
          <cell r="CS256">
            <v>0</v>
          </cell>
          <cell r="CT256">
            <v>0</v>
          </cell>
          <cell r="CU256">
            <v>257428.38</v>
          </cell>
          <cell r="CV256">
            <v>1665.45</v>
          </cell>
          <cell r="CW256">
            <v>1665.45</v>
          </cell>
          <cell r="CX256">
            <v>2</v>
          </cell>
          <cell r="CY256">
            <v>0</v>
          </cell>
          <cell r="CZ256">
            <v>0</v>
          </cell>
          <cell r="DA256">
            <v>0</v>
          </cell>
          <cell r="DB256">
            <v>0</v>
          </cell>
          <cell r="DC256">
            <v>257428.38</v>
          </cell>
          <cell r="DD256">
            <v>961.14</v>
          </cell>
          <cell r="DE256">
            <v>961.14</v>
          </cell>
          <cell r="DF256">
            <v>2</v>
          </cell>
          <cell r="DG256">
            <v>0</v>
          </cell>
          <cell r="DH256">
            <v>0</v>
          </cell>
          <cell r="DI256">
            <v>0</v>
          </cell>
          <cell r="DJ256">
            <v>0</v>
          </cell>
          <cell r="DK256">
            <v>17090</v>
          </cell>
          <cell r="DL256" t="str">
            <v>จ.มีนบุรี</v>
          </cell>
          <cell r="DM256" t="str">
            <v>คดีดำ ย.1568/46</v>
          </cell>
          <cell r="DN256" t="str">
            <v>ทย.26/02/47</v>
          </cell>
          <cell r="DO256" t="str">
            <v>คดีแดง ย.268/47</v>
          </cell>
          <cell r="DY256" t="str">
            <v>ชั้นพิจารณาคดี</v>
          </cell>
          <cell r="DZ256" t="str">
            <v>ศาลไกล่เกลี่ย(ไม่เสร็จ)</v>
          </cell>
          <cell r="EA256" t="str">
            <v>นัดไกล่เกลี่ย 4 ก.พ.47</v>
          </cell>
          <cell r="EB256" t="str">
            <v>ชั้นพิจารณาคดี</v>
          </cell>
          <cell r="EC256" t="str">
            <v xml:space="preserve"> </v>
          </cell>
          <cell r="ED256" t="str">
            <v>นัดไกล่เกลี่ย 4 ก.พ.47</v>
          </cell>
          <cell r="EE256" t="str">
            <v>ชั้นทำสัญญายอม</v>
          </cell>
          <cell r="EF256" t="str">
            <v xml:space="preserve"> </v>
          </cell>
          <cell r="EG256" t="str">
            <v>นัดไกล่เกลี่ย 26 ก.พ.47</v>
          </cell>
          <cell r="EH256" t="str">
            <v>ชั้นทำสัญญายอม</v>
          </cell>
          <cell r="EI256" t="str">
            <v xml:space="preserve"> </v>
          </cell>
          <cell r="EJ256" t="str">
            <v>เริ่มผ่อน เม.ย.47</v>
          </cell>
          <cell r="EK256" t="str">
            <v>ชั้นทำสัญญายอม</v>
          </cell>
          <cell r="EL256" t="str">
            <v xml:space="preserve"> </v>
          </cell>
          <cell r="EM256" t="str">
            <v>เริ่มผ่อน เม.ย.47</v>
          </cell>
          <cell r="EN256" t="str">
            <v>ชั้นทำสัญญายอม</v>
          </cell>
          <cell r="EO256" t="str">
            <v xml:space="preserve"> </v>
          </cell>
          <cell r="EP256" t="str">
            <v>เริ่มผ่อน เม.ย.47</v>
          </cell>
          <cell r="EQ256" t="str">
            <v>ชั้นทำสัญญายอม</v>
          </cell>
          <cell r="ER256" t="str">
            <v xml:space="preserve"> </v>
          </cell>
          <cell r="ES256" t="str">
            <v>เริ่มผ่อน เม.ย.47</v>
          </cell>
          <cell r="ET256" t="str">
            <v>ชั้นทำสัญญายอม</v>
          </cell>
          <cell r="EU256" t="str">
            <v>จ่ายครั้งสุดท้าย 27/07/47 @5,000.-บ. ปกติ</v>
          </cell>
          <cell r="EV256" t="str">
            <v>เริ่มผ่อน เม.ย.47</v>
          </cell>
          <cell r="EW256" t="str">
            <v>ชั้นทำสัญญายอม</v>
          </cell>
          <cell r="EX256" t="str">
            <v>จ่ายครั้งสุดท้าย 27/07/47</v>
          </cell>
          <cell r="EY256" t="str">
            <v>เริ่มผ่อน เม.ย.47</v>
          </cell>
          <cell r="EZ256" t="str">
            <v>ชั้นทำสัญญายอม</v>
          </cell>
          <cell r="FA256" t="str">
            <v>จ่ายครั้งสุดท้าย 27/07/47</v>
          </cell>
          <cell r="FB256" t="str">
            <v>เริ่มผ่อน เม.ย.47</v>
          </cell>
          <cell r="FC256" t="str">
            <v>ชั้นทำสัญญายอม</v>
          </cell>
          <cell r="FD256" t="str">
            <v>จ่ายครั้งสุดท้าย 27/07/47</v>
          </cell>
          <cell r="FE256" t="str">
            <v>เริ่มผ่อน เม.ย.47</v>
          </cell>
          <cell r="FF256" t="str">
            <v>ชั้นทำสัญญายอม</v>
          </cell>
          <cell r="FG256" t="str">
            <v>จ่ายครั้งสุดท้าย 27/07/47</v>
          </cell>
          <cell r="FH256" t="str">
            <v>เริ่มผ่อน เม.ย.47</v>
          </cell>
          <cell r="FI256" t="str">
            <v>ชั้นทำสัญญายอม</v>
          </cell>
          <cell r="FJ256" t="str">
            <v>จ่ายครั้งสุดท้าย 27/07/47</v>
          </cell>
          <cell r="FK256" t="str">
            <v>เริ่มผ่อน เม.ย.47</v>
          </cell>
        </row>
        <row r="257">
          <cell r="B257" t="str">
            <v>001-00000429-4</v>
          </cell>
          <cell r="C257" t="str">
            <v>h</v>
          </cell>
          <cell r="D257" t="str">
            <v>นางสาว วราภรณ์ มีนรัตนทรัพย์  - นายประเสริฐ   มีนรัตนทรัพย์</v>
          </cell>
          <cell r="E257" t="str">
            <v>ชั้นทำสัญญายอม</v>
          </cell>
          <cell r="F257">
            <v>300</v>
          </cell>
          <cell r="G257">
            <v>4</v>
          </cell>
          <cell r="H257">
            <v>34765</v>
          </cell>
          <cell r="I257">
            <v>2200000</v>
          </cell>
          <cell r="J257">
            <v>1320000</v>
          </cell>
          <cell r="K257">
            <v>473521.7</v>
          </cell>
          <cell r="L257">
            <v>4359</v>
          </cell>
          <cell r="M257">
            <v>4359</v>
          </cell>
          <cell r="N257">
            <v>54</v>
          </cell>
          <cell r="O257">
            <v>0</v>
          </cell>
          <cell r="P257">
            <v>0</v>
          </cell>
          <cell r="Q257">
            <v>0</v>
          </cell>
          <cell r="R257">
            <v>0</v>
          </cell>
          <cell r="S257">
            <v>472744.48</v>
          </cell>
          <cell r="T257">
            <v>4351.83</v>
          </cell>
          <cell r="U257">
            <v>4351.83</v>
          </cell>
          <cell r="V257">
            <v>54</v>
          </cell>
          <cell r="W257">
            <v>0</v>
          </cell>
          <cell r="X257">
            <v>0</v>
          </cell>
          <cell r="Y257">
            <v>0</v>
          </cell>
          <cell r="Z257">
            <v>0</v>
          </cell>
          <cell r="AA257">
            <v>472368.3</v>
          </cell>
          <cell r="AB257">
            <v>3668.94</v>
          </cell>
          <cell r="AC257">
            <v>3668.94</v>
          </cell>
          <cell r="AD257">
            <v>54</v>
          </cell>
          <cell r="AE257">
            <v>0</v>
          </cell>
          <cell r="AF257">
            <v>0</v>
          </cell>
          <cell r="AG257">
            <v>0</v>
          </cell>
          <cell r="AH257">
            <v>0</v>
          </cell>
          <cell r="AI257">
            <v>471173.13</v>
          </cell>
          <cell r="AJ257">
            <v>4066.29</v>
          </cell>
          <cell r="AK257">
            <v>4066.29</v>
          </cell>
          <cell r="AL257">
            <v>54</v>
          </cell>
          <cell r="AM257">
            <v>0</v>
          </cell>
          <cell r="AN257">
            <v>0</v>
          </cell>
          <cell r="AO257">
            <v>0</v>
          </cell>
          <cell r="AP257">
            <v>0</v>
          </cell>
          <cell r="AQ257">
            <v>470510.51</v>
          </cell>
          <cell r="AR257">
            <v>3789.86</v>
          </cell>
          <cell r="AS257">
            <v>3789.86</v>
          </cell>
          <cell r="AT257">
            <v>54</v>
          </cell>
          <cell r="AU257">
            <v>0</v>
          </cell>
          <cell r="AV257">
            <v>0</v>
          </cell>
          <cell r="AW257">
            <v>0</v>
          </cell>
          <cell r="AX257">
            <v>0</v>
          </cell>
          <cell r="AY257">
            <v>469300.37</v>
          </cell>
          <cell r="AZ257">
            <v>4185.13</v>
          </cell>
          <cell r="BA257">
            <v>4185.13</v>
          </cell>
          <cell r="BB257">
            <v>54</v>
          </cell>
          <cell r="BC257">
            <v>0</v>
          </cell>
          <cell r="BD257">
            <v>0</v>
          </cell>
          <cell r="BE257">
            <v>0</v>
          </cell>
          <cell r="BF257">
            <v>0</v>
          </cell>
          <cell r="BG257">
            <v>468485.5</v>
          </cell>
          <cell r="BH257">
            <v>4043.1</v>
          </cell>
          <cell r="BI257">
            <v>4043.1</v>
          </cell>
          <cell r="BJ257">
            <v>55</v>
          </cell>
          <cell r="BK257">
            <v>0</v>
          </cell>
          <cell r="BL257">
            <v>0</v>
          </cell>
          <cell r="BM257">
            <v>0</v>
          </cell>
          <cell r="BN257">
            <v>0</v>
          </cell>
          <cell r="BO257">
            <v>465663.37</v>
          </cell>
          <cell r="BP257">
            <v>4018.74</v>
          </cell>
          <cell r="BQ257">
            <v>4018.74</v>
          </cell>
          <cell r="BR257">
            <v>54</v>
          </cell>
          <cell r="BS257">
            <v>0</v>
          </cell>
          <cell r="BT257">
            <v>0</v>
          </cell>
          <cell r="BU257">
            <v>0</v>
          </cell>
          <cell r="BV257">
            <v>0</v>
          </cell>
          <cell r="BW257">
            <v>463083.98</v>
          </cell>
          <cell r="BX257">
            <v>3730.04</v>
          </cell>
          <cell r="BY257">
            <v>3730.04</v>
          </cell>
          <cell r="BZ257">
            <v>54</v>
          </cell>
          <cell r="CA257">
            <v>0</v>
          </cell>
          <cell r="CB257">
            <v>0</v>
          </cell>
          <cell r="CC257">
            <v>0</v>
          </cell>
          <cell r="CD257">
            <v>0</v>
          </cell>
          <cell r="CE257">
            <v>459814.02</v>
          </cell>
          <cell r="CF257">
            <v>3968.26</v>
          </cell>
          <cell r="CG257">
            <v>3968.26</v>
          </cell>
          <cell r="CH257">
            <v>54</v>
          </cell>
          <cell r="CI257">
            <v>0</v>
          </cell>
          <cell r="CJ257">
            <v>0</v>
          </cell>
          <cell r="CK257">
            <v>0</v>
          </cell>
          <cell r="CL257">
            <v>0</v>
          </cell>
          <cell r="CM257">
            <v>457179.11</v>
          </cell>
          <cell r="CN257">
            <v>3682.48</v>
          </cell>
          <cell r="CO257">
            <v>3682.48</v>
          </cell>
          <cell r="CP257">
            <v>54</v>
          </cell>
          <cell r="CQ257">
            <v>0</v>
          </cell>
          <cell r="CR257">
            <v>0</v>
          </cell>
          <cell r="CS257">
            <v>0</v>
          </cell>
          <cell r="CT257">
            <v>0</v>
          </cell>
          <cell r="CU257">
            <v>453730.08</v>
          </cell>
          <cell r="CV257">
            <v>4046.29</v>
          </cell>
          <cell r="CW257">
            <v>4046.29</v>
          </cell>
          <cell r="CX257">
            <v>54</v>
          </cell>
          <cell r="CY257">
            <v>0</v>
          </cell>
          <cell r="CZ257">
            <v>0</v>
          </cell>
          <cell r="DA257">
            <v>0</v>
          </cell>
          <cell r="DB257">
            <v>0</v>
          </cell>
          <cell r="DC257">
            <v>447407.28</v>
          </cell>
          <cell r="DD257">
            <v>386.12</v>
          </cell>
          <cell r="DE257">
            <v>386.12</v>
          </cell>
          <cell r="DF257">
            <v>53</v>
          </cell>
          <cell r="DG257">
            <v>0</v>
          </cell>
          <cell r="DH257">
            <v>0</v>
          </cell>
          <cell r="DI257">
            <v>0</v>
          </cell>
          <cell r="DJ257">
            <v>0</v>
          </cell>
          <cell r="DK257">
            <v>16460</v>
          </cell>
          <cell r="DL257" t="str">
            <v>จ.มีนบุรี</v>
          </cell>
          <cell r="DM257" t="str">
            <v>คดีดำ 31/45</v>
          </cell>
          <cell r="DN257" t="str">
            <v>ทย.06/06/45</v>
          </cell>
          <cell r="DO257" t="str">
            <v>คดีแดง ย.437/45</v>
          </cell>
          <cell r="DY257" t="str">
            <v>ชั้นทำสัญญายอม</v>
          </cell>
          <cell r="EA257" t="str">
            <v xml:space="preserve"> </v>
          </cell>
          <cell r="EB257" t="str">
            <v>ชั้นทำสัญญายอม</v>
          </cell>
          <cell r="ED257" t="str">
            <v xml:space="preserve"> </v>
          </cell>
          <cell r="EE257" t="str">
            <v>ชั้นทำสัญญายอม</v>
          </cell>
          <cell r="EF257" t="str">
            <v>จ่ายครั้งสุดท้าย 03/02/47 @5,000.-บ. ปกติ</v>
          </cell>
          <cell r="EG257" t="str">
            <v>ผ่อนชำระปกติตามยอม</v>
          </cell>
          <cell r="EH257" t="str">
            <v>ชั้นทำสัญญายอม</v>
          </cell>
          <cell r="EI257" t="str">
            <v>จ่ายครั้งสุดท้าย 02/03/47 @5,000.-บ. ปกติ</v>
          </cell>
          <cell r="EJ257" t="str">
            <v>ผ่อนชำระปกติตามยอม</v>
          </cell>
          <cell r="EK257" t="str">
            <v>ชั้นทำสัญญายอม</v>
          </cell>
          <cell r="EL257" t="str">
            <v>จ่ายครั้งสุดท้าย 02/03/47 @5,000.-บ. ปกติ</v>
          </cell>
          <cell r="EM257" t="str">
            <v>ผ่อนชำระปกติตามยอม</v>
          </cell>
          <cell r="EN257" t="str">
            <v>ชั้นทำสัญญายอม</v>
          </cell>
          <cell r="EO257" t="str">
            <v>จ่ายครั้งสุดท้าย 02/03/47 @5,000.-บ. ปกติ</v>
          </cell>
          <cell r="EP257" t="str">
            <v>ผ่อนชำระปกติตามยอม</v>
          </cell>
          <cell r="EQ257" t="str">
            <v>ชั้นทำสัญญายอม</v>
          </cell>
          <cell r="ER257" t="str">
            <v>จ่ายครั้งสุดท้าย 02/03/47 @5,000.-บ. ปกติ</v>
          </cell>
          <cell r="ES257" t="str">
            <v>ผ่อนชำระปกติตามยอม</v>
          </cell>
          <cell r="ET257" t="str">
            <v>ชั้นทำสัญญายอม</v>
          </cell>
          <cell r="EU257" t="str">
            <v>จ่ายครั้งสุดท้าย 02/07/47 @7,000.-บ. ปกติ</v>
          </cell>
          <cell r="EV257" t="str">
            <v>ผ่อนชำระปกติตามยอม</v>
          </cell>
          <cell r="EW257" t="str">
            <v>ชั้นทำสัญญายอม</v>
          </cell>
          <cell r="EX257" t="str">
            <v>จ่ายครั้งสุดท้าย 04/08/47 @7,000.-บาท</v>
          </cell>
          <cell r="EY257" t="str">
            <v>ผ่อนชำระปกติตามยอม @7,000.-บาท</v>
          </cell>
          <cell r="EZ257" t="str">
            <v>ชั้นทำสัญญายอม</v>
          </cell>
          <cell r="FA257" t="str">
            <v>จ่ายครั้งสุดท้าย 04/08/47 @7,000.-บาท</v>
          </cell>
          <cell r="FB257" t="str">
            <v>ผ่อนชำระปกติตามยอม @7,000.-บาท</v>
          </cell>
          <cell r="FC257" t="str">
            <v>ชั้นทำสัญญายอม</v>
          </cell>
          <cell r="FD257" t="str">
            <v>จ่ายครั้งสุดท้าย 04/08/47 @7,000.-บาท</v>
          </cell>
          <cell r="FE257" t="str">
            <v>ผ่อนชำระปกติตามยอม @7,000.-บาท</v>
          </cell>
          <cell r="FF257" t="str">
            <v>ชั้นทำสัญญายอม</v>
          </cell>
          <cell r="FG257" t="str">
            <v>จ่ายครั้งสุดท้าย 04/08/47 @7,000.-บาท</v>
          </cell>
          <cell r="FH257" t="str">
            <v>ผ่อนชำระปกติตามยอม @7,000.-บาท</v>
          </cell>
          <cell r="FI257" t="str">
            <v>ชั้นทำสัญญายอม</v>
          </cell>
          <cell r="FJ257" t="str">
            <v>จ่ายครั้งสุดท้าย 04/08/47 @7,000.-บาท</v>
          </cell>
          <cell r="FK257" t="str">
            <v>ผ่อนชำระปกติตามยอม @7,000.-บาท</v>
          </cell>
        </row>
        <row r="258">
          <cell r="B258" t="str">
            <v>001-00000203-4</v>
          </cell>
          <cell r="C258" t="str">
            <v>h</v>
          </cell>
          <cell r="D258" t="str">
            <v>นาย บุญช่วย ปรีชนิด -  นาง ฐิติมล   ไชยเดช</v>
          </cell>
          <cell r="E258" t="str">
            <v>ชั้นทำสัญญายอม</v>
          </cell>
          <cell r="F258">
            <v>200</v>
          </cell>
          <cell r="G258">
            <v>2</v>
          </cell>
          <cell r="H258">
            <v>36522</v>
          </cell>
          <cell r="I258">
            <v>1100000</v>
          </cell>
          <cell r="J258">
            <v>660000</v>
          </cell>
          <cell r="K258">
            <v>692497.12</v>
          </cell>
          <cell r="L258">
            <v>418346.44</v>
          </cell>
          <cell r="M258">
            <v>41549.8272</v>
          </cell>
          <cell r="N258">
            <v>32</v>
          </cell>
          <cell r="O258">
            <v>32497.119999999999</v>
          </cell>
          <cell r="P258">
            <v>41549.8272</v>
          </cell>
          <cell r="Q258">
            <v>252497.12</v>
          </cell>
          <cell r="R258">
            <v>41549.8272</v>
          </cell>
          <cell r="S258">
            <v>692497.12</v>
          </cell>
          <cell r="T258">
            <v>429521.26</v>
          </cell>
          <cell r="U258">
            <v>41549.8272</v>
          </cell>
          <cell r="V258">
            <v>33</v>
          </cell>
          <cell r="W258">
            <v>32497.119999999999</v>
          </cell>
          <cell r="X258">
            <v>41549.8272</v>
          </cell>
          <cell r="Y258">
            <v>252497.12</v>
          </cell>
          <cell r="Z258">
            <v>41549.8272</v>
          </cell>
          <cell r="AA258">
            <v>692497.12</v>
          </cell>
          <cell r="AB258">
            <v>416111.12</v>
          </cell>
          <cell r="AC258">
            <v>41549.8272</v>
          </cell>
          <cell r="AD258">
            <v>31</v>
          </cell>
          <cell r="AE258">
            <v>32497.119999999999</v>
          </cell>
          <cell r="AF258">
            <v>41549.8272</v>
          </cell>
          <cell r="AG258">
            <v>252497.12</v>
          </cell>
          <cell r="AH258">
            <v>41549.8272</v>
          </cell>
          <cell r="AI258">
            <v>692497.12</v>
          </cell>
          <cell r="AJ258">
            <v>6849.08</v>
          </cell>
          <cell r="AK258">
            <v>6849.08</v>
          </cell>
          <cell r="AL258">
            <v>35</v>
          </cell>
          <cell r="AM258">
            <v>32497.119999999999</v>
          </cell>
          <cell r="AN258">
            <v>6849.08</v>
          </cell>
          <cell r="AO258">
            <v>0</v>
          </cell>
          <cell r="AP258">
            <v>0</v>
          </cell>
          <cell r="AQ258">
            <v>692497.12</v>
          </cell>
          <cell r="AR258">
            <v>6796.97</v>
          </cell>
          <cell r="AS258">
            <v>6796.97</v>
          </cell>
          <cell r="AT258">
            <v>1</v>
          </cell>
          <cell r="AU258">
            <v>32497.119999999999</v>
          </cell>
          <cell r="AV258">
            <v>6796.97</v>
          </cell>
          <cell r="AW258">
            <v>0</v>
          </cell>
          <cell r="AX258">
            <v>0</v>
          </cell>
          <cell r="AY258">
            <v>692497.12</v>
          </cell>
          <cell r="AZ258">
            <v>6384.38</v>
          </cell>
          <cell r="BA258">
            <v>6384.38</v>
          </cell>
          <cell r="BB258">
            <v>1</v>
          </cell>
          <cell r="BC258">
            <v>32497.119999999999</v>
          </cell>
          <cell r="BD258">
            <v>6384.38</v>
          </cell>
          <cell r="BE258">
            <v>0</v>
          </cell>
          <cell r="BF258">
            <v>0</v>
          </cell>
          <cell r="BG258">
            <v>690925.96</v>
          </cell>
          <cell r="BH258">
            <v>359.66</v>
          </cell>
          <cell r="BI258">
            <v>359.66</v>
          </cell>
          <cell r="BJ258">
            <v>2</v>
          </cell>
          <cell r="BK258">
            <v>30925.96</v>
          </cell>
          <cell r="BL258">
            <v>359.66</v>
          </cell>
          <cell r="BM258">
            <v>0</v>
          </cell>
          <cell r="BN258">
            <v>0</v>
          </cell>
          <cell r="BO258">
            <v>689820.86</v>
          </cell>
          <cell r="BP258">
            <v>538.62</v>
          </cell>
          <cell r="BQ258">
            <v>538.62</v>
          </cell>
          <cell r="BR258">
            <v>3</v>
          </cell>
          <cell r="BS258">
            <v>29820.86</v>
          </cell>
          <cell r="BT258">
            <v>538.61999999999898</v>
          </cell>
          <cell r="BU258">
            <v>0</v>
          </cell>
          <cell r="BV258">
            <v>0</v>
          </cell>
          <cell r="BW258">
            <v>689066.21</v>
          </cell>
          <cell r="BX258">
            <v>358.69</v>
          </cell>
          <cell r="BY258">
            <v>358.69</v>
          </cell>
          <cell r="BZ258">
            <v>4</v>
          </cell>
          <cell r="CA258">
            <v>29066.21</v>
          </cell>
          <cell r="CB258">
            <v>358.68999999999869</v>
          </cell>
          <cell r="CC258">
            <v>0</v>
          </cell>
          <cell r="CD258">
            <v>0</v>
          </cell>
          <cell r="CE258">
            <v>689066.21</v>
          </cell>
          <cell r="CF258">
            <v>5739.08</v>
          </cell>
          <cell r="CG258">
            <v>5739.08</v>
          </cell>
          <cell r="CH258">
            <v>5</v>
          </cell>
          <cell r="CI258">
            <v>29066.21</v>
          </cell>
          <cell r="CJ258">
            <v>5739.08</v>
          </cell>
          <cell r="CK258">
            <v>0</v>
          </cell>
          <cell r="CL258">
            <v>0</v>
          </cell>
          <cell r="CM258">
            <v>688305.29</v>
          </cell>
          <cell r="CN258">
            <v>5553.59</v>
          </cell>
          <cell r="CO258">
            <v>5553.59</v>
          </cell>
          <cell r="CP258">
            <v>5</v>
          </cell>
          <cell r="CQ258">
            <v>0</v>
          </cell>
          <cell r="CR258">
            <v>0</v>
          </cell>
          <cell r="CS258">
            <v>0</v>
          </cell>
          <cell r="CT258">
            <v>0</v>
          </cell>
          <cell r="CU258">
            <v>687321.43</v>
          </cell>
          <cell r="CV258">
            <v>5903.43</v>
          </cell>
          <cell r="CW258">
            <v>5903.43</v>
          </cell>
          <cell r="CX258">
            <v>6</v>
          </cell>
          <cell r="CY258">
            <v>0</v>
          </cell>
          <cell r="CZ258">
            <v>0</v>
          </cell>
          <cell r="DA258">
            <v>0</v>
          </cell>
          <cell r="DB258">
            <v>0</v>
          </cell>
          <cell r="DC258">
            <v>686231.76</v>
          </cell>
          <cell r="DD258">
            <v>479.42</v>
          </cell>
          <cell r="DE258">
            <v>479.42</v>
          </cell>
          <cell r="DF258">
            <v>5</v>
          </cell>
          <cell r="DG258">
            <v>0</v>
          </cell>
          <cell r="DH258">
            <v>0</v>
          </cell>
          <cell r="DI258">
            <v>0</v>
          </cell>
          <cell r="DJ258">
            <v>0</v>
          </cell>
          <cell r="DK258">
            <v>17127</v>
          </cell>
          <cell r="DL258" t="str">
            <v>จ.ระนอง</v>
          </cell>
          <cell r="DM258" t="str">
            <v>คดีดำ 387/46</v>
          </cell>
          <cell r="DN258" t="str">
            <v>ทย.20/02/47</v>
          </cell>
          <cell r="DO258" t="str">
            <v>คดีแดง 37/47</v>
          </cell>
          <cell r="DY258" t="str">
            <v>ชั้นพิจารณาคดี</v>
          </cell>
          <cell r="DZ258" t="str">
            <v>ยื่นฟ้อง</v>
          </cell>
          <cell r="EA258" t="str">
            <v>นัดไกล่เกลี่ย 23 ม.ค.47</v>
          </cell>
          <cell r="EB258" t="str">
            <v>ชั้นพิจารณาคดี</v>
          </cell>
          <cell r="EC258" t="str">
            <v>ไกล่เกลี่ยได้เตรียมทำยอม</v>
          </cell>
          <cell r="ED258" t="str">
            <v>นัดทำยอม 20 ก.พ.47</v>
          </cell>
          <cell r="EE258" t="str">
            <v>ชั้นทำสัญญายอม</v>
          </cell>
          <cell r="EF258" t="str">
            <v>ทำยอม</v>
          </cell>
          <cell r="EG258" t="str">
            <v>นัดทำยอม 20 ก.พ.47</v>
          </cell>
          <cell r="EH258" t="str">
            <v>ชั้นทำสัญญายอม</v>
          </cell>
          <cell r="EI258" t="str">
            <v>จ่ายครั้งสุดท้าย 29/03/47 @6,500.-บ. ปกติ</v>
          </cell>
          <cell r="EJ258" t="str">
            <v>ผ่อนชำระปกติตามยอม</v>
          </cell>
          <cell r="EK258" t="str">
            <v>ชั้นทำสัญญายอม</v>
          </cell>
          <cell r="EL258" t="str">
            <v>จ่ายครั้งสุดท้าย 29/03/47 @6,500.-บ. ปกติ</v>
          </cell>
          <cell r="EM258" t="str">
            <v>ผ่อนชำระปกติตามยอม</v>
          </cell>
          <cell r="EN258" t="str">
            <v>ชั้นทำสัญญายอม</v>
          </cell>
          <cell r="EO258" t="str">
            <v>จ่ายครั้งสุดท้าย 29/03/47 @6,500.-บ. ปกติ</v>
          </cell>
          <cell r="EP258" t="str">
            <v>ผ่อนชำระปกติตามยอม</v>
          </cell>
          <cell r="EQ258" t="str">
            <v>ชั้นทำสัญญายอม</v>
          </cell>
          <cell r="ER258" t="str">
            <v>จ่ายครั้งสุดท้าย 29/03/47 @6,500.-บ. ปกติ</v>
          </cell>
          <cell r="ES258" t="str">
            <v>ผ่อนชำระปกติตามยอม</v>
          </cell>
          <cell r="ET258" t="str">
            <v>ชั้นทำสัญญายอม</v>
          </cell>
          <cell r="EU258" t="str">
            <v>จ่ายครั้งสุดท้าย 29/07/47 @6,500.-บ. ปกติ</v>
          </cell>
          <cell r="EV258" t="str">
            <v>ผ่อนชำระปกติตามยอม</v>
          </cell>
          <cell r="EW258" t="str">
            <v>ชั้นทำสัญญายอม</v>
          </cell>
          <cell r="EX258" t="str">
            <v>จ่ายครั้งสุดท้าย 30/08/47 @6,500.-บาท</v>
          </cell>
          <cell r="EY258" t="str">
            <v>ผ่อนชำระปกติตามยอม @6,500.-บาท</v>
          </cell>
          <cell r="EZ258" t="str">
            <v>ชั้นทำสัญญายอม</v>
          </cell>
          <cell r="FA258" t="str">
            <v>จ่ายครั้งสุดท้าย 30/08/47 @6,500.-บาท</v>
          </cell>
          <cell r="FB258" t="str">
            <v>ผ่อนชำระปกติตามยอม @6,500.-บาท</v>
          </cell>
          <cell r="FC258" t="str">
            <v>ชั้นทำสัญญายอม</v>
          </cell>
          <cell r="FD258" t="str">
            <v>จ่ายครั้งสุดท้าย 30/08/47 @6,500.-บาท</v>
          </cell>
          <cell r="FE258" t="str">
            <v>ผ่อนชำระปกติตามยอม @6,500.-บาท</v>
          </cell>
          <cell r="FF258" t="str">
            <v>ชั้นทำสัญญายอม</v>
          </cell>
          <cell r="FG258" t="str">
            <v>จ่ายครั้งสุดท้าย 30/08/47 @6,500.-บาท</v>
          </cell>
          <cell r="FH258" t="str">
            <v>ผ่อนชำระปกติตามยอม @6,500.-บาท</v>
          </cell>
          <cell r="FI258" t="str">
            <v>ชั้นทำสัญญายอม</v>
          </cell>
          <cell r="FJ258" t="str">
            <v>จ่ายครั้งสุดท้าย 30/08/47 @6,500.-บาท</v>
          </cell>
          <cell r="FK258" t="str">
            <v>ผ่อนชำระปกติตามยอม @6,500.-บาท</v>
          </cell>
        </row>
        <row r="259">
          <cell r="B259" t="str">
            <v>001-00000017-0</v>
          </cell>
          <cell r="C259" t="str">
            <v>h</v>
          </cell>
          <cell r="D259" t="str">
            <v>นายจะเรศ ทะสดวก / นางบุญช่วย  ทะสดวก</v>
          </cell>
          <cell r="E259" t="str">
            <v>ชั้นทำสัญญายอม</v>
          </cell>
          <cell r="F259">
            <v>200</v>
          </cell>
          <cell r="H259">
            <v>35328</v>
          </cell>
          <cell r="I259">
            <v>1450000</v>
          </cell>
          <cell r="J259">
            <v>870000</v>
          </cell>
          <cell r="K259">
            <v>842770.02</v>
          </cell>
          <cell r="L259">
            <v>135988.82999999999</v>
          </cell>
          <cell r="M259">
            <v>50566.201200000003</v>
          </cell>
          <cell r="N259">
            <v>20</v>
          </cell>
          <cell r="O259">
            <v>0</v>
          </cell>
          <cell r="P259">
            <v>23336.221200000022</v>
          </cell>
          <cell r="Q259">
            <v>262770.02</v>
          </cell>
          <cell r="R259">
            <v>50566.20120000001</v>
          </cell>
          <cell r="S259">
            <v>842770.02</v>
          </cell>
          <cell r="T259">
            <v>149588.6</v>
          </cell>
          <cell r="U259">
            <v>50566.201200000003</v>
          </cell>
          <cell r="V259">
            <v>21</v>
          </cell>
          <cell r="W259">
            <v>0</v>
          </cell>
          <cell r="X259">
            <v>23336.221200000022</v>
          </cell>
          <cell r="Y259">
            <v>262770.02</v>
          </cell>
          <cell r="Z259">
            <v>50566.20120000001</v>
          </cell>
          <cell r="AA259">
            <v>842770.02</v>
          </cell>
          <cell r="AB259">
            <v>162310.97</v>
          </cell>
          <cell r="AC259">
            <v>50566.201200000003</v>
          </cell>
          <cell r="AD259">
            <v>20</v>
          </cell>
          <cell r="AE259">
            <v>0</v>
          </cell>
          <cell r="AF259">
            <v>23336.221200000022</v>
          </cell>
          <cell r="AG259">
            <v>262770.02</v>
          </cell>
          <cell r="AH259">
            <v>50566.20120000001</v>
          </cell>
          <cell r="AI259">
            <v>842770.02</v>
          </cell>
          <cell r="AJ259">
            <v>175910.73</v>
          </cell>
          <cell r="AK259">
            <v>50566.201200000003</v>
          </cell>
          <cell r="AL259">
            <v>23</v>
          </cell>
          <cell r="AM259">
            <v>0</v>
          </cell>
          <cell r="AN259">
            <v>23336.221200000022</v>
          </cell>
          <cell r="AO259">
            <v>262770.02</v>
          </cell>
          <cell r="AP259">
            <v>50566.20120000001</v>
          </cell>
          <cell r="AQ259">
            <v>842770.02</v>
          </cell>
          <cell r="AR259">
            <v>189071.8</v>
          </cell>
          <cell r="AS259">
            <v>50566.201200000003</v>
          </cell>
          <cell r="AT259">
            <v>22</v>
          </cell>
          <cell r="AU259">
            <v>0</v>
          </cell>
          <cell r="AV259">
            <v>23336.221200000022</v>
          </cell>
          <cell r="AW259">
            <v>262770.02</v>
          </cell>
          <cell r="AX259">
            <v>50566.20120000001</v>
          </cell>
          <cell r="AY259">
            <v>842770.02</v>
          </cell>
          <cell r="AZ259">
            <v>202671.57</v>
          </cell>
          <cell r="BA259">
            <v>50566.201200000003</v>
          </cell>
          <cell r="BB259">
            <v>23</v>
          </cell>
          <cell r="BC259">
            <v>0</v>
          </cell>
          <cell r="BD259">
            <v>23336.221200000022</v>
          </cell>
          <cell r="BE259">
            <v>262770.02</v>
          </cell>
          <cell r="BF259">
            <v>50566.20120000001</v>
          </cell>
          <cell r="BG259">
            <v>842770.02</v>
          </cell>
          <cell r="BH259">
            <v>215832.64</v>
          </cell>
          <cell r="BI259">
            <v>50566.201200000003</v>
          </cell>
          <cell r="BJ259">
            <v>24</v>
          </cell>
          <cell r="BK259">
            <v>0</v>
          </cell>
          <cell r="BL259">
            <v>23336.221200000022</v>
          </cell>
          <cell r="BM259">
            <v>262770.02</v>
          </cell>
          <cell r="BN259">
            <v>50566.20120000001</v>
          </cell>
          <cell r="BO259">
            <v>842770.02</v>
          </cell>
          <cell r="BP259">
            <v>229432.41</v>
          </cell>
          <cell r="BQ259">
            <v>50566.201200000003</v>
          </cell>
          <cell r="BR259">
            <v>25</v>
          </cell>
          <cell r="BS259">
            <v>0</v>
          </cell>
          <cell r="BT259">
            <v>23336.221200000022</v>
          </cell>
          <cell r="BU259">
            <v>262770.02</v>
          </cell>
          <cell r="BV259">
            <v>50566.20120000001</v>
          </cell>
          <cell r="BW259">
            <v>842770.02</v>
          </cell>
          <cell r="BX259">
            <v>243032.17</v>
          </cell>
          <cell r="BY259">
            <v>50566.201200000003</v>
          </cell>
          <cell r="BZ259">
            <v>26</v>
          </cell>
          <cell r="CA259">
            <v>0</v>
          </cell>
          <cell r="CB259">
            <v>23336.221200000022</v>
          </cell>
          <cell r="CC259">
            <v>262770.02</v>
          </cell>
          <cell r="CD259">
            <v>50566.20120000001</v>
          </cell>
          <cell r="CE259">
            <v>842770.02</v>
          </cell>
          <cell r="CF259">
            <v>256193.24</v>
          </cell>
          <cell r="CG259">
            <v>50566.201200000003</v>
          </cell>
          <cell r="CH259">
            <v>27</v>
          </cell>
          <cell r="CI259">
            <v>0</v>
          </cell>
          <cell r="CJ259">
            <v>23336.221200000022</v>
          </cell>
          <cell r="CK259">
            <v>262770.02</v>
          </cell>
          <cell r="CL259">
            <v>50566.20120000001</v>
          </cell>
          <cell r="CM259">
            <v>842770.02</v>
          </cell>
          <cell r="CN259">
            <v>254157.71</v>
          </cell>
          <cell r="CO259">
            <v>50566.201200000003</v>
          </cell>
          <cell r="CP259">
            <v>27</v>
          </cell>
          <cell r="CQ259">
            <v>0</v>
          </cell>
          <cell r="CR259">
            <v>23336.221200000022</v>
          </cell>
          <cell r="CS259">
            <v>262770.02</v>
          </cell>
          <cell r="CT259">
            <v>50566.20120000001</v>
          </cell>
          <cell r="CU259">
            <v>833247.1</v>
          </cell>
          <cell r="CV259">
            <v>6026.77</v>
          </cell>
          <cell r="CW259">
            <v>6026.77</v>
          </cell>
          <cell r="CX259">
            <v>0</v>
          </cell>
          <cell r="CY259">
            <v>0</v>
          </cell>
          <cell r="CZ259">
            <v>0</v>
          </cell>
          <cell r="DA259">
            <v>0</v>
          </cell>
          <cell r="DB259">
            <v>0</v>
          </cell>
          <cell r="DC259">
            <v>833247.1</v>
          </cell>
          <cell r="DD259">
            <v>4719.04</v>
          </cell>
          <cell r="DE259">
            <v>4719.04</v>
          </cell>
          <cell r="DF259">
            <v>0</v>
          </cell>
          <cell r="DG259">
            <v>0</v>
          </cell>
          <cell r="DH259">
            <v>0</v>
          </cell>
          <cell r="DI259">
            <v>0</v>
          </cell>
          <cell r="DJ259">
            <v>0</v>
          </cell>
          <cell r="DK259">
            <v>17306</v>
          </cell>
          <cell r="DL259" t="str">
            <v>แพ่ง</v>
          </cell>
          <cell r="DM259" t="str">
            <v>คดีดำ ย.364/47</v>
          </cell>
          <cell r="DN259" t="str">
            <v>ทย.08/11/47</v>
          </cell>
          <cell r="DO259" t="str">
            <v>คดีแดง ย. 824/47</v>
          </cell>
          <cell r="DY259" t="str">
            <v>ชั้นเตรียมดำเนินคดี</v>
          </cell>
          <cell r="EA259" t="str">
            <v>เตรียมฟ้อง</v>
          </cell>
          <cell r="EB259" t="str">
            <v>ชั้นเตรียมดำเนินคดี</v>
          </cell>
          <cell r="ED259" t="str">
            <v>เตรียมฟ้อง</v>
          </cell>
          <cell r="EE259" t="str">
            <v>ชั้นเตรียมดำเนินคดี</v>
          </cell>
          <cell r="EF259" t="str">
            <v>notice ใหม่อีกครั้ง (ย้ายที่อยู่)</v>
          </cell>
          <cell r="EG259" t="str">
            <v>รอผลการส่ง Notice ยังไม่ครบ</v>
          </cell>
          <cell r="EH259" t="str">
            <v>ชั้นเตรียมดำเนินคดี</v>
          </cell>
          <cell r="EI259" t="str">
            <v xml:space="preserve"> </v>
          </cell>
          <cell r="EJ259" t="str">
            <v>เตรียมฟ้อง</v>
          </cell>
          <cell r="EK259" t="str">
            <v>ชั้นเตรียมดำเนินคดี</v>
          </cell>
          <cell r="EL259" t="str">
            <v xml:space="preserve"> </v>
          </cell>
          <cell r="EM259" t="str">
            <v>จะฟ้องภายใน พ.ค.47</v>
          </cell>
          <cell r="EN259" t="str">
            <v>ชั้นพิจารณาคดี</v>
          </cell>
          <cell r="EO259" t="str">
            <v>ฟ้องแล้ว</v>
          </cell>
          <cell r="EP259" t="str">
            <v>นัดสืบพยานโจทก์ 9 ส.ค.47</v>
          </cell>
          <cell r="EQ259" t="str">
            <v>ชั้นพิจารณาคดี</v>
          </cell>
          <cell r="ER259" t="str">
            <v xml:space="preserve"> </v>
          </cell>
          <cell r="ES259" t="str">
            <v>นัดสืบพยานโจทก์ 9 ส.ค.47</v>
          </cell>
          <cell r="ET259" t="str">
            <v>ชั้นพิจารณาคดี</v>
          </cell>
          <cell r="EV259" t="str">
            <v>นัดสืบพยานโจทก์ 9 ส.ค.47</v>
          </cell>
          <cell r="EW259" t="str">
            <v>ชั้นพิจารณาคดี</v>
          </cell>
          <cell r="EX259" t="str">
            <v>เลื่อน</v>
          </cell>
          <cell r="EY259" t="str">
            <v>นัดสืบพยานโจทก์ 8 พ.ย.47</v>
          </cell>
          <cell r="EZ259" t="str">
            <v>ชั้นพิจารณาคดี</v>
          </cell>
          <cell r="FA259" t="str">
            <v>เลื่อน</v>
          </cell>
          <cell r="FB259" t="str">
            <v>นัดสืบพยานโจทก์ 8 พ.ย.47</v>
          </cell>
          <cell r="FC259" t="str">
            <v>ชั้นพิจารณาคดี</v>
          </cell>
          <cell r="FD259" t="str">
            <v xml:space="preserve"> </v>
          </cell>
          <cell r="FE259" t="str">
            <v>นัดสืบพยานโจทก์ 8 พ.ย.47</v>
          </cell>
          <cell r="FF259" t="str">
            <v>ชั้นทำสัญญายอม</v>
          </cell>
          <cell r="FG259" t="str">
            <v xml:space="preserve"> </v>
          </cell>
          <cell r="FH259" t="str">
            <v>นัดสืบพยานโจทก์ 8 พ.ย.47</v>
          </cell>
          <cell r="FI259" t="str">
            <v>ชั้นทำสัญญายอม</v>
          </cell>
          <cell r="FJ259" t="str">
            <v xml:space="preserve"> </v>
          </cell>
          <cell r="FK259" t="str">
            <v>นัดสืบพยานโจทก์ 8 พ.ย.47</v>
          </cell>
        </row>
        <row r="260">
          <cell r="B260" t="str">
            <v>001-00000717-3</v>
          </cell>
          <cell r="C260" t="str">
            <v>h</v>
          </cell>
          <cell r="D260" t="str">
            <v>นาง สุวรรณี คุ้มเดช / ร.ต.ปฏิมากร  คุ้มเดช</v>
          </cell>
          <cell r="E260" t="str">
            <v>ชั้นทำสัญญายอม</v>
          </cell>
          <cell r="F260">
            <v>100</v>
          </cell>
          <cell r="G260">
            <v>1</v>
          </cell>
          <cell r="H260">
            <v>35507</v>
          </cell>
          <cell r="I260">
            <v>1458943.7526049942</v>
          </cell>
          <cell r="J260">
            <v>875366.25156299653</v>
          </cell>
          <cell r="K260">
            <v>851705.61</v>
          </cell>
          <cell r="L260">
            <v>5901.02</v>
          </cell>
          <cell r="M260">
            <v>5901.02</v>
          </cell>
          <cell r="N260">
            <v>67</v>
          </cell>
          <cell r="O260">
            <v>0</v>
          </cell>
          <cell r="P260">
            <v>0</v>
          </cell>
          <cell r="Q260">
            <v>0</v>
          </cell>
          <cell r="R260">
            <v>0</v>
          </cell>
          <cell r="S260">
            <v>851705.61</v>
          </cell>
          <cell r="T260">
            <v>5826.26</v>
          </cell>
          <cell r="U260">
            <v>5826.26</v>
          </cell>
          <cell r="V260">
            <v>68</v>
          </cell>
          <cell r="W260">
            <v>0</v>
          </cell>
          <cell r="X260">
            <v>0</v>
          </cell>
          <cell r="Y260">
            <v>0</v>
          </cell>
          <cell r="Z260">
            <v>0</v>
          </cell>
          <cell r="AA260">
            <v>851705.61</v>
          </cell>
          <cell r="AB260">
            <v>5401.5</v>
          </cell>
          <cell r="AC260">
            <v>5401.5</v>
          </cell>
          <cell r="AD260">
            <v>1</v>
          </cell>
          <cell r="AE260">
            <v>0</v>
          </cell>
          <cell r="AF260">
            <v>0</v>
          </cell>
          <cell r="AG260">
            <v>0</v>
          </cell>
          <cell r="AH260">
            <v>0</v>
          </cell>
          <cell r="AI260">
            <v>851705.61</v>
          </cell>
          <cell r="AJ260">
            <v>5326.75</v>
          </cell>
          <cell r="AK260">
            <v>5326.75</v>
          </cell>
          <cell r="AL260">
            <v>70</v>
          </cell>
          <cell r="AM260">
            <v>0</v>
          </cell>
          <cell r="AN260">
            <v>0</v>
          </cell>
          <cell r="AO260">
            <v>0</v>
          </cell>
          <cell r="AP260">
            <v>0</v>
          </cell>
          <cell r="AQ260">
            <v>851705.61</v>
          </cell>
          <cell r="AR260">
            <v>5077</v>
          </cell>
          <cell r="AS260">
            <v>5077</v>
          </cell>
          <cell r="AT260">
            <v>1</v>
          </cell>
          <cell r="AU260">
            <v>0</v>
          </cell>
          <cell r="AV260">
            <v>0</v>
          </cell>
          <cell r="AW260">
            <v>0</v>
          </cell>
          <cell r="AX260">
            <v>0</v>
          </cell>
          <cell r="AY260">
            <v>851705.61</v>
          </cell>
          <cell r="AZ260">
            <v>5002.24</v>
          </cell>
          <cell r="BA260">
            <v>5002.24</v>
          </cell>
          <cell r="BB260">
            <v>1</v>
          </cell>
          <cell r="BC260">
            <v>0</v>
          </cell>
          <cell r="BD260">
            <v>0</v>
          </cell>
          <cell r="BE260">
            <v>0</v>
          </cell>
          <cell r="BF260">
            <v>0</v>
          </cell>
          <cell r="BG260">
            <v>851557.87</v>
          </cell>
          <cell r="BH260">
            <v>4899.38</v>
          </cell>
          <cell r="BI260">
            <v>4899.38</v>
          </cell>
          <cell r="BJ260">
            <v>1</v>
          </cell>
          <cell r="BK260">
            <v>0</v>
          </cell>
          <cell r="BL260">
            <v>0</v>
          </cell>
          <cell r="BM260">
            <v>0</v>
          </cell>
          <cell r="BN260">
            <v>0</v>
          </cell>
          <cell r="BO260">
            <v>851557.87</v>
          </cell>
          <cell r="BP260">
            <v>4823.68</v>
          </cell>
          <cell r="BQ260">
            <v>4823.68</v>
          </cell>
          <cell r="BR260">
            <v>1</v>
          </cell>
          <cell r="BS260">
            <v>0</v>
          </cell>
          <cell r="BT260">
            <v>0</v>
          </cell>
          <cell r="BU260">
            <v>0</v>
          </cell>
          <cell r="BV260">
            <v>0</v>
          </cell>
          <cell r="BW260">
            <v>851231.51</v>
          </cell>
          <cell r="BX260">
            <v>5072.41</v>
          </cell>
          <cell r="BY260">
            <v>5072.41</v>
          </cell>
          <cell r="BZ260">
            <v>1</v>
          </cell>
          <cell r="CA260">
            <v>0</v>
          </cell>
          <cell r="CB260">
            <v>0</v>
          </cell>
          <cell r="CC260">
            <v>0</v>
          </cell>
          <cell r="CD260">
            <v>0</v>
          </cell>
          <cell r="CE260">
            <v>849929.36</v>
          </cell>
          <cell r="CF260">
            <v>612.51</v>
          </cell>
          <cell r="CG260">
            <v>612.51</v>
          </cell>
          <cell r="CH260">
            <v>0</v>
          </cell>
          <cell r="CI260">
            <v>0</v>
          </cell>
          <cell r="CJ260">
            <v>0</v>
          </cell>
          <cell r="CK260">
            <v>0</v>
          </cell>
          <cell r="CL260">
            <v>0</v>
          </cell>
          <cell r="CM260">
            <v>849929.36</v>
          </cell>
          <cell r="CN260">
            <v>6026.44</v>
          </cell>
          <cell r="CO260">
            <v>6026.44</v>
          </cell>
          <cell r="CP260">
            <v>0</v>
          </cell>
          <cell r="CQ260">
            <v>0</v>
          </cell>
          <cell r="CR260">
            <v>0</v>
          </cell>
          <cell r="CS260">
            <v>0</v>
          </cell>
          <cell r="CT260">
            <v>0</v>
          </cell>
          <cell r="CU260">
            <v>849929.36</v>
          </cell>
          <cell r="CV260">
            <v>5765.73</v>
          </cell>
          <cell r="CW260">
            <v>5765.73</v>
          </cell>
          <cell r="CX260">
            <v>1</v>
          </cell>
          <cell r="CY260">
            <v>0</v>
          </cell>
          <cell r="CZ260">
            <v>0</v>
          </cell>
          <cell r="DA260">
            <v>0</v>
          </cell>
          <cell r="DB260">
            <v>0</v>
          </cell>
          <cell r="DC260">
            <v>849929.36</v>
          </cell>
          <cell r="DD260">
            <v>5679.66</v>
          </cell>
          <cell r="DE260">
            <v>5679.66</v>
          </cell>
          <cell r="DF260">
            <v>1</v>
          </cell>
          <cell r="DG260">
            <v>0</v>
          </cell>
          <cell r="DH260">
            <v>0</v>
          </cell>
          <cell r="DI260">
            <v>0</v>
          </cell>
          <cell r="DJ260">
            <v>0</v>
          </cell>
          <cell r="DK260">
            <v>16762</v>
          </cell>
          <cell r="DL260" t="str">
            <v>แพ่ง'ธนบุรี</v>
          </cell>
          <cell r="DM260" t="str">
            <v>คดีดำ 4506/45</v>
          </cell>
          <cell r="DN260" t="str">
            <v>ทย.21/06/46</v>
          </cell>
          <cell r="DO260" t="str">
            <v>คดีแดง 2346/46</v>
          </cell>
          <cell r="DY260" t="str">
            <v>ชั้นทำสัญญายอม</v>
          </cell>
          <cell r="EA260" t="str">
            <v xml:space="preserve"> </v>
          </cell>
          <cell r="EB260" t="str">
            <v>ชั้นทำสัญญายอม</v>
          </cell>
          <cell r="ED260" t="str">
            <v xml:space="preserve"> </v>
          </cell>
          <cell r="EE260" t="str">
            <v>ชั้นทำสัญญายอม</v>
          </cell>
          <cell r="EF260" t="str">
            <v>จ่ายครั้งสุดท้าย 04/02/47 @5,500.-บ. ปกติ</v>
          </cell>
          <cell r="EG260" t="str">
            <v>ผ่อนชำระปกติตามยอม</v>
          </cell>
          <cell r="EH260" t="str">
            <v>ชั้นทำสัญญายอม</v>
          </cell>
          <cell r="EI260" t="str">
            <v>จ่ายครั้งสุดท้าย 08/03/47 @5,500.-บ. ปกติ</v>
          </cell>
          <cell r="EJ260" t="str">
            <v>ผ่อนชำระปกติตามยอม</v>
          </cell>
          <cell r="EK260" t="str">
            <v>ชั้นทำสัญญายอม</v>
          </cell>
          <cell r="EL260" t="str">
            <v>จ่ายครั้งสุดท้าย 08/03/47 @5,500.-บ. ปกติ</v>
          </cell>
          <cell r="EM260" t="str">
            <v>ผ่อนชำระปกติตามยอม</v>
          </cell>
          <cell r="EN260" t="str">
            <v>ชั้นทำสัญญายอม</v>
          </cell>
          <cell r="EO260" t="str">
            <v>จ่ายครั้งสุดท้าย 08/03/47 @5,500.-บ. ปกติ</v>
          </cell>
          <cell r="EP260" t="str">
            <v>ผ่อนชำระปกติตามยอม</v>
          </cell>
          <cell r="EQ260" t="str">
            <v>ชั้นทำสัญญายอม</v>
          </cell>
          <cell r="ER260" t="str">
            <v>จ่ายครั้งสุดท้าย 08/03/47 @5,500.-บ. ปกติ</v>
          </cell>
          <cell r="ES260" t="str">
            <v>ผ่อนชำระปกติตามยอม</v>
          </cell>
          <cell r="ET260" t="str">
            <v>ชั้นทำสัญญายอม</v>
          </cell>
          <cell r="EU260" t="str">
            <v>จ่ายครั้งสุดท้าย 08/03/47 @5,500.-บ. ปกติ</v>
          </cell>
          <cell r="EV260" t="str">
            <v>ผ่อนชำระปกติตามยอม</v>
          </cell>
          <cell r="EW260" t="str">
            <v>ชั้นทำสัญญายอม</v>
          </cell>
          <cell r="EX260" t="str">
            <v>จ่ายครั้งสุดท้าย 27/08/47</v>
          </cell>
          <cell r="EY260" t="str">
            <v>ผ่อนชำระปกติตามยอม</v>
          </cell>
          <cell r="EZ260" t="str">
            <v>ชั้นทำสัญญายอม</v>
          </cell>
          <cell r="FA260" t="str">
            <v>จ่ายครั้งสุดท้าย 27/08/47</v>
          </cell>
          <cell r="FB260" t="str">
            <v>ผ่อนชำระปกติตามยอม</v>
          </cell>
          <cell r="FC260" t="str">
            <v>ชั้นทำสัญญายอม</v>
          </cell>
          <cell r="FD260" t="str">
            <v>จ่ายครั้งสุดท้าย 27/08/47</v>
          </cell>
          <cell r="FE260" t="str">
            <v>ผ่อนชำระปกติตามยอม</v>
          </cell>
          <cell r="FF260" t="str">
            <v>ชั้นทำสัญญายอม</v>
          </cell>
          <cell r="FG260" t="str">
            <v>จ่ายครั้งสุดท้าย 27/08/47</v>
          </cell>
          <cell r="FH260" t="str">
            <v>ผ่อนชำระปกติตามยอม</v>
          </cell>
          <cell r="FI260" t="str">
            <v>ชั้นทำสัญญายอม</v>
          </cell>
          <cell r="FJ260" t="str">
            <v>จ่ายครั้งสุดท้าย 27/08/47</v>
          </cell>
          <cell r="FK260" t="str">
            <v>ผ่อนชำระปกติตามยอม</v>
          </cell>
        </row>
        <row r="261">
          <cell r="B261" t="str">
            <v>001-00000318-2</v>
          </cell>
          <cell r="C261" t="str">
            <v>h</v>
          </cell>
          <cell r="D261" t="str">
            <v xml:space="preserve">นางสาว ภัสรา อุปถัมภ์ </v>
          </cell>
          <cell r="E261" t="str">
            <v>ชั้นทำสัญญายอม</v>
          </cell>
          <cell r="F261">
            <v>300</v>
          </cell>
          <cell r="G261">
            <v>1</v>
          </cell>
          <cell r="H261">
            <v>35738</v>
          </cell>
          <cell r="I261">
            <v>1208000</v>
          </cell>
          <cell r="J261">
            <v>724800</v>
          </cell>
          <cell r="K261">
            <v>1012906.97</v>
          </cell>
          <cell r="L261">
            <v>9463.0499999999993</v>
          </cell>
          <cell r="M261">
            <v>9463.0499999999993</v>
          </cell>
          <cell r="N261">
            <v>44</v>
          </cell>
          <cell r="O261">
            <v>288106.96999999997</v>
          </cell>
          <cell r="P261">
            <v>9463.0499999999884</v>
          </cell>
          <cell r="Q261">
            <v>0</v>
          </cell>
          <cell r="R261">
            <v>0</v>
          </cell>
          <cell r="S261">
            <v>1012906.97</v>
          </cell>
          <cell r="T261">
            <v>8926.1</v>
          </cell>
          <cell r="U261">
            <v>8926.1</v>
          </cell>
          <cell r="V261">
            <v>45</v>
          </cell>
          <cell r="W261">
            <v>288106.96999999997</v>
          </cell>
          <cell r="X261">
            <v>8926.0999999999767</v>
          </cell>
          <cell r="Y261">
            <v>0</v>
          </cell>
          <cell r="Z261">
            <v>0</v>
          </cell>
          <cell r="AA261">
            <v>1012906.97</v>
          </cell>
          <cell r="AB261">
            <v>17778.63</v>
          </cell>
          <cell r="AC261">
            <v>17778.63</v>
          </cell>
          <cell r="AD261">
            <v>2</v>
          </cell>
          <cell r="AE261">
            <v>288106.96999999997</v>
          </cell>
          <cell r="AF261">
            <v>17778.63</v>
          </cell>
          <cell r="AG261">
            <v>0</v>
          </cell>
          <cell r="AH261">
            <v>0</v>
          </cell>
          <cell r="AI261">
            <v>1012906.97</v>
          </cell>
          <cell r="AJ261">
            <v>16741.68</v>
          </cell>
          <cell r="AK261">
            <v>16741.68</v>
          </cell>
          <cell r="AL261">
            <v>47</v>
          </cell>
          <cell r="AM261">
            <v>288106.96999999997</v>
          </cell>
          <cell r="AN261">
            <v>16741.68</v>
          </cell>
          <cell r="AO261">
            <v>0</v>
          </cell>
          <cell r="AP261">
            <v>0</v>
          </cell>
          <cell r="AQ261">
            <v>1012906.97</v>
          </cell>
          <cell r="AR261">
            <v>15399.47</v>
          </cell>
          <cell r="AS261">
            <v>15399.47</v>
          </cell>
          <cell r="AT261">
            <v>2</v>
          </cell>
          <cell r="AU261">
            <v>288106.96999999997</v>
          </cell>
          <cell r="AV261">
            <v>15399.47</v>
          </cell>
          <cell r="AW261">
            <v>0</v>
          </cell>
          <cell r="AX261">
            <v>0</v>
          </cell>
          <cell r="AY261">
            <v>1012906.97</v>
          </cell>
          <cell r="AZ261">
            <v>14954.23</v>
          </cell>
          <cell r="BA261">
            <v>14954.23</v>
          </cell>
          <cell r="BB261">
            <v>2</v>
          </cell>
          <cell r="BC261">
            <v>288106.96999999997</v>
          </cell>
          <cell r="BD261">
            <v>14954.23</v>
          </cell>
          <cell r="BE261">
            <v>0</v>
          </cell>
          <cell r="BF261">
            <v>0</v>
          </cell>
          <cell r="BG261">
            <v>1012906.97</v>
          </cell>
          <cell r="BH261">
            <v>13112.02</v>
          </cell>
          <cell r="BI261">
            <v>13112.02</v>
          </cell>
          <cell r="BJ261">
            <v>2</v>
          </cell>
          <cell r="BK261">
            <v>288106.96999999997</v>
          </cell>
          <cell r="BL261">
            <v>13112.02</v>
          </cell>
          <cell r="BM261">
            <v>0</v>
          </cell>
          <cell r="BN261">
            <v>0</v>
          </cell>
          <cell r="BO261">
            <v>1012906.97</v>
          </cell>
          <cell r="BP261">
            <v>11575.07</v>
          </cell>
          <cell r="BQ261">
            <v>11575.07</v>
          </cell>
          <cell r="BR261">
            <v>2</v>
          </cell>
          <cell r="BS261">
            <v>288106.96999999997</v>
          </cell>
          <cell r="BT261">
            <v>11575.07</v>
          </cell>
          <cell r="BU261">
            <v>0</v>
          </cell>
          <cell r="BV261">
            <v>0</v>
          </cell>
          <cell r="BW261">
            <v>1012906.97</v>
          </cell>
          <cell r="BX261">
            <v>10538.12</v>
          </cell>
          <cell r="BY261">
            <v>10538.12</v>
          </cell>
          <cell r="BZ261">
            <v>2</v>
          </cell>
          <cell r="CA261">
            <v>288106.96999999997</v>
          </cell>
          <cell r="CB261">
            <v>10538.12</v>
          </cell>
          <cell r="CC261">
            <v>0</v>
          </cell>
          <cell r="CD261">
            <v>0</v>
          </cell>
          <cell r="CE261">
            <v>1012906.97</v>
          </cell>
          <cell r="CF261">
            <v>8695.91</v>
          </cell>
          <cell r="CG261">
            <v>8695.91</v>
          </cell>
          <cell r="CH261">
            <v>1</v>
          </cell>
          <cell r="CI261">
            <v>288106.96999999997</v>
          </cell>
          <cell r="CJ261">
            <v>8695.9099999999744</v>
          </cell>
          <cell r="CK261">
            <v>0</v>
          </cell>
          <cell r="CL261">
            <v>0</v>
          </cell>
          <cell r="CM261">
            <v>1012906.97</v>
          </cell>
          <cell r="CN261">
            <v>18158.96</v>
          </cell>
          <cell r="CO261">
            <v>18158.96</v>
          </cell>
          <cell r="CP261">
            <v>1</v>
          </cell>
          <cell r="CQ261">
            <v>0</v>
          </cell>
          <cell r="CR261">
            <v>0</v>
          </cell>
          <cell r="CS261">
            <v>0</v>
          </cell>
          <cell r="CT261">
            <v>0</v>
          </cell>
          <cell r="CU261">
            <v>1012906.97</v>
          </cell>
          <cell r="CV261">
            <v>27316.75</v>
          </cell>
          <cell r="CW261">
            <v>27316.75</v>
          </cell>
          <cell r="CX261">
            <v>3</v>
          </cell>
          <cell r="CY261">
            <v>0</v>
          </cell>
          <cell r="CZ261">
            <v>0</v>
          </cell>
          <cell r="DA261">
            <v>0</v>
          </cell>
          <cell r="DB261">
            <v>0</v>
          </cell>
          <cell r="DC261">
            <v>1012906.97</v>
          </cell>
          <cell r="DD261">
            <v>15779.8</v>
          </cell>
          <cell r="DE261">
            <v>15779.8</v>
          </cell>
          <cell r="DF261">
            <v>2</v>
          </cell>
          <cell r="DG261">
            <v>0</v>
          </cell>
          <cell r="DH261">
            <v>0</v>
          </cell>
          <cell r="DI261">
            <v>0</v>
          </cell>
          <cell r="DJ261">
            <v>0</v>
          </cell>
          <cell r="DK261">
            <v>16900</v>
          </cell>
          <cell r="DL261" t="str">
            <v>แพ่ง</v>
          </cell>
          <cell r="DM261" t="str">
            <v>คดีดำ ย.266/46</v>
          </cell>
          <cell r="DN261" t="str">
            <v>ทย.01/12/46</v>
          </cell>
          <cell r="DO261" t="str">
            <v>คดีแดง ย.1282/46</v>
          </cell>
          <cell r="DY261" t="str">
            <v>ชั้นพิจารณาคดี</v>
          </cell>
          <cell r="DZ261" t="str">
            <v>ทำยอม</v>
          </cell>
          <cell r="EA261" t="str">
            <v>(ม.ค.ย้ายชั้น)</v>
          </cell>
          <cell r="EB261" t="str">
            <v>ชั้นทำสัญญายอม</v>
          </cell>
          <cell r="EC261" t="str">
            <v xml:space="preserve"> </v>
          </cell>
          <cell r="ED261" t="str">
            <v>(ม.ค.ย้ายชั้น)</v>
          </cell>
          <cell r="EE261" t="str">
            <v>ชั้นทำสัญญายอม</v>
          </cell>
          <cell r="EF261" t="str">
            <v>จ่ายครั้งสุดท้าย 29/01/47 @10,000.-บ. ปกติ</v>
          </cell>
          <cell r="EG261" t="str">
            <v>ผ่อนชำระปกติตามยอม</v>
          </cell>
          <cell r="EH261" t="str">
            <v>ชั้นทำสัญญายอม</v>
          </cell>
          <cell r="EI261" t="str">
            <v>จ่ายครั้งสุดท้าย 01/04/47 @10,500.-บ. ปกติ</v>
          </cell>
          <cell r="EJ261" t="str">
            <v>ผ่อนชำระปกติตามยอม</v>
          </cell>
          <cell r="EK261" t="str">
            <v>ชั้นทำสัญญายอม</v>
          </cell>
          <cell r="EL261" t="str">
            <v>จ่ายครั้งสุดท้าย 01/04/47 @10,500.-บ. ปกติ</v>
          </cell>
          <cell r="EM261" t="str">
            <v>ผ่อนชำระปกติตามยอม</v>
          </cell>
          <cell r="EN261" t="str">
            <v>ชั้นทำสัญญายอม</v>
          </cell>
          <cell r="EO261" t="str">
            <v>จ่ายครั้งสุดท้าย 01/04/47 @10,500.-บ. ปกติ</v>
          </cell>
          <cell r="EP261" t="str">
            <v>ผ่อนชำระปกติตามยอม</v>
          </cell>
          <cell r="EQ261" t="str">
            <v>ชั้นทำสัญญายอม</v>
          </cell>
          <cell r="ER261" t="str">
            <v>จ่ายครั้งสุดท้าย 01/04/47 @10,500.-บ. ปกติ</v>
          </cell>
          <cell r="ES261" t="str">
            <v>ผ่อนชำระปกติตามยอม</v>
          </cell>
          <cell r="ET261" t="str">
            <v>ชั้นทำสัญญายอม</v>
          </cell>
          <cell r="EU261" t="str">
            <v>จ่ายครั้งสุดท้าย 22/07/47 @11,000.-บ. ปกติ</v>
          </cell>
          <cell r="EV261" t="str">
            <v>ผ่อนชำระปกติตามยอม</v>
          </cell>
          <cell r="EW261" t="str">
            <v>ชั้นทำสัญญายอม</v>
          </cell>
          <cell r="EX261" t="str">
            <v>จ่ายครั้งสุดท้าย 23/08/47 @10,500.-บาท</v>
          </cell>
          <cell r="EY261" t="str">
            <v>ผ่อนชำระปกติตามยอม @10,500.-บาท</v>
          </cell>
          <cell r="EZ261" t="str">
            <v>ชั้นทำสัญญายอม</v>
          </cell>
          <cell r="FA261" t="str">
            <v>จ่ายครั้งสุดท้าย 23/08/47 @10,500.-บาท</v>
          </cell>
          <cell r="FB261" t="str">
            <v>ผ่อนชำระปกติตามยอม @10,500.-บาท</v>
          </cell>
          <cell r="FC261" t="str">
            <v>ชั้นทำสัญญายอม</v>
          </cell>
          <cell r="FD261" t="str">
            <v>จ่ายครั้งสุดท้าย 23/08/47 @10,500.-บาท</v>
          </cell>
          <cell r="FE261" t="str">
            <v>ผ่อนชำระปกติตามยอม @10,500.-บาท</v>
          </cell>
          <cell r="FF261" t="str">
            <v>ชั้นทำสัญญายอม</v>
          </cell>
          <cell r="FG261" t="str">
            <v>จ่ายครั้งสุดท้าย 23/08/47 @10,500.-บาท</v>
          </cell>
          <cell r="FH261" t="str">
            <v>ผ่อนชำระปกติตามยอม @10,500.-บาท</v>
          </cell>
          <cell r="FI261" t="str">
            <v>ชั้นทำสัญญายอม</v>
          </cell>
          <cell r="FJ261" t="str">
            <v>จ่ายครั้งสุดท้าย 23/08/47 @10,500.-บาท</v>
          </cell>
          <cell r="FK261" t="str">
            <v>ผ่อนชำระปกติตามยอม @10,500.-บาท</v>
          </cell>
        </row>
        <row r="262">
          <cell r="B262" t="str">
            <v>001-00000161-9</v>
          </cell>
          <cell r="C262" t="str">
            <v>h</v>
          </cell>
          <cell r="D262" t="str">
            <v>นางสาวเพ็ญศรี วงษ์ปาน</v>
          </cell>
          <cell r="E262" t="str">
            <v>ชั้นทำสัญญายอม</v>
          </cell>
          <cell r="F262">
            <v>100</v>
          </cell>
          <cell r="G262">
            <v>4</v>
          </cell>
          <cell r="H262">
            <v>35671</v>
          </cell>
          <cell r="I262">
            <v>1427000</v>
          </cell>
          <cell r="J262">
            <v>856200</v>
          </cell>
          <cell r="K262">
            <v>1085221.3</v>
          </cell>
          <cell r="L262">
            <v>1446.86</v>
          </cell>
          <cell r="M262">
            <v>1446.86</v>
          </cell>
          <cell r="N262">
            <v>55</v>
          </cell>
          <cell r="O262">
            <v>229021.3</v>
          </cell>
          <cell r="P262">
            <v>1446.859999999986</v>
          </cell>
          <cell r="Q262">
            <v>0</v>
          </cell>
          <cell r="R262">
            <v>0</v>
          </cell>
          <cell r="S262">
            <v>1085221.3</v>
          </cell>
          <cell r="T262">
            <v>11585.5</v>
          </cell>
          <cell r="U262">
            <v>11585.5</v>
          </cell>
          <cell r="V262">
            <v>56</v>
          </cell>
          <cell r="W262">
            <v>229021.3</v>
          </cell>
          <cell r="X262">
            <v>11585.5</v>
          </cell>
          <cell r="Y262">
            <v>0</v>
          </cell>
          <cell r="Z262">
            <v>0</v>
          </cell>
          <cell r="AA262">
            <v>1085221.3</v>
          </cell>
          <cell r="AB262">
            <v>11070.03</v>
          </cell>
          <cell r="AC262">
            <v>11070.03</v>
          </cell>
          <cell r="AD262">
            <v>1</v>
          </cell>
          <cell r="AE262">
            <v>229021.3</v>
          </cell>
          <cell r="AF262">
            <v>11070.03</v>
          </cell>
          <cell r="AG262">
            <v>0</v>
          </cell>
          <cell r="AH262">
            <v>0</v>
          </cell>
          <cell r="AI262">
            <v>1085221.3</v>
          </cell>
          <cell r="AJ262">
            <v>11208.68</v>
          </cell>
          <cell r="AK262">
            <v>11208.68</v>
          </cell>
          <cell r="AL262">
            <v>58</v>
          </cell>
          <cell r="AM262">
            <v>229021.3</v>
          </cell>
          <cell r="AN262">
            <v>11208.68</v>
          </cell>
          <cell r="AO262">
            <v>0</v>
          </cell>
          <cell r="AP262">
            <v>0</v>
          </cell>
          <cell r="AQ262">
            <v>1085221.3</v>
          </cell>
          <cell r="AR262">
            <v>11020.27</v>
          </cell>
          <cell r="AS262">
            <v>11020.27</v>
          </cell>
          <cell r="AT262">
            <v>1</v>
          </cell>
          <cell r="AU262">
            <v>229021.3</v>
          </cell>
          <cell r="AV262">
            <v>11020.27</v>
          </cell>
          <cell r="AW262">
            <v>0</v>
          </cell>
          <cell r="AX262">
            <v>0</v>
          </cell>
          <cell r="AY262">
            <v>1085221.3</v>
          </cell>
          <cell r="AZ262">
            <v>21158.92</v>
          </cell>
          <cell r="BA262">
            <v>21158.92</v>
          </cell>
          <cell r="BB262">
            <v>2</v>
          </cell>
          <cell r="BC262">
            <v>229021.3</v>
          </cell>
          <cell r="BD262">
            <v>21158.92</v>
          </cell>
          <cell r="BE262">
            <v>0</v>
          </cell>
          <cell r="BF262">
            <v>0</v>
          </cell>
          <cell r="BG262">
            <v>1085221.3</v>
          </cell>
          <cell r="BH262">
            <v>20970.5</v>
          </cell>
          <cell r="BI262">
            <v>20970.5</v>
          </cell>
          <cell r="BJ262">
            <v>2</v>
          </cell>
          <cell r="BK262">
            <v>229021.3</v>
          </cell>
          <cell r="BL262">
            <v>20970.5</v>
          </cell>
          <cell r="BM262">
            <v>0</v>
          </cell>
          <cell r="BN262">
            <v>0</v>
          </cell>
          <cell r="BO262">
            <v>1085221.3</v>
          </cell>
          <cell r="BP262">
            <v>21109.15</v>
          </cell>
          <cell r="BQ262">
            <v>21109.15</v>
          </cell>
          <cell r="BR262">
            <v>2</v>
          </cell>
          <cell r="BS262">
            <v>229021.3</v>
          </cell>
          <cell r="BT262">
            <v>21109.15</v>
          </cell>
          <cell r="BU262">
            <v>0</v>
          </cell>
          <cell r="BV262">
            <v>0</v>
          </cell>
          <cell r="BW262">
            <v>1085221.3</v>
          </cell>
          <cell r="BX262">
            <v>31247.79</v>
          </cell>
          <cell r="BY262">
            <v>31247.79</v>
          </cell>
          <cell r="BZ262">
            <v>3</v>
          </cell>
          <cell r="CA262">
            <v>229021.3</v>
          </cell>
          <cell r="CB262">
            <v>31247.79</v>
          </cell>
          <cell r="CC262">
            <v>0</v>
          </cell>
          <cell r="CD262">
            <v>0</v>
          </cell>
          <cell r="CE262">
            <v>1085221.3</v>
          </cell>
          <cell r="CF262">
            <v>31532.31</v>
          </cell>
          <cell r="CG262">
            <v>31532.31</v>
          </cell>
          <cell r="CH262">
            <v>4</v>
          </cell>
          <cell r="CI262">
            <v>229021.3</v>
          </cell>
          <cell r="CJ262">
            <v>31532.31</v>
          </cell>
          <cell r="CK262">
            <v>0</v>
          </cell>
          <cell r="CL262">
            <v>0</v>
          </cell>
          <cell r="CM262">
            <v>1085221.3</v>
          </cell>
          <cell r="CN262">
            <v>41670.959999999999</v>
          </cell>
          <cell r="CO262">
            <v>41670.959999999999</v>
          </cell>
          <cell r="CP262">
            <v>4</v>
          </cell>
          <cell r="CQ262">
            <v>0</v>
          </cell>
          <cell r="CR262">
            <v>0</v>
          </cell>
          <cell r="CS262">
            <v>0</v>
          </cell>
          <cell r="CT262">
            <v>0</v>
          </cell>
          <cell r="CU262">
            <v>1085221.3</v>
          </cell>
          <cell r="CV262">
            <v>41482.54</v>
          </cell>
          <cell r="CW262">
            <v>41482.54</v>
          </cell>
          <cell r="CX262">
            <v>5</v>
          </cell>
          <cell r="CY262">
            <v>0</v>
          </cell>
          <cell r="CZ262">
            <v>0</v>
          </cell>
          <cell r="DA262">
            <v>0</v>
          </cell>
          <cell r="DB262">
            <v>0</v>
          </cell>
          <cell r="DC262">
            <v>1085221.3</v>
          </cell>
          <cell r="DD262">
            <v>51621.19</v>
          </cell>
          <cell r="DE262">
            <v>51621.19</v>
          </cell>
          <cell r="DF262">
            <v>6</v>
          </cell>
          <cell r="DG262">
            <v>0</v>
          </cell>
          <cell r="DH262">
            <v>0</v>
          </cell>
          <cell r="DI262">
            <v>0</v>
          </cell>
          <cell r="DJ262">
            <v>0</v>
          </cell>
          <cell r="DK262">
            <v>16886</v>
          </cell>
          <cell r="DL262" t="str">
            <v>แพ่ง</v>
          </cell>
          <cell r="DM262" t="str">
            <v>คดีดำ ย.235/46</v>
          </cell>
          <cell r="DN262" t="str">
            <v>ทย.11/09/46</v>
          </cell>
          <cell r="DO262" t="str">
            <v>คดีแดง ย.973/46</v>
          </cell>
          <cell r="DY262" t="str">
            <v>ชั้นทำสัญญายอม</v>
          </cell>
          <cell r="DZ262" t="str">
            <v xml:space="preserve"> </v>
          </cell>
          <cell r="EA262" t="str">
            <v>ผ่อนตามยอม</v>
          </cell>
          <cell r="EB262" t="str">
            <v>ชั้นทำสัญญายอม</v>
          </cell>
          <cell r="EC262" t="str">
            <v xml:space="preserve"> </v>
          </cell>
          <cell r="ED262" t="str">
            <v>ผ่อนตามยอม</v>
          </cell>
          <cell r="EE262" t="str">
            <v>ชั้นทำสัญญายอม</v>
          </cell>
          <cell r="EF262" t="str">
            <v>จ่ายครั้งสุดท้าย 30/01/47 @10,000.-บ. ปกติ</v>
          </cell>
          <cell r="EG262" t="str">
            <v>ผ่อนชำระปกติตามยอม</v>
          </cell>
          <cell r="EH262" t="str">
            <v>ชั้นทำสัญญายอม</v>
          </cell>
          <cell r="EI262" t="str">
            <v>จ่ายครั้งสุดท้าย 30/03/47 @10,000.-บ. ปกติ</v>
          </cell>
          <cell r="EJ262" t="str">
            <v>ผ่อนชำระปกติตามยอม</v>
          </cell>
          <cell r="EK262" t="str">
            <v>ชั้นทำสัญญายอม</v>
          </cell>
          <cell r="EL262" t="str">
            <v>จ่ายครั้งสุดท้าย 30/03/47 @10,000.-บ. ปกติ</v>
          </cell>
          <cell r="EM262" t="str">
            <v>ผ่อนชำระปกติตามยอม</v>
          </cell>
          <cell r="EN262" t="str">
            <v>ชั้นทำสัญญายอม</v>
          </cell>
          <cell r="EO262" t="str">
            <v>จ่ายครั้งสุดท้าย 30/03/47 @10,000.-บ. ปกติ</v>
          </cell>
          <cell r="EP262" t="str">
            <v>ผ่อนชำระปกติตามยอม</v>
          </cell>
          <cell r="EQ262" t="str">
            <v>ชั้นทำสัญญายอม</v>
          </cell>
          <cell r="ER262" t="str">
            <v>จ่ายครั้งสุดท้าย 30/03/47 @10,000.-บ. ปกติ</v>
          </cell>
          <cell r="ES262" t="str">
            <v>ผ่อนชำระปกติตามยอม</v>
          </cell>
          <cell r="ET262" t="str">
            <v>ชั้นทำสัญญายอม</v>
          </cell>
          <cell r="EU262" t="str">
            <v>จ่ายครั้งสุดท้าย 16/07/47 @10,000.-บ. ปกติ</v>
          </cell>
          <cell r="EV262" t="str">
            <v>ผ่อนชำระปกติตามยอม</v>
          </cell>
          <cell r="EW262" t="str">
            <v>ชั้นทำสัญญายอม</v>
          </cell>
          <cell r="EX262" t="str">
            <v>จ่ายครั้งสุดท้าย 26/08/47 @10,000.-บาท</v>
          </cell>
          <cell r="EY262" t="str">
            <v>ผ่อนชำระปกติตามยอม @10,000.-บาท</v>
          </cell>
          <cell r="EZ262" t="str">
            <v>ชั้นทำสัญญายอม</v>
          </cell>
          <cell r="FA262" t="str">
            <v>จ่ายครั้งสุดท้าย 26/08/47 @10,000.-บาท</v>
          </cell>
          <cell r="FB262" t="str">
            <v>ผ่อนชำระปกติตามยอม @10,000.-บาท</v>
          </cell>
          <cell r="FC262" t="str">
            <v>ชั้นทำสัญญายอม</v>
          </cell>
          <cell r="FD262" t="str">
            <v>จ่ายครั้งสุดท้าย 26/08/47 @10,000.-บาท</v>
          </cell>
          <cell r="FE262" t="str">
            <v>ผ่อนชำระปกติตามยอม @10,000.-บาท</v>
          </cell>
          <cell r="FF262" t="str">
            <v>ชั้นทำสัญญายอม</v>
          </cell>
          <cell r="FG262" t="str">
            <v>จ่ายครั้งสุดท้าย 26/08/47 @10,000.-บาท</v>
          </cell>
          <cell r="FH262" t="str">
            <v>ผ่อนชำระปกติตามยอม @10,000.-บาท</v>
          </cell>
          <cell r="FI262" t="str">
            <v>ชั้นทำสัญญายอม</v>
          </cell>
          <cell r="FJ262" t="str">
            <v>จ่ายครั้งสุดท้าย 26/08/47 @10,000.-บาท</v>
          </cell>
          <cell r="FK262" t="str">
            <v>ผ่อนชำระปกติตามยอม @10,000.-บาท</v>
          </cell>
        </row>
        <row r="263">
          <cell r="B263" t="str">
            <v>001-00000444-9</v>
          </cell>
          <cell r="C263" t="str">
            <v>h</v>
          </cell>
          <cell r="D263" t="str">
            <v xml:space="preserve">นาย สุวิทย์ วิชชาวุฒิ </v>
          </cell>
          <cell r="E263" t="str">
            <v>ชั้นทำสัญญายอม</v>
          </cell>
          <cell r="F263">
            <v>300</v>
          </cell>
          <cell r="H263">
            <v>36734</v>
          </cell>
          <cell r="I263">
            <v>9500000</v>
          </cell>
          <cell r="J263">
            <v>5700000</v>
          </cell>
          <cell r="K263">
            <v>1594661.98</v>
          </cell>
          <cell r="L263">
            <v>94041.36</v>
          </cell>
          <cell r="M263">
            <v>94041.36</v>
          </cell>
          <cell r="N263">
            <v>21</v>
          </cell>
          <cell r="O263">
            <v>0</v>
          </cell>
          <cell r="P263">
            <v>0</v>
          </cell>
          <cell r="Q263">
            <v>0</v>
          </cell>
          <cell r="R263">
            <v>0</v>
          </cell>
          <cell r="S263">
            <v>1594661.98</v>
          </cell>
          <cell r="T263">
            <v>230002.69</v>
          </cell>
          <cell r="U263">
            <v>95679.718799999988</v>
          </cell>
          <cell r="V263">
            <v>22</v>
          </cell>
          <cell r="W263">
            <v>0</v>
          </cell>
          <cell r="X263">
            <v>0</v>
          </cell>
          <cell r="Y263">
            <v>0</v>
          </cell>
          <cell r="Z263">
            <v>0</v>
          </cell>
          <cell r="AA263">
            <v>1594661.98</v>
          </cell>
          <cell r="AB263">
            <v>254075.53</v>
          </cell>
          <cell r="AC263">
            <v>95679.718799999988</v>
          </cell>
          <cell r="AD263">
            <v>17</v>
          </cell>
          <cell r="AE263">
            <v>0</v>
          </cell>
          <cell r="AF263">
            <v>0</v>
          </cell>
          <cell r="AG263">
            <v>0</v>
          </cell>
          <cell r="AH263">
            <v>0</v>
          </cell>
          <cell r="AI263">
            <v>1594661.98</v>
          </cell>
          <cell r="AJ263">
            <v>279808.57</v>
          </cell>
          <cell r="AK263">
            <v>95679.718799999988</v>
          </cell>
          <cell r="AL263">
            <v>24</v>
          </cell>
          <cell r="AM263">
            <v>0</v>
          </cell>
          <cell r="AN263">
            <v>0</v>
          </cell>
          <cell r="AO263">
            <v>0</v>
          </cell>
          <cell r="AP263">
            <v>0</v>
          </cell>
          <cell r="AQ263">
            <v>1594661.98</v>
          </cell>
          <cell r="AR263">
            <v>304711.51</v>
          </cell>
          <cell r="AS263">
            <v>95679.718799999988</v>
          </cell>
          <cell r="AT263">
            <v>17</v>
          </cell>
          <cell r="AU263">
            <v>0</v>
          </cell>
          <cell r="AV263">
            <v>0</v>
          </cell>
          <cell r="AW263">
            <v>0</v>
          </cell>
          <cell r="AX263">
            <v>0</v>
          </cell>
          <cell r="AY263">
            <v>1594661.98</v>
          </cell>
          <cell r="AZ263">
            <v>330444.55</v>
          </cell>
          <cell r="BA263">
            <v>95679.718799999988</v>
          </cell>
          <cell r="BB263">
            <v>17</v>
          </cell>
          <cell r="BC263">
            <v>0</v>
          </cell>
          <cell r="BD263">
            <v>0</v>
          </cell>
          <cell r="BE263">
            <v>0</v>
          </cell>
          <cell r="BF263">
            <v>0</v>
          </cell>
          <cell r="BG263">
            <v>1594661.98</v>
          </cell>
          <cell r="BH263">
            <v>355347.49</v>
          </cell>
          <cell r="BI263">
            <v>95679.718799999988</v>
          </cell>
          <cell r="BJ263">
            <v>17</v>
          </cell>
          <cell r="BK263">
            <v>0</v>
          </cell>
          <cell r="BL263">
            <v>0</v>
          </cell>
          <cell r="BM263">
            <v>0</v>
          </cell>
          <cell r="BN263">
            <v>0</v>
          </cell>
          <cell r="BO263">
            <v>1594661.98</v>
          </cell>
          <cell r="BP263">
            <v>11206.32</v>
          </cell>
          <cell r="BQ263">
            <v>11206.32</v>
          </cell>
          <cell r="BR263">
            <v>0</v>
          </cell>
          <cell r="BS263">
            <v>0</v>
          </cell>
          <cell r="BT263">
            <v>0</v>
          </cell>
          <cell r="BU263">
            <v>0</v>
          </cell>
          <cell r="BV263">
            <v>0</v>
          </cell>
          <cell r="BW263">
            <v>1573028.5</v>
          </cell>
          <cell r="BX263">
            <v>11054.3</v>
          </cell>
          <cell r="BY263">
            <v>11054.3</v>
          </cell>
          <cell r="BZ263">
            <v>0</v>
          </cell>
          <cell r="CA263">
            <v>0</v>
          </cell>
          <cell r="CB263">
            <v>0</v>
          </cell>
          <cell r="CC263">
            <v>0</v>
          </cell>
          <cell r="CD263">
            <v>0</v>
          </cell>
          <cell r="CE263">
            <v>1551629.89</v>
          </cell>
          <cell r="CF263">
            <v>10096.219999999999</v>
          </cell>
          <cell r="CG263">
            <v>10096.219999999999</v>
          </cell>
          <cell r="CH263">
            <v>0</v>
          </cell>
          <cell r="CI263">
            <v>0</v>
          </cell>
          <cell r="CJ263">
            <v>0</v>
          </cell>
          <cell r="CK263">
            <v>0</v>
          </cell>
          <cell r="CL263">
            <v>0</v>
          </cell>
          <cell r="CM263">
            <v>1528841.51</v>
          </cell>
          <cell r="CN263">
            <v>10743.78</v>
          </cell>
          <cell r="CO263">
            <v>10743.78</v>
          </cell>
          <cell r="CP263">
            <v>0</v>
          </cell>
          <cell r="CQ263">
            <v>0</v>
          </cell>
          <cell r="CR263">
            <v>0</v>
          </cell>
          <cell r="CS263">
            <v>0</v>
          </cell>
          <cell r="CT263">
            <v>0</v>
          </cell>
          <cell r="CU263">
            <v>1506676.96</v>
          </cell>
          <cell r="CV263">
            <v>10195.870000000001</v>
          </cell>
          <cell r="CW263">
            <v>10195.870000000001</v>
          </cell>
          <cell r="CX263">
            <v>0</v>
          </cell>
          <cell r="CY263">
            <v>0</v>
          </cell>
          <cell r="CZ263">
            <v>0</v>
          </cell>
          <cell r="DA263">
            <v>0</v>
          </cell>
          <cell r="DB263">
            <v>0</v>
          </cell>
          <cell r="DC263">
            <v>1484725.72</v>
          </cell>
          <cell r="DD263">
            <v>9660.89</v>
          </cell>
          <cell r="DE263">
            <v>9660.89</v>
          </cell>
          <cell r="DF263">
            <v>0</v>
          </cell>
          <cell r="DG263">
            <v>0</v>
          </cell>
          <cell r="DH263">
            <v>0</v>
          </cell>
          <cell r="DI263">
            <v>0</v>
          </cell>
          <cell r="DJ263">
            <v>0</v>
          </cell>
          <cell r="DK263">
            <v>17286</v>
          </cell>
          <cell r="DL263" t="str">
            <v>แพ่ง'ธนบุรี</v>
          </cell>
          <cell r="DM263" t="str">
            <v>คดีดำ 1373/47</v>
          </cell>
          <cell r="DN263" t="str">
            <v>ทย.05/07/47</v>
          </cell>
          <cell r="DO263" t="str">
            <v>คดีแดง 2160/47</v>
          </cell>
          <cell r="DY263" t="str">
            <v>ชั้นเตรียมดำเนินคดี</v>
          </cell>
          <cell r="EA263" t="str">
            <v>เตรียมฟ้อง</v>
          </cell>
          <cell r="EB263" t="str">
            <v>ชั้นเตรียมดำเนินคดี</v>
          </cell>
          <cell r="EC263" t="str">
            <v>notice ใหม่อีกครั้ง</v>
          </cell>
          <cell r="ED263" t="str">
            <v>รอผลการส่ง Notice ยังไม่ครบ</v>
          </cell>
          <cell r="EE263" t="str">
            <v>ชั้นเตรียมดำเนินคดี</v>
          </cell>
          <cell r="EF263" t="str">
            <v>notice ใหม่อีกครั้ง</v>
          </cell>
          <cell r="EG263" t="str">
            <v>รอผลการส่ง Notice ยังไม่ครบ</v>
          </cell>
          <cell r="EH263" t="str">
            <v>ชั้นเตรียมดำเนินคดี</v>
          </cell>
          <cell r="EI263" t="str">
            <v xml:space="preserve"> </v>
          </cell>
          <cell r="EJ263" t="str">
            <v>เตรียมฟ้อง</v>
          </cell>
          <cell r="EK263" t="str">
            <v>ชั้นพิจารณาคดี</v>
          </cell>
          <cell r="EL263" t="str">
            <v>ฟ้องแล้ว</v>
          </cell>
          <cell r="EM263" t="str">
            <v>นัดสืบพยานโจทก์ 5 ก.ค.47</v>
          </cell>
          <cell r="EN263" t="str">
            <v>ชั้นพิจารณาคดี</v>
          </cell>
          <cell r="EO263" t="str">
            <v xml:space="preserve"> </v>
          </cell>
          <cell r="EP263" t="str">
            <v>นัดสืบพยานโจทก์ 5 ก.ค.47</v>
          </cell>
          <cell r="EQ263" t="str">
            <v>ชั้นพิจารณาคดี</v>
          </cell>
          <cell r="ER263" t="str">
            <v xml:space="preserve"> </v>
          </cell>
          <cell r="ES263" t="str">
            <v>นัดสืบพยานโจทก์ 5 ก.ค.47</v>
          </cell>
          <cell r="ET263" t="str">
            <v>ชั้นทำสัญญายอม</v>
          </cell>
          <cell r="EU263" t="str">
            <v>ทำยอม</v>
          </cell>
          <cell r="EV263" t="str">
            <v xml:space="preserve"> </v>
          </cell>
          <cell r="EW263" t="str">
            <v>ชั้นทำสัญญายอม</v>
          </cell>
          <cell r="EX263" t="str">
            <v>จ่ายครั้งสุดท้าย 05/08/47 @40,000.-บาท</v>
          </cell>
          <cell r="EY263" t="str">
            <v>ผ่อนชำระปกติตามยอม @40,000.-บาท</v>
          </cell>
          <cell r="EZ263" t="str">
            <v>ชั้นทำสัญญายอม</v>
          </cell>
          <cell r="FA263" t="str">
            <v>จ่ายครั้งสุดท้าย 05/08/47 @40,000.-บาท</v>
          </cell>
          <cell r="FB263" t="str">
            <v>ผ่อนชำระปกติตามยอม @40,000.-บาท</v>
          </cell>
          <cell r="FC263" t="str">
            <v>ชั้นทำสัญญายอม</v>
          </cell>
          <cell r="FD263" t="str">
            <v>จ่ายครั้งสุดท้าย 05/08/47 @40,000.-บาท</v>
          </cell>
          <cell r="FE263" t="str">
            <v>ผ่อนชำระปกติตามยอม @40,000.-บาท</v>
          </cell>
          <cell r="FF263" t="str">
            <v>ชั้นทำสัญญายอม</v>
          </cell>
          <cell r="FG263" t="str">
            <v>จ่ายครั้งสุดท้าย 05/08/47 @40,000.-บาท</v>
          </cell>
          <cell r="FH263" t="str">
            <v>ผ่อนชำระปกติตามยอม @40,000.-บาท</v>
          </cell>
          <cell r="FI263" t="str">
            <v>ชั้นทำสัญญายอม</v>
          </cell>
          <cell r="FJ263" t="str">
            <v>จ่ายครั้งสุดท้าย 05/08/47 @40,000.-บาท</v>
          </cell>
          <cell r="FK263" t="str">
            <v>ผ่อนชำระปกติตามยอม @40,000.-บาท</v>
          </cell>
        </row>
        <row r="264">
          <cell r="B264" t="str">
            <v>001-00000588-2</v>
          </cell>
          <cell r="C264" t="str">
            <v>h</v>
          </cell>
          <cell r="D264" t="str">
            <v>นาง เรณู รุจาคม / นายสมบูรณ์  รุจาคม</v>
          </cell>
          <cell r="E264" t="str">
            <v>ชั้นทำสัญญายอม</v>
          </cell>
          <cell r="F264">
            <v>400</v>
          </cell>
          <cell r="G264">
            <v>1</v>
          </cell>
          <cell r="H264">
            <v>35041</v>
          </cell>
          <cell r="I264">
            <v>2450000</v>
          </cell>
          <cell r="J264">
            <v>1470000</v>
          </cell>
          <cell r="K264">
            <v>1875993.68</v>
          </cell>
          <cell r="L264">
            <v>1816980.29</v>
          </cell>
          <cell r="M264">
            <v>112559.6208</v>
          </cell>
          <cell r="N264">
            <v>64</v>
          </cell>
          <cell r="O264">
            <v>405993.68</v>
          </cell>
          <cell r="P264">
            <v>112559.62080000003</v>
          </cell>
          <cell r="Q264">
            <v>1875993.68</v>
          </cell>
          <cell r="R264">
            <v>112559.6208</v>
          </cell>
          <cell r="S264">
            <v>1875993.68</v>
          </cell>
          <cell r="T264">
            <v>1847253.17</v>
          </cell>
          <cell r="U264">
            <v>112559.6208</v>
          </cell>
          <cell r="V264">
            <v>65</v>
          </cell>
          <cell r="W264">
            <v>405993.68</v>
          </cell>
          <cell r="X264">
            <v>112559.62080000003</v>
          </cell>
          <cell r="Y264">
            <v>1875993.68</v>
          </cell>
          <cell r="Z264">
            <v>112559.6208</v>
          </cell>
          <cell r="AA264">
            <v>1875993.68</v>
          </cell>
          <cell r="AB264">
            <v>1875572.96</v>
          </cell>
          <cell r="AC264">
            <v>112559.6208</v>
          </cell>
          <cell r="AD264">
            <v>64</v>
          </cell>
          <cell r="AE264">
            <v>405993.68</v>
          </cell>
          <cell r="AF264">
            <v>112559.62080000003</v>
          </cell>
          <cell r="AG264">
            <v>1875993.68</v>
          </cell>
          <cell r="AH264">
            <v>112559.6208</v>
          </cell>
          <cell r="AI264">
            <v>1875993.68</v>
          </cell>
          <cell r="AJ264">
            <v>1905845.85</v>
          </cell>
          <cell r="AK264">
            <v>112559.6208</v>
          </cell>
          <cell r="AL264">
            <v>67</v>
          </cell>
          <cell r="AM264">
            <v>405993.68</v>
          </cell>
          <cell r="AN264">
            <v>112559.62080000003</v>
          </cell>
          <cell r="AO264">
            <v>0</v>
          </cell>
          <cell r="AP264">
            <v>0</v>
          </cell>
          <cell r="AQ264">
            <v>1875993.68</v>
          </cell>
          <cell r="AR264">
            <v>1927642.18</v>
          </cell>
          <cell r="AS264">
            <v>112559.6208</v>
          </cell>
          <cell r="AT264">
            <v>65</v>
          </cell>
          <cell r="AU264">
            <v>405993.68</v>
          </cell>
          <cell r="AV264">
            <v>112559.62080000003</v>
          </cell>
          <cell r="AW264">
            <v>0</v>
          </cell>
          <cell r="AX264">
            <v>0</v>
          </cell>
          <cell r="AY264">
            <v>1875993.68</v>
          </cell>
          <cell r="AZ264">
            <v>1950415.07</v>
          </cell>
          <cell r="BA264">
            <v>112559.6208</v>
          </cell>
          <cell r="BB264">
            <v>66</v>
          </cell>
          <cell r="BC264">
            <v>405993.68</v>
          </cell>
          <cell r="BD264">
            <v>112559.62080000003</v>
          </cell>
          <cell r="BE264">
            <v>0</v>
          </cell>
          <cell r="BF264">
            <v>0</v>
          </cell>
          <cell r="BG264">
            <v>1875993.68</v>
          </cell>
          <cell r="BH264">
            <v>1979711.4</v>
          </cell>
          <cell r="BI264">
            <v>112559.6208</v>
          </cell>
          <cell r="BJ264">
            <v>67</v>
          </cell>
          <cell r="BK264">
            <v>405993.68</v>
          </cell>
          <cell r="BL264">
            <v>112559.62080000003</v>
          </cell>
          <cell r="BM264">
            <v>0</v>
          </cell>
          <cell r="BN264">
            <v>0</v>
          </cell>
          <cell r="BO264">
            <v>1875993.68</v>
          </cell>
          <cell r="BP264">
            <v>2009984.29</v>
          </cell>
          <cell r="BQ264">
            <v>112559.6208</v>
          </cell>
          <cell r="BR264">
            <v>68</v>
          </cell>
          <cell r="BS264">
            <v>405993.68</v>
          </cell>
          <cell r="BT264">
            <v>112559.62080000003</v>
          </cell>
          <cell r="BU264">
            <v>0</v>
          </cell>
          <cell r="BV264">
            <v>0</v>
          </cell>
          <cell r="BW264">
            <v>1875993.68</v>
          </cell>
          <cell r="BX264">
            <v>2040257.17</v>
          </cell>
          <cell r="BY264">
            <v>112559.6208</v>
          </cell>
          <cell r="BZ264">
            <v>69</v>
          </cell>
          <cell r="CA264">
            <v>405993.68</v>
          </cell>
          <cell r="CB264">
            <v>112559.62080000003</v>
          </cell>
          <cell r="CC264">
            <v>0</v>
          </cell>
          <cell r="CD264">
            <v>0</v>
          </cell>
          <cell r="CE264">
            <v>1875993.68</v>
          </cell>
          <cell r="CF264">
            <v>2069553.5</v>
          </cell>
          <cell r="CG264">
            <v>112559.6208</v>
          </cell>
          <cell r="CH264">
            <v>70</v>
          </cell>
          <cell r="CI264">
            <v>405993.68</v>
          </cell>
          <cell r="CJ264">
            <v>112559.62080000003</v>
          </cell>
          <cell r="CK264">
            <v>0</v>
          </cell>
          <cell r="CL264">
            <v>0</v>
          </cell>
          <cell r="CM264">
            <v>1875993.68</v>
          </cell>
          <cell r="CN264">
            <v>2099826.39</v>
          </cell>
          <cell r="CO264">
            <v>112559.6208</v>
          </cell>
          <cell r="CP264">
            <v>70</v>
          </cell>
          <cell r="CQ264">
            <v>405993.68</v>
          </cell>
          <cell r="CR264">
            <v>112559.62080000003</v>
          </cell>
          <cell r="CS264">
            <v>0</v>
          </cell>
          <cell r="CT264">
            <v>0</v>
          </cell>
          <cell r="CU264">
            <v>1875993.68</v>
          </cell>
          <cell r="CV264">
            <v>2129122.7200000002</v>
          </cell>
          <cell r="CW264">
            <v>112559.6208</v>
          </cell>
          <cell r="CX264">
            <v>72</v>
          </cell>
          <cell r="CY264">
            <v>405993.68</v>
          </cell>
          <cell r="CZ264">
            <v>112559.62080000003</v>
          </cell>
          <cell r="DA264">
            <v>0</v>
          </cell>
          <cell r="DB264">
            <v>0</v>
          </cell>
          <cell r="DC264">
            <v>1875993.68</v>
          </cell>
          <cell r="DD264">
            <v>2159395.61</v>
          </cell>
          <cell r="DE264">
            <v>112559.6208</v>
          </cell>
          <cell r="DF264">
            <v>73</v>
          </cell>
          <cell r="DG264">
            <v>405993.68</v>
          </cell>
          <cell r="DH264">
            <v>112559.62080000003</v>
          </cell>
          <cell r="DI264">
            <v>0</v>
          </cell>
          <cell r="DJ264">
            <v>0</v>
          </cell>
          <cell r="DK264">
            <v>16973</v>
          </cell>
          <cell r="DL264" t="str">
            <v>จ.ปทุมธานี</v>
          </cell>
          <cell r="DM264" t="str">
            <v>คดีดำ 540/46</v>
          </cell>
          <cell r="DN264" t="str">
            <v>ทย.10/02/47</v>
          </cell>
          <cell r="DO264" t="str">
            <v>คดีแดง 100/47</v>
          </cell>
          <cell r="DY264" t="str">
            <v>ชั้นพิจารณาคดี</v>
          </cell>
          <cell r="DZ264" t="str">
            <v>เลื่อนจะทำยอม</v>
          </cell>
          <cell r="EA264" t="str">
            <v>นัดทำยอม 10 ก.พ.47</v>
          </cell>
          <cell r="EB264" t="str">
            <v>ชั้นพิจารณาคดี</v>
          </cell>
          <cell r="EC264" t="str">
            <v xml:space="preserve"> </v>
          </cell>
          <cell r="ED264" t="str">
            <v>นัดทำยอม 10 ก.พ.47</v>
          </cell>
          <cell r="EE264" t="str">
            <v>ชั้นทำสัญญายอม</v>
          </cell>
          <cell r="EF264" t="str">
            <v>ทำยอม</v>
          </cell>
          <cell r="EG264" t="str">
            <v>นัดทำยอม 10 ก.พ.47(มี.ค.ย้ายชั้น)</v>
          </cell>
          <cell r="EH264" t="str">
            <v>ชั้นทำสัญญายอม</v>
          </cell>
          <cell r="EI264" t="str">
            <v xml:space="preserve"> </v>
          </cell>
          <cell r="EJ264" t="str">
            <v>นัดทำยอม 10 ก.พ.47(มี.ค.ย้ายชั้น)</v>
          </cell>
          <cell r="EK264" t="str">
            <v>ชั้นทำสัญญายอม</v>
          </cell>
          <cell r="EL264" t="str">
            <v xml:space="preserve"> </v>
          </cell>
          <cell r="EM264" t="str">
            <v>นัดทำยอม 10 ก.พ.47</v>
          </cell>
          <cell r="EN264" t="str">
            <v>ชั้นทำสัญญายอม</v>
          </cell>
          <cell r="EO264" t="str">
            <v xml:space="preserve"> </v>
          </cell>
          <cell r="EP264" t="str">
            <v>นัดทำยอม 10 ก.พ.47/…….</v>
          </cell>
          <cell r="EQ264" t="str">
            <v>ชั้นทำสัญญายอม</v>
          </cell>
          <cell r="ER264" t="str">
            <v xml:space="preserve"> </v>
          </cell>
          <cell r="ES264" t="str">
            <v>นัดทำยอม 10 ก.พ.47/…….</v>
          </cell>
          <cell r="ET264" t="str">
            <v>ชั้นทำสัญญายอม</v>
          </cell>
          <cell r="EU264" t="str">
            <v>จ่ายครั้งสุดท้าย 07/05/47 @7,500.-บ. ปกติ</v>
          </cell>
          <cell r="EV264" t="str">
            <v>ผ่อนชำระปกติตามยอม</v>
          </cell>
          <cell r="EW264" t="str">
            <v>ชั้นทำสัญญายอม</v>
          </cell>
          <cell r="EX264" t="str">
            <v>จ่ายเดือน 3, 5 @7,500.-บาท</v>
          </cell>
          <cell r="EY264" t="str">
            <v>ผ่อนชำระปกติตามยอม(จะมีปิดบัญชี)</v>
          </cell>
          <cell r="EZ264" t="str">
            <v>ชั้นทำสัญญายอม</v>
          </cell>
          <cell r="FA264" t="str">
            <v>จ่ายเดือน 3, 5 @7,500.-บาท</v>
          </cell>
          <cell r="FB264" t="str">
            <v>ผ่อนชำระปกติตามยอม(จะมีปิดบัญชี)</v>
          </cell>
          <cell r="FC264" t="str">
            <v>ชั้นทำสัญญายอม</v>
          </cell>
          <cell r="FD264" t="str">
            <v>จ่ายเดือน 3, 5 @7,500.-บาท</v>
          </cell>
          <cell r="FE264" t="str">
            <v>ผ่อนชำระปกติตามยอม(จะมีปิดบัญชี)</v>
          </cell>
          <cell r="FF264" t="str">
            <v>ชั้นทำสัญญายอม</v>
          </cell>
          <cell r="FG264" t="str">
            <v>จ่ายเดือน 3, 5 @7,500.-บาท</v>
          </cell>
          <cell r="FH264" t="str">
            <v>ผ่อนชำระปกติตามยอม(จะมีปิดบัญชี)</v>
          </cell>
          <cell r="FI264" t="str">
            <v>ชั้นทำสัญญายอม</v>
          </cell>
          <cell r="FJ264" t="str">
            <v>จ่ายเดือน 3, 5 @7,500.-บาท</v>
          </cell>
          <cell r="FK264" t="str">
            <v>ผ่อนชำระปกติตามยอม(จะมีปิดบัญชี)</v>
          </cell>
        </row>
        <row r="265">
          <cell r="B265" t="str">
            <v>001-00000190-4</v>
          </cell>
          <cell r="C265" t="str">
            <v>h</v>
          </cell>
          <cell r="D265" t="str">
            <v>นาย ดนัย ปาณัษเฐียร</v>
          </cell>
          <cell r="E265" t="str">
            <v>ชั้นบังคับคดี</v>
          </cell>
          <cell r="F265">
            <v>200</v>
          </cell>
          <cell r="G265">
            <v>1</v>
          </cell>
          <cell r="H265">
            <v>34556</v>
          </cell>
          <cell r="I265">
            <v>313000</v>
          </cell>
          <cell r="J265">
            <v>187800</v>
          </cell>
          <cell r="K265">
            <v>180338.93</v>
          </cell>
          <cell r="L265">
            <v>109590.46</v>
          </cell>
          <cell r="M265">
            <v>7664.4045249999999</v>
          </cell>
          <cell r="N265">
            <v>46</v>
          </cell>
          <cell r="O265">
            <v>0</v>
          </cell>
          <cell r="P265">
            <v>203.33452499999294</v>
          </cell>
          <cell r="Q265">
            <v>0</v>
          </cell>
          <cell r="R265">
            <v>0</v>
          </cell>
          <cell r="S265">
            <v>180338.93</v>
          </cell>
          <cell r="T265">
            <v>112500.59</v>
          </cell>
          <cell r="U265">
            <v>7664.4045249999999</v>
          </cell>
          <cell r="V265">
            <v>47</v>
          </cell>
          <cell r="W265">
            <v>0</v>
          </cell>
          <cell r="X265">
            <v>203.33452499999294</v>
          </cell>
          <cell r="Y265">
            <v>0</v>
          </cell>
          <cell r="Z265">
            <v>0</v>
          </cell>
          <cell r="AA265">
            <v>180338.93</v>
          </cell>
          <cell r="AB265">
            <v>115222.97</v>
          </cell>
          <cell r="AC265">
            <v>7664.4045249999999</v>
          </cell>
          <cell r="AD265">
            <v>47</v>
          </cell>
          <cell r="AE265">
            <v>0</v>
          </cell>
          <cell r="AF265">
            <v>203.33452499999294</v>
          </cell>
          <cell r="AG265">
            <v>0</v>
          </cell>
          <cell r="AH265">
            <v>0</v>
          </cell>
          <cell r="AI265">
            <v>180338.93</v>
          </cell>
          <cell r="AJ265">
            <v>118133.1</v>
          </cell>
          <cell r="AK265">
            <v>7664.4045249999999</v>
          </cell>
          <cell r="AL265">
            <v>49</v>
          </cell>
          <cell r="AM265">
            <v>0</v>
          </cell>
          <cell r="AN265">
            <v>203.33452499999294</v>
          </cell>
          <cell r="AO265">
            <v>0</v>
          </cell>
          <cell r="AP265">
            <v>0</v>
          </cell>
          <cell r="AQ265">
            <v>180338.93</v>
          </cell>
          <cell r="AR265">
            <v>120949.35</v>
          </cell>
          <cell r="AS265">
            <v>7664.4045249999999</v>
          </cell>
          <cell r="AT265">
            <v>49</v>
          </cell>
          <cell r="AU265">
            <v>0</v>
          </cell>
          <cell r="AV265">
            <v>203.33452499999294</v>
          </cell>
          <cell r="AW265">
            <v>0</v>
          </cell>
          <cell r="AX265">
            <v>0</v>
          </cell>
          <cell r="AY265">
            <v>180338.93</v>
          </cell>
          <cell r="AZ265">
            <v>123859.48</v>
          </cell>
          <cell r="BA265">
            <v>7664.4045249999999</v>
          </cell>
          <cell r="BB265">
            <v>50</v>
          </cell>
          <cell r="BC265">
            <v>0</v>
          </cell>
          <cell r="BD265">
            <v>203.33452499999294</v>
          </cell>
          <cell r="BE265">
            <v>0</v>
          </cell>
          <cell r="BF265">
            <v>0</v>
          </cell>
          <cell r="BG265">
            <v>180338.93</v>
          </cell>
          <cell r="BH265">
            <v>126675.73</v>
          </cell>
          <cell r="BI265">
            <v>7664.4045249999999</v>
          </cell>
          <cell r="BJ265">
            <v>51</v>
          </cell>
          <cell r="BK265">
            <v>0</v>
          </cell>
          <cell r="BL265">
            <v>203.33452499999294</v>
          </cell>
          <cell r="BM265">
            <v>0</v>
          </cell>
          <cell r="BN265">
            <v>0</v>
          </cell>
          <cell r="BO265">
            <v>180338.93</v>
          </cell>
          <cell r="BP265">
            <v>129585.86</v>
          </cell>
          <cell r="BQ265">
            <v>7664.4045249999999</v>
          </cell>
          <cell r="BR265">
            <v>52</v>
          </cell>
          <cell r="BS265">
            <v>0</v>
          </cell>
          <cell r="BT265">
            <v>203.33452499999294</v>
          </cell>
          <cell r="BU265">
            <v>0</v>
          </cell>
          <cell r="BV265">
            <v>0</v>
          </cell>
          <cell r="BW265">
            <v>180338.93</v>
          </cell>
          <cell r="BX265">
            <v>132495.99</v>
          </cell>
          <cell r="BY265">
            <v>7664.4045249999999</v>
          </cell>
          <cell r="BZ265">
            <v>53</v>
          </cell>
          <cell r="CA265">
            <v>0</v>
          </cell>
          <cell r="CB265">
            <v>203.33452499999294</v>
          </cell>
          <cell r="CC265">
            <v>0</v>
          </cell>
          <cell r="CD265">
            <v>0</v>
          </cell>
          <cell r="CE265">
            <v>180338.93</v>
          </cell>
          <cell r="CF265">
            <v>135312.24</v>
          </cell>
          <cell r="CG265">
            <v>7664.4045249999999</v>
          </cell>
          <cell r="CH265">
            <v>54</v>
          </cell>
          <cell r="CI265">
            <v>0</v>
          </cell>
          <cell r="CJ265">
            <v>203.33452499999294</v>
          </cell>
          <cell r="CK265">
            <v>0</v>
          </cell>
          <cell r="CL265">
            <v>0</v>
          </cell>
          <cell r="CM265">
            <v>180338.93</v>
          </cell>
          <cell r="CN265">
            <v>138222.37</v>
          </cell>
          <cell r="CO265">
            <v>7664.4045249999999</v>
          </cell>
          <cell r="CP265">
            <v>54</v>
          </cell>
          <cell r="CQ265">
            <v>0</v>
          </cell>
          <cell r="CR265">
            <v>203.33452499999294</v>
          </cell>
          <cell r="CS265">
            <v>0</v>
          </cell>
          <cell r="CT265">
            <v>0</v>
          </cell>
          <cell r="CU265">
            <v>180338.93</v>
          </cell>
          <cell r="CV265">
            <v>141038.62</v>
          </cell>
          <cell r="CW265">
            <v>7664.4045249999999</v>
          </cell>
          <cell r="CX265">
            <v>56</v>
          </cell>
          <cell r="CY265">
            <v>0</v>
          </cell>
          <cell r="CZ265">
            <v>203.33452499999294</v>
          </cell>
          <cell r="DA265">
            <v>0</v>
          </cell>
          <cell r="DB265">
            <v>0</v>
          </cell>
          <cell r="DC265">
            <v>180338.93</v>
          </cell>
          <cell r="DD265">
            <v>143948.75</v>
          </cell>
          <cell r="DE265">
            <v>7664.4045249999999</v>
          </cell>
          <cell r="DF265">
            <v>57</v>
          </cell>
          <cell r="DG265">
            <v>0</v>
          </cell>
          <cell r="DH265">
            <v>203.33452499999294</v>
          </cell>
          <cell r="DI265">
            <v>0</v>
          </cell>
          <cell r="DJ265">
            <v>0</v>
          </cell>
          <cell r="DK265">
            <v>16831</v>
          </cell>
          <cell r="DL265" t="str">
            <v>แขวง'เหนือ</v>
          </cell>
          <cell r="DM265" t="str">
            <v>คดีดำ ย.1436/46</v>
          </cell>
          <cell r="DN265" t="str">
            <v>พพ.04/08/46</v>
          </cell>
          <cell r="DO265" t="str">
            <v>คดีแดง ย.6476/46</v>
          </cell>
          <cell r="DP265">
            <v>17229</v>
          </cell>
          <cell r="DY265" t="str">
            <v>ชั้นพิจารณาคดี</v>
          </cell>
          <cell r="DZ265" t="str">
            <v>ออกคำบังคับ</v>
          </cell>
          <cell r="EA265" t="str">
            <v>รอผลคำบังคับ (ม.ค.ย้ายชั้น)</v>
          </cell>
          <cell r="EB265" t="str">
            <v>ชั้นพิจารณาคดี</v>
          </cell>
          <cell r="ED265" t="str">
            <v>รอผลคำบังคับ (ก.พ.ย้ายชั้น)</v>
          </cell>
          <cell r="EE265" t="str">
            <v>ชั้นบังคับคดี</v>
          </cell>
          <cell r="EG265" t="str">
            <v>ให้ไปขอตั้งเจ้าพนักงานบังคับคดี</v>
          </cell>
          <cell r="EH265" t="str">
            <v>ชั้นบังคับคดี</v>
          </cell>
          <cell r="EI265" t="str">
            <v>ขอออกหมายฯแล้ว</v>
          </cell>
          <cell r="EJ265" t="str">
            <v>ให้ไปตั้งเรื่องยึดทรัพย์</v>
          </cell>
          <cell r="EK265" t="str">
            <v>ชั้นบังคับคดี</v>
          </cell>
          <cell r="EL265" t="str">
            <v>ขอออกหมายฯแล้ว</v>
          </cell>
          <cell r="EM265" t="str">
            <v>ให้ไปตั้งเรื่องยึดทรัพย์</v>
          </cell>
          <cell r="EN265" t="str">
            <v>ชั้นบังคับคดี</v>
          </cell>
          <cell r="EO265" t="str">
            <v xml:space="preserve"> </v>
          </cell>
          <cell r="EP265" t="str">
            <v>ให้ไปตั้งเรื่องยึดทรัพย์</v>
          </cell>
          <cell r="EQ265" t="str">
            <v>ชั้นบังคับคดี</v>
          </cell>
          <cell r="ER265" t="str">
            <v xml:space="preserve"> </v>
          </cell>
          <cell r="ES265" t="str">
            <v>ให้ไปตั้งเรื่องยึดทรัพย์</v>
          </cell>
          <cell r="ET265" t="str">
            <v>ชั้นบังคับคดี</v>
          </cell>
          <cell r="EV265" t="str">
            <v>ให้ไปตั้งเรื่องยึดทรัพย์</v>
          </cell>
          <cell r="EW265" t="str">
            <v>ชั้นบังคับคดี</v>
          </cell>
          <cell r="EY265" t="str">
            <v>ให้ไปตั้งเรื่องยึดทรัพย์</v>
          </cell>
          <cell r="EZ265" t="str">
            <v>ชั้นบังคับคดี</v>
          </cell>
          <cell r="FB265" t="str">
            <v>ให้ไปตั้งเรื่องยึดทรัพย์</v>
          </cell>
          <cell r="FC265" t="str">
            <v>ชั้นบังคับคดี</v>
          </cell>
          <cell r="FE265" t="str">
            <v>ให้ไปตั้งเรื่องยึดทรัพย์</v>
          </cell>
          <cell r="FF265" t="str">
            <v>ชั้นบังคับคดี</v>
          </cell>
          <cell r="FH265" t="str">
            <v>ให้ไปตั้งเรื่องยึดทรัพย์</v>
          </cell>
          <cell r="FI265" t="str">
            <v>ชั้นบังคับคดี</v>
          </cell>
          <cell r="FK265" t="str">
            <v>ให้ไปตั้งเรื่องยึดทรัพย์</v>
          </cell>
        </row>
        <row r="266">
          <cell r="B266" t="str">
            <v>001-00000566-4</v>
          </cell>
          <cell r="C266" t="str">
            <v>h</v>
          </cell>
          <cell r="D266" t="str">
            <v xml:space="preserve">นาง สรัญญา โรจน์วิศิษฎ์ </v>
          </cell>
          <cell r="E266" t="str">
            <v>ชั้นบังคับคดี</v>
          </cell>
          <cell r="F266">
            <v>400</v>
          </cell>
          <cell r="G266">
            <v>4</v>
          </cell>
          <cell r="H266">
            <v>36364</v>
          </cell>
          <cell r="I266">
            <v>300000</v>
          </cell>
          <cell r="J266">
            <v>180000</v>
          </cell>
          <cell r="K266">
            <v>195861.4</v>
          </cell>
          <cell r="L266">
            <v>67216.490000000005</v>
          </cell>
          <cell r="M266">
            <v>8324.1094999999987</v>
          </cell>
          <cell r="N266">
            <v>27</v>
          </cell>
          <cell r="O266">
            <v>15861.4</v>
          </cell>
          <cell r="P266">
            <v>8324.1094999999987</v>
          </cell>
          <cell r="Q266">
            <v>0</v>
          </cell>
          <cell r="R266">
            <v>0</v>
          </cell>
          <cell r="S266">
            <v>195861.4</v>
          </cell>
          <cell r="T266">
            <v>70377.100000000006</v>
          </cell>
          <cell r="U266">
            <v>8324.1094999999987</v>
          </cell>
          <cell r="V266">
            <v>28</v>
          </cell>
          <cell r="W266">
            <v>15861.4</v>
          </cell>
          <cell r="X266">
            <v>8324.1094999999987</v>
          </cell>
          <cell r="Y266">
            <v>0</v>
          </cell>
          <cell r="Z266">
            <v>0</v>
          </cell>
          <cell r="AA266">
            <v>195861.4</v>
          </cell>
          <cell r="AB266">
            <v>73333.8</v>
          </cell>
          <cell r="AC266">
            <v>8324.1094999999987</v>
          </cell>
          <cell r="AD266">
            <v>29</v>
          </cell>
          <cell r="AE266">
            <v>15861.4</v>
          </cell>
          <cell r="AF266">
            <v>8324.1094999999987</v>
          </cell>
          <cell r="AG266">
            <v>0</v>
          </cell>
          <cell r="AH266">
            <v>0</v>
          </cell>
          <cell r="AI266">
            <v>195861.4</v>
          </cell>
          <cell r="AJ266">
            <v>76494.41</v>
          </cell>
          <cell r="AK266">
            <v>8324.1094999999987</v>
          </cell>
          <cell r="AL266">
            <v>30</v>
          </cell>
          <cell r="AM266">
            <v>15861.4</v>
          </cell>
          <cell r="AN266">
            <v>8324.1094999999987</v>
          </cell>
          <cell r="AO266">
            <v>0</v>
          </cell>
          <cell r="AP266">
            <v>0</v>
          </cell>
          <cell r="AQ266">
            <v>195861.4</v>
          </cell>
          <cell r="AR266">
            <v>79553.070000000007</v>
          </cell>
          <cell r="AS266">
            <v>8324.1094999999987</v>
          </cell>
          <cell r="AT266">
            <v>31</v>
          </cell>
          <cell r="AU266">
            <v>15861.4</v>
          </cell>
          <cell r="AV266">
            <v>8324.1094999999987</v>
          </cell>
          <cell r="AW266">
            <v>0</v>
          </cell>
          <cell r="AX266">
            <v>0</v>
          </cell>
          <cell r="AY266">
            <v>195861.4</v>
          </cell>
          <cell r="AZ266">
            <v>82713.679999999993</v>
          </cell>
          <cell r="BA266">
            <v>8324.1094999999987</v>
          </cell>
          <cell r="BB266">
            <v>32</v>
          </cell>
          <cell r="BC266">
            <v>15861.4</v>
          </cell>
          <cell r="BD266">
            <v>8324.1094999999987</v>
          </cell>
          <cell r="BE266">
            <v>0</v>
          </cell>
          <cell r="BF266">
            <v>0</v>
          </cell>
          <cell r="BG266">
            <v>195861.4</v>
          </cell>
          <cell r="BH266">
            <v>85772.34</v>
          </cell>
          <cell r="BI266">
            <v>8324.1094999999987</v>
          </cell>
          <cell r="BJ266">
            <v>33</v>
          </cell>
          <cell r="BK266">
            <v>15861.4</v>
          </cell>
          <cell r="BL266">
            <v>8324.1094999999987</v>
          </cell>
          <cell r="BM266">
            <v>0</v>
          </cell>
          <cell r="BN266">
            <v>0</v>
          </cell>
          <cell r="BO266">
            <v>195861.4</v>
          </cell>
          <cell r="BP266">
            <v>88932.95</v>
          </cell>
          <cell r="BQ266">
            <v>8324.1094999999987</v>
          </cell>
          <cell r="BR266">
            <v>34</v>
          </cell>
          <cell r="BS266">
            <v>15861.4</v>
          </cell>
          <cell r="BT266">
            <v>8324.1094999999987</v>
          </cell>
          <cell r="BU266">
            <v>0</v>
          </cell>
          <cell r="BV266">
            <v>0</v>
          </cell>
          <cell r="BW266">
            <v>195861.4</v>
          </cell>
          <cell r="BX266">
            <v>92093.56</v>
          </cell>
          <cell r="BY266">
            <v>8324.1094999999987</v>
          </cell>
          <cell r="BZ266">
            <v>35</v>
          </cell>
          <cell r="CA266">
            <v>15861.4</v>
          </cell>
          <cell r="CB266">
            <v>8324.1094999999987</v>
          </cell>
          <cell r="CC266">
            <v>0</v>
          </cell>
          <cell r="CD266">
            <v>0</v>
          </cell>
          <cell r="CE266">
            <v>195861.4</v>
          </cell>
          <cell r="CF266">
            <v>95152.22</v>
          </cell>
          <cell r="CG266">
            <v>8324.1094999999987</v>
          </cell>
          <cell r="CH266">
            <v>36</v>
          </cell>
          <cell r="CI266">
            <v>15861.4</v>
          </cell>
          <cell r="CJ266">
            <v>8324.1094999999987</v>
          </cell>
          <cell r="CK266">
            <v>0</v>
          </cell>
          <cell r="CL266">
            <v>0</v>
          </cell>
          <cell r="CM266">
            <v>195861.4</v>
          </cell>
          <cell r="CN266">
            <v>98312.83</v>
          </cell>
          <cell r="CO266">
            <v>8324.1094999999987</v>
          </cell>
          <cell r="CP266">
            <v>36</v>
          </cell>
          <cell r="CQ266">
            <v>15861.4</v>
          </cell>
          <cell r="CR266">
            <v>8324.1094999999987</v>
          </cell>
          <cell r="CS266">
            <v>0</v>
          </cell>
          <cell r="CT266">
            <v>0</v>
          </cell>
          <cell r="CU266">
            <v>195861.4</v>
          </cell>
          <cell r="CV266">
            <v>101371.49</v>
          </cell>
          <cell r="CW266">
            <v>8324.1094999999987</v>
          </cell>
          <cell r="CX266">
            <v>38</v>
          </cell>
          <cell r="CY266">
            <v>15861.4</v>
          </cell>
          <cell r="CZ266">
            <v>8324.1094999999987</v>
          </cell>
          <cell r="DA266">
            <v>0</v>
          </cell>
          <cell r="DB266">
            <v>0</v>
          </cell>
          <cell r="DC266">
            <v>195861.4</v>
          </cell>
          <cell r="DD266">
            <v>104532.1</v>
          </cell>
          <cell r="DE266">
            <v>8324.1094999999987</v>
          </cell>
          <cell r="DF266">
            <v>39</v>
          </cell>
          <cell r="DG266">
            <v>15861.4</v>
          </cell>
          <cell r="DH266">
            <v>8324.1094999999987</v>
          </cell>
          <cell r="DI266">
            <v>0</v>
          </cell>
          <cell r="DJ266">
            <v>0</v>
          </cell>
          <cell r="DK266">
            <v>16942</v>
          </cell>
          <cell r="DL266" t="str">
            <v>แขวง'เหนือ</v>
          </cell>
          <cell r="DM266" t="str">
            <v>คดีดำ ย.6404/46</v>
          </cell>
          <cell r="DN266" t="str">
            <v>พพ.08/12/46</v>
          </cell>
          <cell r="DO266" t="str">
            <v>คดีแดง พด.13305/46</v>
          </cell>
          <cell r="DP266">
            <v>17322</v>
          </cell>
          <cell r="DY266" t="str">
            <v>ชั้นพิจารณาคดี</v>
          </cell>
          <cell r="DZ266" t="str">
            <v>ฟังคำพิพากษา</v>
          </cell>
          <cell r="EA266" t="str">
            <v>พิพากษา 8 ธ.ค.46</v>
          </cell>
          <cell r="EB266" t="str">
            <v>ชั้นพิจารณาคดี</v>
          </cell>
          <cell r="EC266" t="str">
            <v xml:space="preserve"> </v>
          </cell>
          <cell r="ED266" t="str">
            <v>รอคัดคำพิพากษา</v>
          </cell>
          <cell r="EE266" t="str">
            <v>ชั้นพิจารณาคดี</v>
          </cell>
          <cell r="EF266" t="str">
            <v>นำคำบังคับ</v>
          </cell>
          <cell r="EG266" t="str">
            <v>รอคัดคำพิพากษา</v>
          </cell>
          <cell r="EH266" t="str">
            <v>ชั้นพิจารณาคดี</v>
          </cell>
          <cell r="EI266" t="str">
            <v>นำคำบังคับ</v>
          </cell>
          <cell r="EJ266" t="str">
            <v>รอครบเวลาตามคำบังคับ ~ เม.ย.47</v>
          </cell>
          <cell r="EK266" t="str">
            <v>ชั้นพิจารณาคดี</v>
          </cell>
          <cell r="EL266" t="str">
            <v xml:space="preserve"> </v>
          </cell>
          <cell r="EM266" t="str">
            <v>รอครบเวลาตามคำบังคับ ~ เม.ย.47</v>
          </cell>
          <cell r="EN266" t="str">
            <v>ชั้นพิจารณาคดี</v>
          </cell>
          <cell r="EO266" t="str">
            <v xml:space="preserve"> </v>
          </cell>
          <cell r="EP266" t="str">
            <v>รอครบเวลาตามคำบังคับ ~ เม.ย.47</v>
          </cell>
          <cell r="EQ266" t="str">
            <v>ชั้นบังคับคดี</v>
          </cell>
          <cell r="ER266" t="str">
            <v>ขอออกหมายแล้ว</v>
          </cell>
          <cell r="ES266" t="str">
            <v>ให้ไปตั้งเรื่องยึดทรัพย์</v>
          </cell>
          <cell r="ET266" t="str">
            <v>ชั้นบังคับคดี</v>
          </cell>
          <cell r="EV266" t="str">
            <v>ให้ไปตั้งเรื่องยึดทรัพย์</v>
          </cell>
          <cell r="EW266" t="str">
            <v>ชั้นบังคับคดี</v>
          </cell>
          <cell r="EY266" t="str">
            <v>ให้ไปตั้งเรื่องยึดทรัพย์</v>
          </cell>
          <cell r="EZ266" t="str">
            <v>ชั้นบังคับคดี</v>
          </cell>
          <cell r="FB266" t="str">
            <v>ให้ไปตั้งเรื่องยึดทรัพย์</v>
          </cell>
          <cell r="FC266" t="str">
            <v>ชั้นบังคับคดี</v>
          </cell>
          <cell r="FE266" t="str">
            <v>ให้ไปตั้งเรื่องยึดทรัพย์</v>
          </cell>
          <cell r="FF266" t="str">
            <v>ชั้นบังคับคดี</v>
          </cell>
          <cell r="FH266" t="str">
            <v>ให้ไปตั้งเรื่องยึดทรัพย์</v>
          </cell>
          <cell r="FI266" t="str">
            <v>ชั้นบังคับคดี</v>
          </cell>
          <cell r="FK266" t="str">
            <v>ให้ไปตั้งเรื่องยึดทรัพย์</v>
          </cell>
        </row>
        <row r="267">
          <cell r="B267" t="str">
            <v>001-00000532-8</v>
          </cell>
          <cell r="C267" t="str">
            <v>h</v>
          </cell>
          <cell r="D267" t="str">
            <v>นาง คัทลียา เกตนอก  - นายเชาวลิต  พุกประสงค์</v>
          </cell>
          <cell r="E267" t="str">
            <v>ชั้นบังคับคดี</v>
          </cell>
          <cell r="F267">
            <v>400</v>
          </cell>
          <cell r="H267">
            <v>34969</v>
          </cell>
          <cell r="I267">
            <v>290000</v>
          </cell>
          <cell r="J267">
            <v>174000</v>
          </cell>
          <cell r="K267">
            <v>200000</v>
          </cell>
          <cell r="L267">
            <v>262407.92</v>
          </cell>
          <cell r="M267">
            <v>11000</v>
          </cell>
          <cell r="N267">
            <v>90</v>
          </cell>
          <cell r="O267">
            <v>26000</v>
          </cell>
          <cell r="P267">
            <v>11000</v>
          </cell>
          <cell r="Q267">
            <v>0</v>
          </cell>
          <cell r="R267">
            <v>0</v>
          </cell>
          <cell r="S267">
            <v>200000</v>
          </cell>
          <cell r="T267">
            <v>265635.32</v>
          </cell>
          <cell r="U267">
            <v>11000</v>
          </cell>
          <cell r="V267">
            <v>91</v>
          </cell>
          <cell r="W267">
            <v>26000</v>
          </cell>
          <cell r="X267">
            <v>11000</v>
          </cell>
          <cell r="Y267">
            <v>0</v>
          </cell>
          <cell r="Z267">
            <v>0</v>
          </cell>
          <cell r="AA267">
            <v>200000</v>
          </cell>
          <cell r="AB267">
            <v>268654.5</v>
          </cell>
          <cell r="AC267">
            <v>11000</v>
          </cell>
          <cell r="AD267">
            <v>92</v>
          </cell>
          <cell r="AE267">
            <v>26000</v>
          </cell>
          <cell r="AF267">
            <v>11000</v>
          </cell>
          <cell r="AG267">
            <v>0</v>
          </cell>
          <cell r="AH267">
            <v>0</v>
          </cell>
          <cell r="AI267">
            <v>200000</v>
          </cell>
          <cell r="AJ267">
            <v>271881.90000000002</v>
          </cell>
          <cell r="AK267">
            <v>11000</v>
          </cell>
          <cell r="AL267">
            <v>93</v>
          </cell>
          <cell r="AM267">
            <v>26000</v>
          </cell>
          <cell r="AN267">
            <v>11000</v>
          </cell>
          <cell r="AO267">
            <v>0</v>
          </cell>
          <cell r="AP267">
            <v>0</v>
          </cell>
          <cell r="AQ267">
            <v>200000</v>
          </cell>
          <cell r="AR267">
            <v>275005.19</v>
          </cell>
          <cell r="AS267">
            <v>11000</v>
          </cell>
          <cell r="AT267">
            <v>94</v>
          </cell>
          <cell r="AU267">
            <v>26000</v>
          </cell>
          <cell r="AV267">
            <v>11000</v>
          </cell>
          <cell r="AW267">
            <v>0</v>
          </cell>
          <cell r="AX267">
            <v>0</v>
          </cell>
          <cell r="AY267">
            <v>200000</v>
          </cell>
          <cell r="AZ267">
            <v>278232.59000000003</v>
          </cell>
          <cell r="BA267">
            <v>11000</v>
          </cell>
          <cell r="BB267">
            <v>95</v>
          </cell>
          <cell r="BC267">
            <v>26000</v>
          </cell>
          <cell r="BD267">
            <v>11000</v>
          </cell>
          <cell r="BE267">
            <v>0</v>
          </cell>
          <cell r="BF267">
            <v>0</v>
          </cell>
          <cell r="BG267">
            <v>200000</v>
          </cell>
          <cell r="BH267">
            <v>281355.88</v>
          </cell>
          <cell r="BI267">
            <v>11000</v>
          </cell>
          <cell r="BJ267">
            <v>96</v>
          </cell>
          <cell r="BK267">
            <v>26000</v>
          </cell>
          <cell r="BL267">
            <v>11000</v>
          </cell>
          <cell r="BM267">
            <v>0</v>
          </cell>
          <cell r="BN267">
            <v>0</v>
          </cell>
          <cell r="BO267">
            <v>200000</v>
          </cell>
          <cell r="BP267">
            <v>284583.28000000003</v>
          </cell>
          <cell r="BQ267">
            <v>11000</v>
          </cell>
          <cell r="BR267">
            <v>97</v>
          </cell>
          <cell r="BS267">
            <v>26000</v>
          </cell>
          <cell r="BT267">
            <v>11000</v>
          </cell>
          <cell r="BU267">
            <v>0</v>
          </cell>
          <cell r="BV267">
            <v>0</v>
          </cell>
          <cell r="BW267">
            <v>200000</v>
          </cell>
          <cell r="BX267">
            <v>287810.68</v>
          </cell>
          <cell r="BY267">
            <v>11000</v>
          </cell>
          <cell r="BZ267">
            <v>98</v>
          </cell>
          <cell r="CA267">
            <v>26000</v>
          </cell>
          <cell r="CB267">
            <v>11000</v>
          </cell>
          <cell r="CC267">
            <v>0</v>
          </cell>
          <cell r="CD267">
            <v>0</v>
          </cell>
          <cell r="CE267">
            <v>200000</v>
          </cell>
          <cell r="CF267">
            <v>290933.96999999997</v>
          </cell>
          <cell r="CG267">
            <v>11000</v>
          </cell>
          <cell r="CH267">
            <v>99</v>
          </cell>
          <cell r="CI267">
            <v>26000</v>
          </cell>
          <cell r="CJ267">
            <v>11000</v>
          </cell>
          <cell r="CK267">
            <v>0</v>
          </cell>
          <cell r="CL267">
            <v>0</v>
          </cell>
          <cell r="CM267">
            <v>200000</v>
          </cell>
          <cell r="CN267">
            <v>294161.37</v>
          </cell>
          <cell r="CO267">
            <v>11000</v>
          </cell>
          <cell r="CP267">
            <v>99</v>
          </cell>
          <cell r="CQ267">
            <v>26000</v>
          </cell>
          <cell r="CR267">
            <v>11000</v>
          </cell>
          <cell r="CS267">
            <v>0</v>
          </cell>
          <cell r="CT267">
            <v>0</v>
          </cell>
          <cell r="CU267">
            <v>200000</v>
          </cell>
          <cell r="CV267">
            <v>297284.65999999997</v>
          </cell>
          <cell r="CW267">
            <v>11000</v>
          </cell>
          <cell r="CX267">
            <v>101</v>
          </cell>
          <cell r="CY267">
            <v>26000</v>
          </cell>
          <cell r="CZ267">
            <v>11000</v>
          </cell>
          <cell r="DA267">
            <v>0</v>
          </cell>
          <cell r="DB267">
            <v>0</v>
          </cell>
          <cell r="DC267">
            <v>200000</v>
          </cell>
          <cell r="DD267">
            <v>300512.06</v>
          </cell>
          <cell r="DE267">
            <v>11000</v>
          </cell>
          <cell r="DF267">
            <v>102</v>
          </cell>
          <cell r="DG267">
            <v>26000</v>
          </cell>
          <cell r="DH267">
            <v>11000</v>
          </cell>
          <cell r="DI267">
            <v>0</v>
          </cell>
          <cell r="DJ267">
            <v>0</v>
          </cell>
          <cell r="DK267">
            <v>14985</v>
          </cell>
          <cell r="DL267" t="str">
            <v>จ.สมุทรปราการ</v>
          </cell>
          <cell r="DN267" t="str">
            <v>พพ.30/07/41</v>
          </cell>
          <cell r="DO267" t="str">
            <v>คดีแดง 2026/41</v>
          </cell>
          <cell r="DP267">
            <v>15354</v>
          </cell>
          <cell r="DQ267">
            <v>15605</v>
          </cell>
          <cell r="DR267" t="str">
            <v>จ.สมุทรปราการ</v>
          </cell>
          <cell r="DS267">
            <v>149000</v>
          </cell>
          <cell r="DY267" t="str">
            <v>ชั้นบังคับคดี</v>
          </cell>
          <cell r="EA267" t="str">
            <v>รอประกาศขายใหม่</v>
          </cell>
          <cell r="EB267" t="str">
            <v>ชั้นบังคับคดี</v>
          </cell>
          <cell r="ED267" t="str">
            <v>รอประกาศขายใหม่</v>
          </cell>
          <cell r="EE267" t="str">
            <v>ชั้นบังคับคดี</v>
          </cell>
          <cell r="EG267" t="str">
            <v>รอประกาศขายใหม่</v>
          </cell>
          <cell r="EH267" t="str">
            <v>ชั้นบังคับคดี</v>
          </cell>
          <cell r="EJ267" t="str">
            <v>รอประกาศขายใหม่</v>
          </cell>
          <cell r="EK267" t="str">
            <v>ชั้นบังคับคดี</v>
          </cell>
          <cell r="EM267" t="str">
            <v>รอประกาศขายใหม่</v>
          </cell>
          <cell r="EN267" t="str">
            <v>ชั้นบังคับคดี</v>
          </cell>
          <cell r="EP267" t="str">
            <v>รอประกาศขายใหม่</v>
          </cell>
          <cell r="EQ267" t="str">
            <v>ชั้นบังคับคดี</v>
          </cell>
          <cell r="ES267" t="str">
            <v>รอประกาศขายใหม่</v>
          </cell>
          <cell r="ET267" t="str">
            <v>ชั้นบังคับคดี</v>
          </cell>
          <cell r="EV267" t="str">
            <v>รอประกาศขายใหม่</v>
          </cell>
          <cell r="EW267" t="str">
            <v>ชั้นบังคับคดี</v>
          </cell>
          <cell r="EY267" t="str">
            <v>รอประกาศขายใหม่</v>
          </cell>
          <cell r="EZ267" t="str">
            <v>ชั้นบังคับคดี</v>
          </cell>
          <cell r="FB267" t="str">
            <v>รอประกาศขายใหม่</v>
          </cell>
          <cell r="FC267" t="str">
            <v>ชั้นบังคับคดี</v>
          </cell>
          <cell r="FE267" t="str">
            <v>รอประกาศขายใหม่</v>
          </cell>
          <cell r="FF267" t="str">
            <v>ชั้นบังคับคดี</v>
          </cell>
          <cell r="FH267" t="str">
            <v>รอประกาศขายใหม่</v>
          </cell>
          <cell r="FI267" t="str">
            <v>ชั้นบังคับคดี</v>
          </cell>
          <cell r="FK267" t="str">
            <v>รอประกาศขายใหม่</v>
          </cell>
        </row>
        <row r="268">
          <cell r="B268" t="str">
            <v>001-00000303-7</v>
          </cell>
          <cell r="C268" t="str">
            <v>h</v>
          </cell>
          <cell r="D268" t="str">
            <v xml:space="preserve">นาง เจษฎา ชูการค้า </v>
          </cell>
          <cell r="E268" t="str">
            <v>ชั้นบังคับคดี</v>
          </cell>
          <cell r="F268">
            <v>200</v>
          </cell>
          <cell r="H268">
            <v>34012</v>
          </cell>
          <cell r="I268">
            <v>509000</v>
          </cell>
          <cell r="J268">
            <v>305400</v>
          </cell>
          <cell r="K268">
            <v>208565.44</v>
          </cell>
          <cell r="L268">
            <v>129194.76</v>
          </cell>
          <cell r="M268">
            <v>14078.1672</v>
          </cell>
          <cell r="N268">
            <v>46</v>
          </cell>
          <cell r="O268">
            <v>0</v>
          </cell>
          <cell r="P268">
            <v>0</v>
          </cell>
          <cell r="Q268">
            <v>4965.4399999999996</v>
          </cell>
          <cell r="R268">
            <v>14078.1672</v>
          </cell>
          <cell r="S268">
            <v>208565.44</v>
          </cell>
          <cell r="T268">
            <v>132560.38</v>
          </cell>
          <cell r="U268">
            <v>14078.1672</v>
          </cell>
          <cell r="V268">
            <v>47</v>
          </cell>
          <cell r="W268">
            <v>0</v>
          </cell>
          <cell r="X268">
            <v>0</v>
          </cell>
          <cell r="Y268">
            <v>4965.4399999999996</v>
          </cell>
          <cell r="Z268">
            <v>14078.1672</v>
          </cell>
          <cell r="AA268">
            <v>208565.44</v>
          </cell>
          <cell r="AB268">
            <v>135708.85999999999</v>
          </cell>
          <cell r="AC268">
            <v>14078.1672</v>
          </cell>
          <cell r="AD268">
            <v>35</v>
          </cell>
          <cell r="AE268">
            <v>0</v>
          </cell>
          <cell r="AF268">
            <v>0</v>
          </cell>
          <cell r="AG268">
            <v>4965.4399999999996</v>
          </cell>
          <cell r="AH268">
            <v>14078.1672</v>
          </cell>
          <cell r="AI268">
            <v>208565.44</v>
          </cell>
          <cell r="AJ268">
            <v>139074.48000000001</v>
          </cell>
          <cell r="AK268">
            <v>14078.1672</v>
          </cell>
          <cell r="AL268">
            <v>49</v>
          </cell>
          <cell r="AM268">
            <v>0</v>
          </cell>
          <cell r="AN268">
            <v>0</v>
          </cell>
          <cell r="AO268">
            <v>4965.4399999999996</v>
          </cell>
          <cell r="AP268">
            <v>14078.1672</v>
          </cell>
          <cell r="AQ268">
            <v>208565.44</v>
          </cell>
          <cell r="AR268">
            <v>142331.51999999999</v>
          </cell>
          <cell r="AS268">
            <v>14078.1672</v>
          </cell>
          <cell r="AT268">
            <v>35</v>
          </cell>
          <cell r="AU268">
            <v>0</v>
          </cell>
          <cell r="AV268">
            <v>0</v>
          </cell>
          <cell r="AW268">
            <v>4965.4399999999996</v>
          </cell>
          <cell r="AX268">
            <v>14078.1672</v>
          </cell>
          <cell r="AY268">
            <v>208565.44</v>
          </cell>
          <cell r="AZ268">
            <v>145697.14000000001</v>
          </cell>
          <cell r="BA268">
            <v>14078.1672</v>
          </cell>
          <cell r="BB268">
            <v>35</v>
          </cell>
          <cell r="BC268">
            <v>0</v>
          </cell>
          <cell r="BD268">
            <v>0</v>
          </cell>
          <cell r="BE268">
            <v>4965.4399999999996</v>
          </cell>
          <cell r="BF268">
            <v>14078.1672</v>
          </cell>
          <cell r="BG268">
            <v>208565.44</v>
          </cell>
          <cell r="BH268">
            <v>148954.19</v>
          </cell>
          <cell r="BI268">
            <v>14078.1672</v>
          </cell>
          <cell r="BJ268">
            <v>35</v>
          </cell>
          <cell r="BK268">
            <v>0</v>
          </cell>
          <cell r="BL268">
            <v>0</v>
          </cell>
          <cell r="BM268">
            <v>4965.4399999999996</v>
          </cell>
          <cell r="BN268">
            <v>14078.1672</v>
          </cell>
          <cell r="BO268">
            <v>208565.44</v>
          </cell>
          <cell r="BP268">
            <v>152319.81</v>
          </cell>
          <cell r="BQ268">
            <v>14078.1672</v>
          </cell>
          <cell r="BR268">
            <v>35</v>
          </cell>
          <cell r="BS268">
            <v>0</v>
          </cell>
          <cell r="BT268">
            <v>0</v>
          </cell>
          <cell r="BU268">
            <v>0</v>
          </cell>
          <cell r="BV268">
            <v>0</v>
          </cell>
          <cell r="BW268">
            <v>208565.44</v>
          </cell>
          <cell r="BX268">
            <v>155685.43</v>
          </cell>
          <cell r="BY268">
            <v>14078.1672</v>
          </cell>
          <cell r="BZ268">
            <v>35</v>
          </cell>
          <cell r="CA268">
            <v>0</v>
          </cell>
          <cell r="CB268">
            <v>0</v>
          </cell>
          <cell r="CC268">
            <v>0</v>
          </cell>
          <cell r="CD268">
            <v>0</v>
          </cell>
          <cell r="CE268">
            <v>208565.44</v>
          </cell>
          <cell r="CF268">
            <v>158942.47</v>
          </cell>
          <cell r="CG268">
            <v>14078.1672</v>
          </cell>
          <cell r="CH268">
            <v>35</v>
          </cell>
          <cell r="CI268">
            <v>0</v>
          </cell>
          <cell r="CJ268">
            <v>0</v>
          </cell>
          <cell r="CK268">
            <v>0</v>
          </cell>
          <cell r="CL268">
            <v>0</v>
          </cell>
          <cell r="CM268">
            <v>208565.44</v>
          </cell>
          <cell r="CN268">
            <v>162308.09</v>
          </cell>
          <cell r="CO268">
            <v>14078.1672</v>
          </cell>
          <cell r="CP268">
            <v>35</v>
          </cell>
          <cell r="CQ268">
            <v>0</v>
          </cell>
          <cell r="CR268">
            <v>0</v>
          </cell>
          <cell r="CS268">
            <v>0</v>
          </cell>
          <cell r="CT268">
            <v>0</v>
          </cell>
          <cell r="CU268">
            <v>208565.44</v>
          </cell>
          <cell r="CV268">
            <v>165565.14000000001</v>
          </cell>
          <cell r="CW268">
            <v>14078.1672</v>
          </cell>
          <cell r="CX268">
            <v>35</v>
          </cell>
          <cell r="CY268">
            <v>0</v>
          </cell>
          <cell r="CZ268">
            <v>0</v>
          </cell>
          <cell r="DA268">
            <v>0</v>
          </cell>
          <cell r="DB268">
            <v>0</v>
          </cell>
          <cell r="DC268">
            <v>208565.44</v>
          </cell>
          <cell r="DD268">
            <v>168930.76</v>
          </cell>
          <cell r="DE268">
            <v>14078.1672</v>
          </cell>
          <cell r="DF268">
            <v>35</v>
          </cell>
          <cell r="DG268">
            <v>0</v>
          </cell>
          <cell r="DH268">
            <v>0</v>
          </cell>
          <cell r="DI268">
            <v>0</v>
          </cell>
          <cell r="DJ268">
            <v>0</v>
          </cell>
          <cell r="DK268">
            <v>17036</v>
          </cell>
          <cell r="DL268" t="str">
            <v>แพ่ง'ใต้</v>
          </cell>
          <cell r="DM268" t="str">
            <v>คดีดำ 5807/46</v>
          </cell>
          <cell r="DN268" t="str">
            <v>พพ.30/06/47</v>
          </cell>
          <cell r="DO268" t="str">
            <v>คดีแดง 4521/47</v>
          </cell>
          <cell r="DP268">
            <v>17432</v>
          </cell>
          <cell r="DQ268">
            <v>17482</v>
          </cell>
          <cell r="DR268" t="str">
            <v>จ.ชลบุรี(พัทยา)</v>
          </cell>
          <cell r="DS268">
            <v>393000</v>
          </cell>
          <cell r="DY268" t="str">
            <v>ชั้นพิจารณาคดี</v>
          </cell>
          <cell r="DZ268" t="str">
            <v xml:space="preserve"> </v>
          </cell>
          <cell r="EA268" t="str">
            <v>นัดสืบโจทก์/จำเลย 25 มี.ค.47</v>
          </cell>
          <cell r="EB268" t="str">
            <v>ชั้นพิจารณาคดี</v>
          </cell>
          <cell r="EC268" t="str">
            <v xml:space="preserve"> </v>
          </cell>
          <cell r="ED268" t="str">
            <v>นัดสืบโจทก์/จำเลย 25 มี.ค.47</v>
          </cell>
          <cell r="EE268" t="str">
            <v>ชั้นพิจารณาคดี</v>
          </cell>
          <cell r="EF268" t="str">
            <v xml:space="preserve"> </v>
          </cell>
          <cell r="EG268" t="str">
            <v>นัดสืบโจทก์/จำเลย 25 มี.ค.47</v>
          </cell>
          <cell r="EH268" t="str">
            <v>ชั้นพิจารณาคดี</v>
          </cell>
          <cell r="EI268" t="str">
            <v>จำเลยขอเลื่อนไปเจรจาทำยอม</v>
          </cell>
          <cell r="EJ268" t="str">
            <v>นัดฟังพิพากษา/ทำยอม 30 มิ.ย.47</v>
          </cell>
          <cell r="EK268" t="str">
            <v>ชั้นพิจารณาคดี</v>
          </cell>
          <cell r="EL268" t="str">
            <v xml:space="preserve"> </v>
          </cell>
          <cell r="EM268" t="str">
            <v>นัดฟังพิพากษา/ทำยอม 30 มิ.ย.47</v>
          </cell>
          <cell r="EN268" t="str">
            <v>ชั้นพิจารณาคดี</v>
          </cell>
          <cell r="EO268" t="str">
            <v xml:space="preserve"> </v>
          </cell>
          <cell r="EP268" t="str">
            <v>นัดฟังคำพิพากษา/ทำยอม 30 มิ.ย.47</v>
          </cell>
          <cell r="EQ268" t="str">
            <v>ชั้นพิจารณาคดี</v>
          </cell>
          <cell r="ER268" t="str">
            <v xml:space="preserve"> </v>
          </cell>
          <cell r="ES268" t="str">
            <v>นัดฟังคำพิพากษา/ทำยอม 30 มิ.ย.47</v>
          </cell>
          <cell r="ET268" t="str">
            <v>ชั้นพิจารณาคดี</v>
          </cell>
          <cell r="EV268" t="str">
            <v>อยู่ระหว่างรอผลคำบังคับ</v>
          </cell>
          <cell r="EW268" t="str">
            <v>ชั้นพิจารณาคดี</v>
          </cell>
          <cell r="EY268" t="str">
            <v>อยู่ระหว่างรอผลคำบังคับ</v>
          </cell>
          <cell r="EZ268" t="str">
            <v>ชั้นพิจารณาคดี</v>
          </cell>
          <cell r="FB268" t="str">
            <v>อยู่ระหว่างรอผลคำบังคับ</v>
          </cell>
          <cell r="FC268" t="str">
            <v>ชั้นบังคับคดี</v>
          </cell>
          <cell r="FE268" t="str">
            <v>จะยึด 11 พ.ย.47</v>
          </cell>
          <cell r="FF268" t="str">
            <v>ชั้นบังคับคดี</v>
          </cell>
          <cell r="FG268" t="str">
            <v>ยึดทรัพย์แล้ว</v>
          </cell>
          <cell r="FH268" t="str">
            <v>รอประกาศขายครั้งที่ 1</v>
          </cell>
          <cell r="FI268" t="str">
            <v>ชั้นบังคับคดี</v>
          </cell>
          <cell r="FJ268" t="str">
            <v xml:space="preserve"> </v>
          </cell>
          <cell r="FK268" t="str">
            <v>รอประกาศขายครั้งที่ 1</v>
          </cell>
        </row>
        <row r="269">
          <cell r="B269" t="str">
            <v>001-00000208-9</v>
          </cell>
          <cell r="C269" t="str">
            <v>h</v>
          </cell>
          <cell r="D269" t="str">
            <v>นายประโชติ เบดี</v>
          </cell>
          <cell r="E269" t="str">
            <v>ชั้นบังคับคดี</v>
          </cell>
          <cell r="F269">
            <v>200</v>
          </cell>
          <cell r="H269">
            <v>33578</v>
          </cell>
          <cell r="I269">
            <v>725000</v>
          </cell>
          <cell r="J269">
            <v>435000</v>
          </cell>
          <cell r="K269">
            <v>228763.62</v>
          </cell>
          <cell r="L269">
            <v>16781.21</v>
          </cell>
          <cell r="M269">
            <v>16781.21</v>
          </cell>
          <cell r="N269">
            <v>15</v>
          </cell>
          <cell r="O269">
            <v>0</v>
          </cell>
          <cell r="P269">
            <v>0</v>
          </cell>
          <cell r="Q269">
            <v>0</v>
          </cell>
          <cell r="R269">
            <v>0</v>
          </cell>
          <cell r="S269">
            <v>228763.62</v>
          </cell>
          <cell r="T269">
            <v>8238.4</v>
          </cell>
          <cell r="U269">
            <v>8238.4</v>
          </cell>
          <cell r="V269">
            <v>16</v>
          </cell>
          <cell r="W269">
            <v>0</v>
          </cell>
          <cell r="X269">
            <v>0</v>
          </cell>
          <cell r="Y269">
            <v>0</v>
          </cell>
          <cell r="Z269">
            <v>0</v>
          </cell>
          <cell r="AA269">
            <v>228763.62</v>
          </cell>
          <cell r="AB269">
            <v>9601.58</v>
          </cell>
          <cell r="AC269">
            <v>9601.58</v>
          </cell>
          <cell r="AD269">
            <v>3</v>
          </cell>
          <cell r="AE269">
            <v>0</v>
          </cell>
          <cell r="AF269">
            <v>0</v>
          </cell>
          <cell r="AG269">
            <v>0</v>
          </cell>
          <cell r="AH269">
            <v>0</v>
          </cell>
          <cell r="AI269">
            <v>228763.62</v>
          </cell>
          <cell r="AJ269">
            <v>11058.77</v>
          </cell>
          <cell r="AK269">
            <v>11058.77</v>
          </cell>
          <cell r="AL269">
            <v>18</v>
          </cell>
          <cell r="AM269">
            <v>0</v>
          </cell>
          <cell r="AN269">
            <v>0</v>
          </cell>
          <cell r="AO269">
            <v>0</v>
          </cell>
          <cell r="AP269">
            <v>0</v>
          </cell>
          <cell r="AQ269">
            <v>228763.62</v>
          </cell>
          <cell r="AR269">
            <v>12468.96</v>
          </cell>
          <cell r="AS269">
            <v>12468.96</v>
          </cell>
          <cell r="AT269">
            <v>19</v>
          </cell>
          <cell r="AU269">
            <v>0</v>
          </cell>
          <cell r="AV269">
            <v>0</v>
          </cell>
          <cell r="AW269">
            <v>0</v>
          </cell>
          <cell r="AX269">
            <v>0</v>
          </cell>
          <cell r="AY269">
            <v>227078.69</v>
          </cell>
          <cell r="AZ269">
            <v>606.58000000000004</v>
          </cell>
          <cell r="BA269">
            <v>606.58000000000004</v>
          </cell>
          <cell r="BB269">
            <v>18</v>
          </cell>
          <cell r="BC269">
            <v>0</v>
          </cell>
          <cell r="BD269">
            <v>0</v>
          </cell>
          <cell r="BE269">
            <v>0</v>
          </cell>
          <cell r="BF269">
            <v>0</v>
          </cell>
          <cell r="BG269">
            <v>223291.85</v>
          </cell>
          <cell r="BH269">
            <v>779.99</v>
          </cell>
          <cell r="BI269">
            <v>779.99</v>
          </cell>
          <cell r="BJ269">
            <v>17</v>
          </cell>
          <cell r="BK269">
            <v>0</v>
          </cell>
          <cell r="BL269">
            <v>0</v>
          </cell>
          <cell r="BM269">
            <v>0</v>
          </cell>
          <cell r="BN269">
            <v>0</v>
          </cell>
          <cell r="BO269">
            <v>215081.24</v>
          </cell>
          <cell r="BP269">
            <v>397.75</v>
          </cell>
          <cell r="BQ269">
            <v>397.75</v>
          </cell>
          <cell r="BR269">
            <v>17</v>
          </cell>
          <cell r="BS269">
            <v>0</v>
          </cell>
          <cell r="BT269">
            <v>0</v>
          </cell>
          <cell r="BU269">
            <v>0</v>
          </cell>
          <cell r="BV269">
            <v>0</v>
          </cell>
          <cell r="BW269">
            <v>215081.24</v>
          </cell>
          <cell r="BX269">
            <v>1767.79</v>
          </cell>
          <cell r="BY269">
            <v>1767.79</v>
          </cell>
          <cell r="BZ269">
            <v>17</v>
          </cell>
          <cell r="CA269">
            <v>0</v>
          </cell>
          <cell r="CB269">
            <v>0</v>
          </cell>
          <cell r="CC269">
            <v>0</v>
          </cell>
          <cell r="CD269">
            <v>0</v>
          </cell>
          <cell r="CE269">
            <v>215081.24</v>
          </cell>
          <cell r="CF269">
            <v>3093.63</v>
          </cell>
          <cell r="CG269">
            <v>3093.63</v>
          </cell>
          <cell r="CH269">
            <v>17</v>
          </cell>
          <cell r="CI269">
            <v>0</v>
          </cell>
          <cell r="CJ269">
            <v>0</v>
          </cell>
          <cell r="CK269">
            <v>0</v>
          </cell>
          <cell r="CL269">
            <v>0</v>
          </cell>
          <cell r="CM269">
            <v>213616.82</v>
          </cell>
          <cell r="CN269">
            <v>921.77</v>
          </cell>
          <cell r="CO269">
            <v>921.77</v>
          </cell>
          <cell r="CP269">
            <v>17</v>
          </cell>
          <cell r="CQ269">
            <v>0</v>
          </cell>
          <cell r="CR269">
            <v>0</v>
          </cell>
          <cell r="CS269">
            <v>0</v>
          </cell>
          <cell r="CT269">
            <v>0</v>
          </cell>
          <cell r="CU269">
            <v>213616.82</v>
          </cell>
          <cell r="CV269">
            <v>2238.58</v>
          </cell>
          <cell r="CW269">
            <v>2238.58</v>
          </cell>
          <cell r="CX269">
            <v>16</v>
          </cell>
          <cell r="CY269">
            <v>0</v>
          </cell>
          <cell r="CZ269">
            <v>0</v>
          </cell>
          <cell r="DA269">
            <v>0</v>
          </cell>
          <cell r="DB269">
            <v>0</v>
          </cell>
          <cell r="DC269">
            <v>213616.82</v>
          </cell>
          <cell r="DD269">
            <v>3599.29</v>
          </cell>
          <cell r="DE269">
            <v>3599.29</v>
          </cell>
          <cell r="DF269">
            <v>16</v>
          </cell>
          <cell r="DG269">
            <v>0</v>
          </cell>
          <cell r="DH269">
            <v>0</v>
          </cell>
          <cell r="DI269">
            <v>0</v>
          </cell>
          <cell r="DJ269">
            <v>0</v>
          </cell>
          <cell r="DK269">
            <v>15011</v>
          </cell>
          <cell r="DL269" t="str">
            <v>แพ่ง'ธนบุรี</v>
          </cell>
          <cell r="DM269" t="str">
            <v>คดีดำ 829/41</v>
          </cell>
          <cell r="DN269" t="str">
            <v>ทย.17/07/41</v>
          </cell>
          <cell r="DO269" t="str">
            <v>คดีแดง 5200/41</v>
          </cell>
          <cell r="DP269">
            <v>16172</v>
          </cell>
          <cell r="DQ269">
            <v>17162</v>
          </cell>
          <cell r="DR269" t="str">
            <v>จ.พัทยา</v>
          </cell>
          <cell r="DS269">
            <v>500000</v>
          </cell>
          <cell r="DY269" t="str">
            <v>ชั้นบังคับคดี</v>
          </cell>
          <cell r="DZ269" t="str">
            <v>ยึดทรัพย์แล้ว</v>
          </cell>
          <cell r="EA269" t="str">
            <v>รอประกาศขายครั้งที่ 1</v>
          </cell>
          <cell r="EB269" t="str">
            <v>ชั้นบังคับคดี</v>
          </cell>
          <cell r="ED269" t="str">
            <v>รอประกาศขายครั้งที่ 1</v>
          </cell>
          <cell r="EE269" t="str">
            <v>ชั้นบังคับคดี</v>
          </cell>
          <cell r="EG269" t="str">
            <v>รอประกาศขายครั้งที่ 1</v>
          </cell>
          <cell r="EH269" t="str">
            <v>ชั้นบังคับคดี</v>
          </cell>
          <cell r="EJ269" t="str">
            <v>รอประกาศขายครั้งที่ 1</v>
          </cell>
          <cell r="EK269" t="str">
            <v>ชั้นบังคับคดี</v>
          </cell>
          <cell r="EM269" t="str">
            <v>รอประกาศขายครั้งที่ 1</v>
          </cell>
          <cell r="EN269" t="str">
            <v>ชั้นบังคับคดี</v>
          </cell>
          <cell r="EP269" t="str">
            <v>รอประกาศขายครั้งที่ 1</v>
          </cell>
          <cell r="EQ269" t="str">
            <v>ชั้นบังคับคดี</v>
          </cell>
          <cell r="ES269" t="str">
            <v>รอประกาศขายครั้งที่ 1</v>
          </cell>
          <cell r="ET269" t="str">
            <v>ชั้นบังคับคดี</v>
          </cell>
          <cell r="EV269" t="str">
            <v>รอประกาศขายครั้งที่ 1</v>
          </cell>
          <cell r="EW269" t="str">
            <v>ชั้นบังคับคดี</v>
          </cell>
          <cell r="EY269" t="str">
            <v>รอประกาศขายครั้งที่ 1</v>
          </cell>
          <cell r="EZ269" t="str">
            <v>ชั้นบังคับคดี</v>
          </cell>
          <cell r="FB269" t="str">
            <v>รอประกาศขายครั้งที่ 1</v>
          </cell>
          <cell r="FC269" t="str">
            <v>ชั้นบังคับคดี</v>
          </cell>
          <cell r="FE269" t="str">
            <v>รอประกาศขายครั้งที่ 1</v>
          </cell>
          <cell r="FF269" t="str">
            <v>ชั้นบังคับคดี</v>
          </cell>
          <cell r="FH269" t="str">
            <v>รอประกาศขายครั้งที่ 1</v>
          </cell>
          <cell r="FI269" t="str">
            <v>ชั้นบังคับคดี</v>
          </cell>
          <cell r="FK269" t="str">
            <v>รอประกาศขายครั้งที่ 1</v>
          </cell>
        </row>
        <row r="270">
          <cell r="B270" t="str">
            <v>001-00000493-0</v>
          </cell>
          <cell r="C270" t="str">
            <v>h</v>
          </cell>
          <cell r="D270" t="str">
            <v xml:space="preserve">นาย เกษม สมุห์นวล </v>
          </cell>
          <cell r="E270" t="str">
            <v>ชั้นบังคับคดี</v>
          </cell>
          <cell r="F270">
            <v>400</v>
          </cell>
          <cell r="H270">
            <v>34663</v>
          </cell>
          <cell r="I270">
            <v>1000000</v>
          </cell>
          <cell r="J270">
            <v>600000</v>
          </cell>
          <cell r="K270">
            <v>254154.31</v>
          </cell>
          <cell r="L270">
            <v>294916.58</v>
          </cell>
          <cell r="M270">
            <v>12072.329725</v>
          </cell>
          <cell r="N270">
            <v>43</v>
          </cell>
          <cell r="O270">
            <v>0</v>
          </cell>
          <cell r="P270">
            <v>0</v>
          </cell>
          <cell r="Q270">
            <v>0</v>
          </cell>
          <cell r="R270">
            <v>0</v>
          </cell>
          <cell r="S270">
            <v>254154.31</v>
          </cell>
          <cell r="T270">
            <v>299017.86</v>
          </cell>
          <cell r="U270">
            <v>12072.329725</v>
          </cell>
          <cell r="V270">
            <v>44</v>
          </cell>
          <cell r="W270">
            <v>0</v>
          </cell>
          <cell r="X270">
            <v>0</v>
          </cell>
          <cell r="Y270">
            <v>0</v>
          </cell>
          <cell r="Z270">
            <v>0</v>
          </cell>
          <cell r="AA270">
            <v>254154.31</v>
          </cell>
          <cell r="AB270">
            <v>302854.53999999998</v>
          </cell>
          <cell r="AC270">
            <v>12072.329725</v>
          </cell>
          <cell r="AD270">
            <v>30</v>
          </cell>
          <cell r="AE270">
            <v>0</v>
          </cell>
          <cell r="AF270">
            <v>0</v>
          </cell>
          <cell r="AG270">
            <v>0</v>
          </cell>
          <cell r="AH270">
            <v>0</v>
          </cell>
          <cell r="AI270">
            <v>254154.31</v>
          </cell>
          <cell r="AJ270">
            <v>306955.83</v>
          </cell>
          <cell r="AK270">
            <v>12072.329725</v>
          </cell>
          <cell r="AL270">
            <v>46</v>
          </cell>
          <cell r="AM270">
            <v>0</v>
          </cell>
          <cell r="AN270">
            <v>0</v>
          </cell>
          <cell r="AO270">
            <v>0</v>
          </cell>
          <cell r="AP270">
            <v>0</v>
          </cell>
          <cell r="AQ270">
            <v>254154.31</v>
          </cell>
          <cell r="AR270">
            <v>310924.81</v>
          </cell>
          <cell r="AS270">
            <v>12072.329725</v>
          </cell>
          <cell r="AT270">
            <v>32</v>
          </cell>
          <cell r="AU270">
            <v>0</v>
          </cell>
          <cell r="AV270">
            <v>0</v>
          </cell>
          <cell r="AW270">
            <v>0</v>
          </cell>
          <cell r="AX270">
            <v>0</v>
          </cell>
          <cell r="AY270">
            <v>254154.31</v>
          </cell>
          <cell r="AZ270">
            <v>315026.09999999998</v>
          </cell>
          <cell r="BA270">
            <v>12072.329725</v>
          </cell>
          <cell r="BB270">
            <v>33</v>
          </cell>
          <cell r="BC270">
            <v>0</v>
          </cell>
          <cell r="BD270">
            <v>0</v>
          </cell>
          <cell r="BE270">
            <v>0</v>
          </cell>
          <cell r="BF270">
            <v>0</v>
          </cell>
          <cell r="BG270">
            <v>254154.31</v>
          </cell>
          <cell r="BH270">
            <v>318995.08</v>
          </cell>
          <cell r="BI270">
            <v>12072.329725</v>
          </cell>
          <cell r="BJ270">
            <v>34</v>
          </cell>
          <cell r="BK270">
            <v>0</v>
          </cell>
          <cell r="BL270">
            <v>0</v>
          </cell>
          <cell r="BM270">
            <v>0</v>
          </cell>
          <cell r="BN270">
            <v>0</v>
          </cell>
          <cell r="BO270">
            <v>254154.31</v>
          </cell>
          <cell r="BP270">
            <v>323096.37</v>
          </cell>
          <cell r="BQ270">
            <v>12072.329725</v>
          </cell>
          <cell r="BR270">
            <v>35</v>
          </cell>
          <cell r="BS270">
            <v>0</v>
          </cell>
          <cell r="BT270">
            <v>0</v>
          </cell>
          <cell r="BU270">
            <v>0</v>
          </cell>
          <cell r="BV270">
            <v>0</v>
          </cell>
          <cell r="BW270">
            <v>254154.31</v>
          </cell>
          <cell r="BX270">
            <v>327197.65000000002</v>
          </cell>
          <cell r="BY270">
            <v>12072.329725</v>
          </cell>
          <cell r="BZ270">
            <v>36</v>
          </cell>
          <cell r="CA270">
            <v>0</v>
          </cell>
          <cell r="CB270">
            <v>0</v>
          </cell>
          <cell r="CC270">
            <v>0</v>
          </cell>
          <cell r="CD270">
            <v>0</v>
          </cell>
          <cell r="CE270">
            <v>254154.31</v>
          </cell>
          <cell r="CF270">
            <v>331166.63</v>
          </cell>
          <cell r="CG270">
            <v>12072.329725</v>
          </cell>
          <cell r="CH270">
            <v>37</v>
          </cell>
          <cell r="CI270">
            <v>0</v>
          </cell>
          <cell r="CJ270">
            <v>0</v>
          </cell>
          <cell r="CK270">
            <v>0</v>
          </cell>
          <cell r="CL270">
            <v>0</v>
          </cell>
          <cell r="CM270">
            <v>254154.31</v>
          </cell>
          <cell r="CN270">
            <v>335267.92</v>
          </cell>
          <cell r="CO270">
            <v>12072.329725</v>
          </cell>
          <cell r="CP270">
            <v>37</v>
          </cell>
          <cell r="CQ270">
            <v>0</v>
          </cell>
          <cell r="CR270">
            <v>0</v>
          </cell>
          <cell r="CS270">
            <v>0</v>
          </cell>
          <cell r="CT270">
            <v>0</v>
          </cell>
          <cell r="CU270">
            <v>254154.31</v>
          </cell>
          <cell r="CV270">
            <v>339236.9</v>
          </cell>
          <cell r="CW270">
            <v>12072.329725</v>
          </cell>
          <cell r="CX270">
            <v>39</v>
          </cell>
          <cell r="CY270">
            <v>0</v>
          </cell>
          <cell r="CZ270">
            <v>0</v>
          </cell>
          <cell r="DA270">
            <v>0</v>
          </cell>
          <cell r="DB270">
            <v>0</v>
          </cell>
          <cell r="DC270">
            <v>254154.31</v>
          </cell>
          <cell r="DD270">
            <v>343338.18</v>
          </cell>
          <cell r="DE270">
            <v>12072.329725</v>
          </cell>
          <cell r="DF270">
            <v>39</v>
          </cell>
          <cell r="DG270">
            <v>0</v>
          </cell>
          <cell r="DH270">
            <v>0</v>
          </cell>
          <cell r="DI270">
            <v>0</v>
          </cell>
          <cell r="DJ270">
            <v>0</v>
          </cell>
          <cell r="DK270">
            <v>16488</v>
          </cell>
          <cell r="DL270" t="str">
            <v>แพ่ง'ใต้</v>
          </cell>
          <cell r="DM270" t="str">
            <v>คดีดำ 1287/45</v>
          </cell>
          <cell r="DN270" t="str">
            <v>ทย.26/11/45</v>
          </cell>
          <cell r="DO270" t="str">
            <v>คดีแดง 12644/45</v>
          </cell>
          <cell r="DP270">
            <v>16903</v>
          </cell>
          <cell r="DQ270">
            <v>17236</v>
          </cell>
          <cell r="DR270" t="str">
            <v>พัทยา</v>
          </cell>
          <cell r="DS270">
            <v>551460</v>
          </cell>
          <cell r="DY270" t="str">
            <v>ชั้นบังคับคดี</v>
          </cell>
          <cell r="EA270" t="str">
            <v>ให้ไปตั้งเรื่องยึดทรัพย์</v>
          </cell>
          <cell r="EB270" t="str">
            <v>ชั้นบังคับคดี</v>
          </cell>
          <cell r="ED270" t="str">
            <v>ให้ไปตั้งเรื่องยึดทรัพย์</v>
          </cell>
          <cell r="EE270" t="str">
            <v>ชั้นบังคับคดี</v>
          </cell>
          <cell r="EG270" t="str">
            <v>ให้ไปตั้งเรื่องยึดทรัพย์</v>
          </cell>
          <cell r="EH270" t="str">
            <v>ชั้นบังคับคดี</v>
          </cell>
          <cell r="EI270" t="str">
            <v>ยึดทรัพย์แล้ว</v>
          </cell>
          <cell r="EJ270" t="str">
            <v>รอประกาศขายครั้งที่ 1</v>
          </cell>
          <cell r="EK270" t="str">
            <v>ชั้นบังคับคดี</v>
          </cell>
          <cell r="EL270" t="str">
            <v>ยึดทรัพย์แล้ว</v>
          </cell>
          <cell r="EM270" t="str">
            <v>รอประกาศขายครั้งที่ 1</v>
          </cell>
          <cell r="EN270" t="str">
            <v>ชั้นบังคับคดี</v>
          </cell>
          <cell r="EO270" t="str">
            <v xml:space="preserve"> </v>
          </cell>
          <cell r="EP270" t="str">
            <v>รอประกาศขายครั้งที่ 1</v>
          </cell>
          <cell r="EQ270" t="str">
            <v>ชั้นบังคับคดี</v>
          </cell>
          <cell r="ER270" t="str">
            <v xml:space="preserve"> </v>
          </cell>
          <cell r="ES270" t="str">
            <v>รอประกาศขายครั้งที่ 1</v>
          </cell>
          <cell r="ET270" t="str">
            <v>ชั้นบังคับคดี</v>
          </cell>
          <cell r="EV270" t="str">
            <v>รอประกาศขายครั้งที่ 1</v>
          </cell>
          <cell r="EW270" t="str">
            <v>ชั้นบังคับคดี</v>
          </cell>
          <cell r="EY270" t="str">
            <v>รอประกาศขายครั้งที่ 1</v>
          </cell>
          <cell r="EZ270" t="str">
            <v>ชั้นบังคับคดี</v>
          </cell>
          <cell r="FB270" t="str">
            <v>รอประกาศขายครั้งที่ 1</v>
          </cell>
          <cell r="FC270" t="str">
            <v>ชั้นบังคับคดี</v>
          </cell>
          <cell r="FE270" t="str">
            <v>รอประกาศขายครั้งที่ 1</v>
          </cell>
          <cell r="FF270" t="str">
            <v>ชั้นบังคับคดี</v>
          </cell>
          <cell r="FH270" t="str">
            <v>รอประกาศขายครั้งที่ 1</v>
          </cell>
          <cell r="FI270" t="str">
            <v>ชั้นบังคับคดี</v>
          </cell>
          <cell r="FK270" t="str">
            <v>รอประกาศขายครั้งที่ 1</v>
          </cell>
        </row>
        <row r="271">
          <cell r="B271" t="str">
            <v>001-00000474-9</v>
          </cell>
          <cell r="C271" t="str">
            <v>h</v>
          </cell>
          <cell r="D271" t="str">
            <v xml:space="preserve">นางสาว อาภาวดี การดี </v>
          </cell>
          <cell r="E271" t="str">
            <v>ชั้นบังคับคดี</v>
          </cell>
          <cell r="F271">
            <v>400</v>
          </cell>
          <cell r="G271">
            <v>4</v>
          </cell>
          <cell r="H271">
            <v>34977</v>
          </cell>
          <cell r="I271">
            <v>550000</v>
          </cell>
          <cell r="J271">
            <v>330000</v>
          </cell>
          <cell r="K271">
            <v>276779.5</v>
          </cell>
          <cell r="L271">
            <v>168945.47</v>
          </cell>
          <cell r="M271">
            <v>11763.12875</v>
          </cell>
          <cell r="N271">
            <v>56</v>
          </cell>
          <cell r="O271">
            <v>0</v>
          </cell>
          <cell r="P271">
            <v>0</v>
          </cell>
          <cell r="Q271">
            <v>0</v>
          </cell>
          <cell r="R271">
            <v>0</v>
          </cell>
          <cell r="S271">
            <v>276779.5</v>
          </cell>
          <cell r="T271">
            <v>173411.86</v>
          </cell>
          <cell r="U271">
            <v>11763.12875</v>
          </cell>
          <cell r="V271">
            <v>57</v>
          </cell>
          <cell r="W271">
            <v>0</v>
          </cell>
          <cell r="X271">
            <v>0</v>
          </cell>
          <cell r="Y271">
            <v>0</v>
          </cell>
          <cell r="Z271">
            <v>0</v>
          </cell>
          <cell r="AA271">
            <v>276779.5</v>
          </cell>
          <cell r="AB271">
            <v>177590.1</v>
          </cell>
          <cell r="AC271">
            <v>11763.12875</v>
          </cell>
          <cell r="AD271">
            <v>57</v>
          </cell>
          <cell r="AE271">
            <v>0</v>
          </cell>
          <cell r="AF271">
            <v>0</v>
          </cell>
          <cell r="AG271">
            <v>0</v>
          </cell>
          <cell r="AH271">
            <v>0</v>
          </cell>
          <cell r="AI271">
            <v>276779.5</v>
          </cell>
          <cell r="AJ271">
            <v>182056.48</v>
          </cell>
          <cell r="AK271">
            <v>11763.12875</v>
          </cell>
          <cell r="AL271">
            <v>59</v>
          </cell>
          <cell r="AM271">
            <v>0</v>
          </cell>
          <cell r="AN271">
            <v>0</v>
          </cell>
          <cell r="AO271">
            <v>0</v>
          </cell>
          <cell r="AP271">
            <v>0</v>
          </cell>
          <cell r="AQ271">
            <v>276779.5</v>
          </cell>
          <cell r="AR271">
            <v>186378.8</v>
          </cell>
          <cell r="AS271">
            <v>11763.12875</v>
          </cell>
          <cell r="AT271">
            <v>59</v>
          </cell>
          <cell r="AU271">
            <v>0</v>
          </cell>
          <cell r="AV271">
            <v>0</v>
          </cell>
          <cell r="AW271">
            <v>0</v>
          </cell>
          <cell r="AX271">
            <v>0</v>
          </cell>
          <cell r="AY271">
            <v>276779.5</v>
          </cell>
          <cell r="AZ271">
            <v>190845.18</v>
          </cell>
          <cell r="BA271">
            <v>11763.12875</v>
          </cell>
          <cell r="BB271">
            <v>60</v>
          </cell>
          <cell r="BC271">
            <v>0</v>
          </cell>
          <cell r="BD271">
            <v>0</v>
          </cell>
          <cell r="BE271">
            <v>0</v>
          </cell>
          <cell r="BF271">
            <v>0</v>
          </cell>
          <cell r="BG271">
            <v>276779.5</v>
          </cell>
          <cell r="BH271">
            <v>195167.5</v>
          </cell>
          <cell r="BI271">
            <v>11763.12875</v>
          </cell>
          <cell r="BJ271">
            <v>61</v>
          </cell>
          <cell r="BK271">
            <v>0</v>
          </cell>
          <cell r="BL271">
            <v>0</v>
          </cell>
          <cell r="BM271">
            <v>0</v>
          </cell>
          <cell r="BN271">
            <v>0</v>
          </cell>
          <cell r="BO271">
            <v>276779.5</v>
          </cell>
          <cell r="BP271">
            <v>199633.89</v>
          </cell>
          <cell r="BQ271">
            <v>11763.12875</v>
          </cell>
          <cell r="BR271">
            <v>62</v>
          </cell>
          <cell r="BS271">
            <v>0</v>
          </cell>
          <cell r="BT271">
            <v>0</v>
          </cell>
          <cell r="BU271">
            <v>0</v>
          </cell>
          <cell r="BV271">
            <v>0</v>
          </cell>
          <cell r="BW271">
            <v>276779.5</v>
          </cell>
          <cell r="BX271">
            <v>204100.28</v>
          </cell>
          <cell r="BY271">
            <v>11763.12875</v>
          </cell>
          <cell r="BZ271">
            <v>63</v>
          </cell>
          <cell r="CA271">
            <v>0</v>
          </cell>
          <cell r="CB271">
            <v>0</v>
          </cell>
          <cell r="CC271">
            <v>0</v>
          </cell>
          <cell r="CD271">
            <v>0</v>
          </cell>
          <cell r="CE271">
            <v>276779.5</v>
          </cell>
          <cell r="CF271">
            <v>208422.6</v>
          </cell>
          <cell r="CG271">
            <v>11763.12875</v>
          </cell>
          <cell r="CH271">
            <v>64</v>
          </cell>
          <cell r="CI271">
            <v>0</v>
          </cell>
          <cell r="CJ271">
            <v>0</v>
          </cell>
          <cell r="CK271">
            <v>0</v>
          </cell>
          <cell r="CL271">
            <v>0</v>
          </cell>
          <cell r="CM271">
            <v>276779.5</v>
          </cell>
          <cell r="CN271">
            <v>212888.98</v>
          </cell>
          <cell r="CO271">
            <v>11763.12875</v>
          </cell>
          <cell r="CP271">
            <v>64</v>
          </cell>
          <cell r="CQ271">
            <v>0</v>
          </cell>
          <cell r="CR271">
            <v>0</v>
          </cell>
          <cell r="CS271">
            <v>0</v>
          </cell>
          <cell r="CT271">
            <v>0</v>
          </cell>
          <cell r="CU271">
            <v>276779.5</v>
          </cell>
          <cell r="CV271">
            <v>217211.3</v>
          </cell>
          <cell r="CW271">
            <v>11763.12875</v>
          </cell>
          <cell r="CX271">
            <v>66</v>
          </cell>
          <cell r="CY271">
            <v>0</v>
          </cell>
          <cell r="CZ271">
            <v>0</v>
          </cell>
          <cell r="DA271">
            <v>0</v>
          </cell>
          <cell r="DB271">
            <v>0</v>
          </cell>
          <cell r="DC271">
            <v>276779.5</v>
          </cell>
          <cell r="DD271">
            <v>221677.68</v>
          </cell>
          <cell r="DE271">
            <v>11763.12875</v>
          </cell>
          <cell r="DF271">
            <v>67</v>
          </cell>
          <cell r="DG271">
            <v>0</v>
          </cell>
          <cell r="DH271">
            <v>0</v>
          </cell>
          <cell r="DI271">
            <v>0</v>
          </cell>
          <cell r="DJ271">
            <v>0</v>
          </cell>
          <cell r="DK271">
            <v>16902</v>
          </cell>
          <cell r="DL271" t="str">
            <v>จ.นนทบุรี</v>
          </cell>
          <cell r="DM271" t="str">
            <v>คดีดำ ย.481/46</v>
          </cell>
          <cell r="DN271" t="str">
            <v>พพ.07/07/46</v>
          </cell>
          <cell r="DO271" t="str">
            <v>คดีแดง ย.989/46</v>
          </cell>
          <cell r="DP271">
            <v>17102</v>
          </cell>
          <cell r="DQ271">
            <v>17228</v>
          </cell>
          <cell r="DR271" t="str">
            <v>จ.นนทบุรี</v>
          </cell>
          <cell r="DS271">
            <v>509020</v>
          </cell>
          <cell r="DY271" t="str">
            <v>ชั้นบังคับคดี</v>
          </cell>
          <cell r="DZ271" t="str">
            <v xml:space="preserve"> </v>
          </cell>
          <cell r="EA271" t="str">
            <v>ให้ไปตั้งเรื่องยึดทรัพย์</v>
          </cell>
          <cell r="EB271" t="str">
            <v>ชั้นบังคับคดี</v>
          </cell>
          <cell r="EC271" t="str">
            <v xml:space="preserve"> </v>
          </cell>
          <cell r="ED271" t="str">
            <v>ให้ไปตั้งเรื่องยึดทรัพย์</v>
          </cell>
          <cell r="EE271" t="str">
            <v>ชั้นบังคับคดี</v>
          </cell>
          <cell r="EF271" t="str">
            <v xml:space="preserve"> </v>
          </cell>
          <cell r="EG271" t="str">
            <v>ยึดทรัพย์ 2 มี.ค.47 รอประกาศขายทอดตลาด</v>
          </cell>
          <cell r="EH271" t="str">
            <v>ชั้นบังคับคดี</v>
          </cell>
          <cell r="EI271" t="str">
            <v>ยึดทรัพย์แล้ว</v>
          </cell>
          <cell r="EJ271" t="str">
            <v>ยึดทรัพย์ 2 มี.ค.47 รอประกาศขายทอดตลาด</v>
          </cell>
          <cell r="EK271" t="str">
            <v>ชั้นบังคับคดี</v>
          </cell>
          <cell r="EL271" t="str">
            <v>ยึดทรัพย์แล้ว</v>
          </cell>
          <cell r="EM271" t="str">
            <v>ยึดทรัพย์ 2 มี.ค.47 รอประกาศขายทอดตลาด</v>
          </cell>
          <cell r="EN271" t="str">
            <v>ชั้นบังคับคดี</v>
          </cell>
          <cell r="EO271" t="str">
            <v xml:space="preserve"> </v>
          </cell>
          <cell r="EP271" t="str">
            <v>รอประกาศขายครั้งที่ 1</v>
          </cell>
          <cell r="EQ271" t="str">
            <v>ชั้นบังคับคดี</v>
          </cell>
          <cell r="ER271" t="str">
            <v xml:space="preserve"> </v>
          </cell>
          <cell r="ES271" t="str">
            <v>รอประกาศขายครั้งที่ 1</v>
          </cell>
          <cell r="ET271" t="str">
            <v>ชั้นบังคับคดี</v>
          </cell>
          <cell r="EV271" t="str">
            <v>รอประกาศขายครั้งที่ 1</v>
          </cell>
          <cell r="EW271" t="str">
            <v>ชั้นบังคับคดี</v>
          </cell>
          <cell r="EY271" t="str">
            <v>รอประกาศขายครั้งที่ 1</v>
          </cell>
          <cell r="EZ271" t="str">
            <v>ชั้นบังคับคดี</v>
          </cell>
          <cell r="FB271" t="str">
            <v>รอประกาศขายครั้งที่ 1</v>
          </cell>
          <cell r="FC271" t="str">
            <v>ชั้นบังคับคดี</v>
          </cell>
          <cell r="FE271" t="str">
            <v>รอประกาศขายครั้งที่ 1</v>
          </cell>
          <cell r="FF271" t="str">
            <v>ชั้นบังคับคดี</v>
          </cell>
          <cell r="FH271" t="str">
            <v>รอประกาศขายครั้งที่ 1</v>
          </cell>
          <cell r="FI271" t="str">
            <v>ชั้นบังคับคดี</v>
          </cell>
          <cell r="FK271" t="str">
            <v>นัดขาย 14 ม.ค.48, 21 ม.ค.48, 28 ม.ค.48, 11 ก.พ.48</v>
          </cell>
        </row>
        <row r="272">
          <cell r="B272" t="str">
            <v>001-00000255-2</v>
          </cell>
          <cell r="C272" t="str">
            <v>h</v>
          </cell>
          <cell r="D272" t="str">
            <v>นาง สกาวรัตน์  ถาวรศิริ</v>
          </cell>
          <cell r="E272" t="str">
            <v>ชั้นบังคับคดี</v>
          </cell>
          <cell r="F272">
            <v>200</v>
          </cell>
          <cell r="H272">
            <v>37321</v>
          </cell>
          <cell r="I272">
            <v>640000</v>
          </cell>
          <cell r="J272">
            <v>512000</v>
          </cell>
          <cell r="K272">
            <v>356777.27</v>
          </cell>
          <cell r="L272">
            <v>13553.97</v>
          </cell>
          <cell r="M272">
            <v>13553.97</v>
          </cell>
          <cell r="N272">
            <v>17</v>
          </cell>
          <cell r="O272">
            <v>0</v>
          </cell>
          <cell r="P272">
            <v>0</v>
          </cell>
          <cell r="Q272">
            <v>0</v>
          </cell>
          <cell r="R272">
            <v>0</v>
          </cell>
          <cell r="S272">
            <v>356777.27</v>
          </cell>
          <cell r="T272">
            <v>16432.63</v>
          </cell>
          <cell r="U272">
            <v>16432.63</v>
          </cell>
          <cell r="V272">
            <v>18</v>
          </cell>
          <cell r="W272">
            <v>0</v>
          </cell>
          <cell r="X272">
            <v>0</v>
          </cell>
          <cell r="Y272">
            <v>0</v>
          </cell>
          <cell r="Z272">
            <v>0</v>
          </cell>
          <cell r="AA272">
            <v>356777.27</v>
          </cell>
          <cell r="AB272">
            <v>11125.56</v>
          </cell>
          <cell r="AC272">
            <v>11125.56</v>
          </cell>
          <cell r="AD272">
            <v>15</v>
          </cell>
          <cell r="AE272">
            <v>0</v>
          </cell>
          <cell r="AF272">
            <v>0</v>
          </cell>
          <cell r="AG272">
            <v>0</v>
          </cell>
          <cell r="AH272">
            <v>0</v>
          </cell>
          <cell r="AI272">
            <v>356777.27</v>
          </cell>
          <cell r="AJ272">
            <v>14004.22</v>
          </cell>
          <cell r="AK272">
            <v>14004.22</v>
          </cell>
          <cell r="AL272">
            <v>20</v>
          </cell>
          <cell r="AM272">
            <v>0</v>
          </cell>
          <cell r="AN272">
            <v>0</v>
          </cell>
          <cell r="AO272">
            <v>0</v>
          </cell>
          <cell r="AP272">
            <v>0</v>
          </cell>
          <cell r="AQ272">
            <v>356777.27</v>
          </cell>
          <cell r="AR272">
            <v>16790.02</v>
          </cell>
          <cell r="AS272">
            <v>16790.02</v>
          </cell>
          <cell r="AT272">
            <v>15</v>
          </cell>
          <cell r="AU272">
            <v>0</v>
          </cell>
          <cell r="AV272">
            <v>0</v>
          </cell>
          <cell r="AW272">
            <v>0</v>
          </cell>
          <cell r="AX272">
            <v>0</v>
          </cell>
          <cell r="AY272">
            <v>356777.27</v>
          </cell>
          <cell r="AZ272">
            <v>19668.669999999998</v>
          </cell>
          <cell r="BA272">
            <v>19668.669999999998</v>
          </cell>
          <cell r="BB272">
            <v>15</v>
          </cell>
          <cell r="BC272">
            <v>0</v>
          </cell>
          <cell r="BD272">
            <v>0</v>
          </cell>
          <cell r="BE272">
            <v>0</v>
          </cell>
          <cell r="BF272">
            <v>0</v>
          </cell>
          <cell r="BG272">
            <v>356777.27</v>
          </cell>
          <cell r="BH272">
            <v>6454.47</v>
          </cell>
          <cell r="BI272">
            <v>6454.47</v>
          </cell>
          <cell r="BJ272">
            <v>15</v>
          </cell>
          <cell r="BK272">
            <v>0</v>
          </cell>
          <cell r="BL272">
            <v>0</v>
          </cell>
          <cell r="BM272">
            <v>0</v>
          </cell>
          <cell r="BN272">
            <v>0</v>
          </cell>
          <cell r="BO272">
            <v>356777.27</v>
          </cell>
          <cell r="BP272">
            <v>9333.1200000000008</v>
          </cell>
          <cell r="BQ272">
            <v>9333.1200000000008</v>
          </cell>
          <cell r="BR272">
            <v>15</v>
          </cell>
          <cell r="BS272">
            <v>0</v>
          </cell>
          <cell r="BT272">
            <v>0</v>
          </cell>
          <cell r="BU272">
            <v>0</v>
          </cell>
          <cell r="BV272">
            <v>0</v>
          </cell>
          <cell r="BW272">
            <v>356777.27</v>
          </cell>
          <cell r="BX272">
            <v>4211.78</v>
          </cell>
          <cell r="BY272">
            <v>4211.78</v>
          </cell>
          <cell r="BZ272">
            <v>15</v>
          </cell>
          <cell r="CA272">
            <v>0</v>
          </cell>
          <cell r="CB272">
            <v>0</v>
          </cell>
          <cell r="CC272">
            <v>0</v>
          </cell>
          <cell r="CD272">
            <v>0</v>
          </cell>
          <cell r="CE272">
            <v>353081.91</v>
          </cell>
          <cell r="CF272">
            <v>2665.04</v>
          </cell>
          <cell r="CG272">
            <v>2665.04</v>
          </cell>
          <cell r="CH272">
            <v>15</v>
          </cell>
          <cell r="CI272">
            <v>0</v>
          </cell>
          <cell r="CJ272">
            <v>0</v>
          </cell>
          <cell r="CK272">
            <v>0</v>
          </cell>
          <cell r="CL272">
            <v>0</v>
          </cell>
          <cell r="CM272">
            <v>349309.22</v>
          </cell>
          <cell r="CN272">
            <v>1272.83</v>
          </cell>
          <cell r="CO272">
            <v>1272.83</v>
          </cell>
          <cell r="CP272">
            <v>15</v>
          </cell>
          <cell r="CQ272">
            <v>0</v>
          </cell>
          <cell r="CR272">
            <v>0</v>
          </cell>
          <cell r="CS272">
            <v>0</v>
          </cell>
          <cell r="CT272">
            <v>0</v>
          </cell>
          <cell r="CU272">
            <v>342582.05</v>
          </cell>
          <cell r="CV272">
            <v>2674.96</v>
          </cell>
          <cell r="CW272">
            <v>2674.96</v>
          </cell>
          <cell r="CX272">
            <v>15</v>
          </cell>
          <cell r="CY272">
            <v>0</v>
          </cell>
          <cell r="CZ272">
            <v>0</v>
          </cell>
          <cell r="DA272">
            <v>0</v>
          </cell>
          <cell r="DB272">
            <v>0</v>
          </cell>
          <cell r="DC272">
            <v>337435.34</v>
          </cell>
          <cell r="DD272">
            <v>2546.94</v>
          </cell>
          <cell r="DE272">
            <v>2546.94</v>
          </cell>
          <cell r="DF272">
            <v>15</v>
          </cell>
          <cell r="DG272">
            <v>0</v>
          </cell>
          <cell r="DH272">
            <v>0</v>
          </cell>
          <cell r="DI272">
            <v>0</v>
          </cell>
          <cell r="DJ272">
            <v>0</v>
          </cell>
          <cell r="DK272">
            <v>15339</v>
          </cell>
          <cell r="DL272" t="str">
            <v>แพ่ง'ใต้</v>
          </cell>
          <cell r="DM272" t="str">
            <v>คดีดำ ย.8040/41</v>
          </cell>
          <cell r="DN272" t="str">
            <v>ทย.09/04/42</v>
          </cell>
          <cell r="DO272" t="str">
            <v>คดีแดง ย.1736/42</v>
          </cell>
          <cell r="DP272">
            <v>17183</v>
          </cell>
          <cell r="DY272" t="str">
            <v>ชั้นทำสัญญายอม</v>
          </cell>
          <cell r="EA272" t="str">
            <v>ผ่อนชำระ</v>
          </cell>
          <cell r="EB272" t="str">
            <v>ชั้นทำสัญญายอม</v>
          </cell>
          <cell r="ED272" t="str">
            <v>ผ่อนชำระ</v>
          </cell>
          <cell r="EE272" t="str">
            <v>ชั้นทำสัญญายอม</v>
          </cell>
          <cell r="EF272" t="str">
            <v>จ่ายครั้งสุดท้าย 30/01/47 @13,000.-บาท ไม่ทุกเดือน</v>
          </cell>
          <cell r="EG272" t="str">
            <v>เตรียมบังคับคดี</v>
          </cell>
          <cell r="EH272" t="str">
            <v>ชั้นบังคับคดี</v>
          </cell>
          <cell r="EI272" t="str">
            <v xml:space="preserve"> </v>
          </cell>
          <cell r="EJ272" t="str">
            <v>ให้ไปตั้งเรื่องยึดทรัพย์</v>
          </cell>
          <cell r="EK272" t="str">
            <v>ชั้นบังคับคดี</v>
          </cell>
          <cell r="EL272" t="str">
            <v xml:space="preserve"> </v>
          </cell>
          <cell r="EM272" t="str">
            <v>ให้ไปตั้งเรื่องยึดทรัพย์</v>
          </cell>
          <cell r="EN272" t="str">
            <v>ชั้นบังคับคดี</v>
          </cell>
          <cell r="EO272" t="str">
            <v xml:space="preserve"> </v>
          </cell>
          <cell r="EP272" t="str">
            <v>ให้ไปตั้งเรื่องยึดทรัพย์</v>
          </cell>
          <cell r="EQ272" t="str">
            <v>ชั้นบังคับคดี</v>
          </cell>
          <cell r="ER272" t="str">
            <v xml:space="preserve"> </v>
          </cell>
          <cell r="ES272" t="str">
            <v>ให้ไปตั้งเรื่องยึดทรัพย์</v>
          </cell>
          <cell r="ET272" t="str">
            <v>ชั้นบังคับคดี</v>
          </cell>
          <cell r="EV272" t="str">
            <v>ให้ไปตั้งเรื่องยึดทรัพย์</v>
          </cell>
          <cell r="EW272" t="str">
            <v>ชั้นบังคับคดี</v>
          </cell>
          <cell r="EY272" t="str">
            <v>ให้ไปตั้งเรื่องยึดทรัพย์</v>
          </cell>
          <cell r="EZ272" t="str">
            <v>ชั้นบังคับคดี</v>
          </cell>
          <cell r="FB272" t="str">
            <v>ให้ไปตั้งเรื่องยึดทรัพย์</v>
          </cell>
          <cell r="FC272" t="str">
            <v>ชั้นบังคับคดี</v>
          </cell>
          <cell r="FE272" t="str">
            <v>นัดยึด 11 พ.ย.47</v>
          </cell>
          <cell r="FF272" t="str">
            <v>ชั้นบังคับคดี</v>
          </cell>
          <cell r="FH272" t="str">
            <v>นัดยึด 11 พ.ย.47/ รอ ปรับ rate</v>
          </cell>
          <cell r="FI272" t="str">
            <v>ชั้นบังคับคดี</v>
          </cell>
          <cell r="FK272" t="str">
            <v>นัดยึด 11 พ.ย.47/ รอ ปรับ rate</v>
          </cell>
        </row>
        <row r="273">
          <cell r="B273" t="str">
            <v>001-00000324-6</v>
          </cell>
          <cell r="C273" t="str">
            <v>h</v>
          </cell>
          <cell r="D273" t="str">
            <v xml:space="preserve">นาย เกรียงไกร เอื้อสุนทรพาณิช </v>
          </cell>
          <cell r="E273" t="str">
            <v>ชั้นบังคับคดี</v>
          </cell>
          <cell r="F273">
            <v>300</v>
          </cell>
          <cell r="G273">
            <v>1</v>
          </cell>
          <cell r="H273">
            <v>34858</v>
          </cell>
          <cell r="I273">
            <v>600000</v>
          </cell>
          <cell r="J273">
            <v>360000</v>
          </cell>
          <cell r="K273">
            <v>355716.88</v>
          </cell>
          <cell r="L273">
            <v>219253.05</v>
          </cell>
          <cell r="M273">
            <v>22232.305</v>
          </cell>
          <cell r="N273">
            <v>46</v>
          </cell>
          <cell r="O273">
            <v>0</v>
          </cell>
          <cell r="P273">
            <v>17949.185000000005</v>
          </cell>
          <cell r="Q273">
            <v>0</v>
          </cell>
          <cell r="R273">
            <v>0</v>
          </cell>
          <cell r="S273">
            <v>355716.88</v>
          </cell>
          <cell r="T273">
            <v>224993.25</v>
          </cell>
          <cell r="U273">
            <v>22232.305</v>
          </cell>
          <cell r="V273">
            <v>47</v>
          </cell>
          <cell r="W273">
            <v>0</v>
          </cell>
          <cell r="X273">
            <v>17949.185000000005</v>
          </cell>
          <cell r="Y273">
            <v>0</v>
          </cell>
          <cell r="Z273">
            <v>0</v>
          </cell>
          <cell r="AA273">
            <v>355716.88</v>
          </cell>
          <cell r="AB273">
            <v>230363.11</v>
          </cell>
          <cell r="AC273">
            <v>22232.305</v>
          </cell>
          <cell r="AD273">
            <v>47</v>
          </cell>
          <cell r="AE273">
            <v>0</v>
          </cell>
          <cell r="AF273">
            <v>17949.185000000005</v>
          </cell>
          <cell r="AG273">
            <v>0</v>
          </cell>
          <cell r="AH273">
            <v>0</v>
          </cell>
          <cell r="AI273">
            <v>355716.88</v>
          </cell>
          <cell r="AJ273">
            <v>236103.31</v>
          </cell>
          <cell r="AK273">
            <v>22232.305</v>
          </cell>
          <cell r="AL273">
            <v>49</v>
          </cell>
          <cell r="AM273">
            <v>0</v>
          </cell>
          <cell r="AN273">
            <v>17949.185000000005</v>
          </cell>
          <cell r="AO273">
            <v>0</v>
          </cell>
          <cell r="AP273">
            <v>0</v>
          </cell>
          <cell r="AQ273">
            <v>355716.88</v>
          </cell>
          <cell r="AR273">
            <v>241658.34</v>
          </cell>
          <cell r="AS273">
            <v>22232.305</v>
          </cell>
          <cell r="AT273">
            <v>49</v>
          </cell>
          <cell r="AU273">
            <v>0</v>
          </cell>
          <cell r="AV273">
            <v>17949.185000000005</v>
          </cell>
          <cell r="AW273">
            <v>0</v>
          </cell>
          <cell r="AX273">
            <v>0</v>
          </cell>
          <cell r="AY273">
            <v>355716.88</v>
          </cell>
          <cell r="AZ273">
            <v>247398.54</v>
          </cell>
          <cell r="BA273">
            <v>22232.305</v>
          </cell>
          <cell r="BB273">
            <v>50</v>
          </cell>
          <cell r="BC273">
            <v>0</v>
          </cell>
          <cell r="BD273">
            <v>17949.185000000005</v>
          </cell>
          <cell r="BE273">
            <v>0</v>
          </cell>
          <cell r="BF273">
            <v>0</v>
          </cell>
          <cell r="BG273">
            <v>355716.88</v>
          </cell>
          <cell r="BH273">
            <v>252953.57</v>
          </cell>
          <cell r="BI273">
            <v>22232.305</v>
          </cell>
          <cell r="BJ273">
            <v>51</v>
          </cell>
          <cell r="BK273">
            <v>0</v>
          </cell>
          <cell r="BL273">
            <v>17949.185000000005</v>
          </cell>
          <cell r="BM273">
            <v>0</v>
          </cell>
          <cell r="BN273">
            <v>0</v>
          </cell>
          <cell r="BO273">
            <v>355716.88</v>
          </cell>
          <cell r="BP273">
            <v>258693.77</v>
          </cell>
          <cell r="BQ273">
            <v>22232.305</v>
          </cell>
          <cell r="BR273">
            <v>52</v>
          </cell>
          <cell r="BS273">
            <v>0</v>
          </cell>
          <cell r="BT273">
            <v>17949.185000000005</v>
          </cell>
          <cell r="BU273">
            <v>0</v>
          </cell>
          <cell r="BV273">
            <v>0</v>
          </cell>
          <cell r="BW273">
            <v>355716.88</v>
          </cell>
          <cell r="BX273">
            <v>264433.96999999997</v>
          </cell>
          <cell r="BY273">
            <v>22232.305</v>
          </cell>
          <cell r="BZ273">
            <v>53</v>
          </cell>
          <cell r="CA273">
            <v>0</v>
          </cell>
          <cell r="CB273">
            <v>17949.185000000005</v>
          </cell>
          <cell r="CC273">
            <v>0</v>
          </cell>
          <cell r="CD273">
            <v>0</v>
          </cell>
          <cell r="CE273">
            <v>355716.88</v>
          </cell>
          <cell r="CF273">
            <v>269989</v>
          </cell>
          <cell r="CG273">
            <v>22232.305</v>
          </cell>
          <cell r="CH273">
            <v>54</v>
          </cell>
          <cell r="CI273">
            <v>0</v>
          </cell>
          <cell r="CJ273">
            <v>17949.185000000005</v>
          </cell>
          <cell r="CK273">
            <v>0</v>
          </cell>
          <cell r="CL273">
            <v>0</v>
          </cell>
          <cell r="CM273">
            <v>355716.88</v>
          </cell>
          <cell r="CN273">
            <v>275729.2</v>
          </cell>
          <cell r="CO273">
            <v>22232.305</v>
          </cell>
          <cell r="CP273">
            <v>54</v>
          </cell>
          <cell r="CQ273">
            <v>0</v>
          </cell>
          <cell r="CR273">
            <v>17949.185000000005</v>
          </cell>
          <cell r="CS273">
            <v>0</v>
          </cell>
          <cell r="CT273">
            <v>0</v>
          </cell>
          <cell r="CU273">
            <v>355716.88</v>
          </cell>
          <cell r="CV273">
            <v>281284.23</v>
          </cell>
          <cell r="CW273">
            <v>22232.305</v>
          </cell>
          <cell r="CX273">
            <v>56</v>
          </cell>
          <cell r="CY273">
            <v>0</v>
          </cell>
          <cell r="CZ273">
            <v>17949.185000000005</v>
          </cell>
          <cell r="DA273">
            <v>0</v>
          </cell>
          <cell r="DB273">
            <v>0</v>
          </cell>
          <cell r="DC273">
            <v>355716.88</v>
          </cell>
          <cell r="DD273">
            <v>287024.43</v>
          </cell>
          <cell r="DE273">
            <v>22232.305</v>
          </cell>
          <cell r="DF273">
            <v>57</v>
          </cell>
          <cell r="DG273">
            <v>0</v>
          </cell>
          <cell r="DH273">
            <v>17949.185000000005</v>
          </cell>
          <cell r="DI273">
            <v>0</v>
          </cell>
          <cell r="DJ273">
            <v>0</v>
          </cell>
          <cell r="DK273">
            <v>16948</v>
          </cell>
          <cell r="DL273" t="str">
            <v>แพ่ง'ใต้</v>
          </cell>
          <cell r="DM273" t="str">
            <v>คดีดำ 3445/46</v>
          </cell>
          <cell r="DN273" t="str">
            <v>พพ.22/08/46</v>
          </cell>
          <cell r="DO273" t="str">
            <v>คดีแดง 7173/46</v>
          </cell>
          <cell r="DP273">
            <v>17175</v>
          </cell>
          <cell r="DY273" t="str">
            <v>ชั้นพิจารณาคดี</v>
          </cell>
          <cell r="DZ273" t="str">
            <v>ออกคำบังคับ</v>
          </cell>
          <cell r="EA273" t="str">
            <v>รอผลคำบังคับ (ม.ค.ย้ายชั้น)</v>
          </cell>
          <cell r="EB273" t="str">
            <v>ชั้นบังคับคดี</v>
          </cell>
          <cell r="EC273" t="str">
            <v>ขอออกหมายแล้ว</v>
          </cell>
          <cell r="ED273" t="str">
            <v>ให้ไปตั้งเรื่องยึดทรัพย์</v>
          </cell>
          <cell r="EE273" t="str">
            <v>ชั้นบังคับคดี</v>
          </cell>
          <cell r="EF273" t="str">
            <v>ขอออกหมายแล้ว</v>
          </cell>
          <cell r="EG273" t="str">
            <v>ให้ไปตั้งเรื่องยึดทรัพย์</v>
          </cell>
          <cell r="EH273" t="str">
            <v>ชั้นบังคับคดี</v>
          </cell>
          <cell r="EI273" t="str">
            <v xml:space="preserve"> </v>
          </cell>
          <cell r="EJ273" t="str">
            <v>ให้ไปตั้งเรื่องยึดทรัพย์</v>
          </cell>
          <cell r="EK273" t="str">
            <v>ชั้นบังคับคดี</v>
          </cell>
          <cell r="EL273" t="str">
            <v xml:space="preserve"> </v>
          </cell>
          <cell r="EM273" t="str">
            <v>ให้ไปตั้งเรื่องยึดทรัพย์</v>
          </cell>
          <cell r="EN273" t="str">
            <v>ชั้นบังคับคดี</v>
          </cell>
          <cell r="EO273" t="str">
            <v xml:space="preserve"> </v>
          </cell>
          <cell r="EP273" t="str">
            <v>ให้ไปตั้งเรื่องยึดทรัพย์</v>
          </cell>
          <cell r="EQ273" t="str">
            <v>ชั้นบังคับคดี</v>
          </cell>
          <cell r="ER273" t="str">
            <v xml:space="preserve"> </v>
          </cell>
          <cell r="ES273" t="str">
            <v>ให้ไปตั้งเรื่องยึดทรัพย์</v>
          </cell>
          <cell r="ET273" t="str">
            <v>ชั้นบังคับคดี</v>
          </cell>
          <cell r="EV273" t="str">
            <v>ให้ไปตั้งเรื่องยึดทรัพย์</v>
          </cell>
          <cell r="EW273" t="str">
            <v>ชั้นบังคับคดี</v>
          </cell>
          <cell r="EY273" t="str">
            <v>ให้ไปตั้งเรื่องยึดทรัพย์</v>
          </cell>
          <cell r="EZ273" t="str">
            <v>ชั้นบังคับคดี</v>
          </cell>
          <cell r="FB273" t="str">
            <v>ให้ไปตั้งเรื่องยึดทรัพย์</v>
          </cell>
          <cell r="FC273" t="str">
            <v>ชั้นบังคับคดี</v>
          </cell>
          <cell r="FE273" t="str">
            <v>ให้ไปตั้งเรื่องยึดทรัพย์</v>
          </cell>
          <cell r="FF273" t="str">
            <v>ชั้นบังคับคดี</v>
          </cell>
          <cell r="FH273" t="str">
            <v>ให้ไปตั้งเรื่องยึดทรัพย์</v>
          </cell>
          <cell r="FI273" t="str">
            <v>ชั้นบังคับคดี</v>
          </cell>
          <cell r="FK273" t="str">
            <v>ให้ไปตั้งเรื่องยึดทรัพย์</v>
          </cell>
        </row>
        <row r="274">
          <cell r="B274" t="str">
            <v>001-00000410-7</v>
          </cell>
          <cell r="C274" t="str">
            <v>h</v>
          </cell>
          <cell r="D274" t="str">
            <v>พลตำรวจตรี สืบสกุล ศรีประพาฬ - นางนัดดา  ศรีประพาฬ</v>
          </cell>
          <cell r="E274" t="str">
            <v>ชั้นบังคับคดี</v>
          </cell>
          <cell r="F274">
            <v>300</v>
          </cell>
          <cell r="H274">
            <v>33620</v>
          </cell>
          <cell r="I274">
            <v>775000</v>
          </cell>
          <cell r="J274">
            <v>465000</v>
          </cell>
          <cell r="K274">
            <v>357948.27</v>
          </cell>
          <cell r="L274">
            <v>548180.61</v>
          </cell>
          <cell r="M274">
            <v>20582.025525000001</v>
          </cell>
          <cell r="N274">
            <v>103</v>
          </cell>
          <cell r="O274">
            <v>0</v>
          </cell>
          <cell r="P274">
            <v>0</v>
          </cell>
          <cell r="Q274">
            <v>0</v>
          </cell>
          <cell r="R274">
            <v>0</v>
          </cell>
          <cell r="S274">
            <v>357948.27</v>
          </cell>
          <cell r="T274">
            <v>553956.81999999995</v>
          </cell>
          <cell r="U274">
            <v>20582.025525000001</v>
          </cell>
          <cell r="V274">
            <v>104</v>
          </cell>
          <cell r="W274">
            <v>0</v>
          </cell>
          <cell r="X274">
            <v>0</v>
          </cell>
          <cell r="Y274">
            <v>0</v>
          </cell>
          <cell r="Z274">
            <v>0</v>
          </cell>
          <cell r="AA274">
            <v>357948.27</v>
          </cell>
          <cell r="AB274">
            <v>559360.36</v>
          </cell>
          <cell r="AC274">
            <v>20582.025525000001</v>
          </cell>
          <cell r="AD274">
            <v>92</v>
          </cell>
          <cell r="AE274">
            <v>0</v>
          </cell>
          <cell r="AF274">
            <v>0</v>
          </cell>
          <cell r="AG274">
            <v>0</v>
          </cell>
          <cell r="AH274">
            <v>0</v>
          </cell>
          <cell r="AI274">
            <v>357948.27</v>
          </cell>
          <cell r="AJ274">
            <v>565136.56999999995</v>
          </cell>
          <cell r="AK274">
            <v>20582.025525000001</v>
          </cell>
          <cell r="AL274">
            <v>106</v>
          </cell>
          <cell r="AM274">
            <v>0</v>
          </cell>
          <cell r="AN274">
            <v>0</v>
          </cell>
          <cell r="AO274">
            <v>0</v>
          </cell>
          <cell r="AP274">
            <v>0</v>
          </cell>
          <cell r="AQ274">
            <v>357948.27</v>
          </cell>
          <cell r="AR274">
            <v>570726.44999999995</v>
          </cell>
          <cell r="AS274">
            <v>20582.025525000001</v>
          </cell>
          <cell r="AT274">
            <v>92</v>
          </cell>
          <cell r="AU274">
            <v>0</v>
          </cell>
          <cell r="AV274">
            <v>0</v>
          </cell>
          <cell r="AW274">
            <v>0</v>
          </cell>
          <cell r="AX274">
            <v>0</v>
          </cell>
          <cell r="AY274">
            <v>357948.27</v>
          </cell>
          <cell r="AZ274">
            <v>576502.65</v>
          </cell>
          <cell r="BA274">
            <v>20582.025525000001</v>
          </cell>
          <cell r="BB274">
            <v>92</v>
          </cell>
          <cell r="BC274">
            <v>0</v>
          </cell>
          <cell r="BD274">
            <v>0</v>
          </cell>
          <cell r="BE274">
            <v>0</v>
          </cell>
          <cell r="BF274">
            <v>0</v>
          </cell>
          <cell r="BG274">
            <v>357948.27</v>
          </cell>
          <cell r="BH274">
            <v>582092.53</v>
          </cell>
          <cell r="BI274">
            <v>20582.025525000001</v>
          </cell>
          <cell r="BJ274">
            <v>92</v>
          </cell>
          <cell r="BK274">
            <v>0</v>
          </cell>
          <cell r="BL274">
            <v>0</v>
          </cell>
          <cell r="BM274">
            <v>0</v>
          </cell>
          <cell r="BN274">
            <v>0</v>
          </cell>
          <cell r="BO274">
            <v>357948.27</v>
          </cell>
          <cell r="BP274">
            <v>587868.74</v>
          </cell>
          <cell r="BQ274">
            <v>20582.025525000001</v>
          </cell>
          <cell r="BR274">
            <v>92</v>
          </cell>
          <cell r="BS274">
            <v>0</v>
          </cell>
          <cell r="BT274">
            <v>0</v>
          </cell>
          <cell r="BU274">
            <v>0</v>
          </cell>
          <cell r="BV274">
            <v>0</v>
          </cell>
          <cell r="BW274">
            <v>357948.27</v>
          </cell>
          <cell r="BX274">
            <v>593644.93999999994</v>
          </cell>
          <cell r="BY274">
            <v>20582.025525000001</v>
          </cell>
          <cell r="BZ274">
            <v>92</v>
          </cell>
          <cell r="CA274">
            <v>0</v>
          </cell>
          <cell r="CB274">
            <v>0</v>
          </cell>
          <cell r="CC274">
            <v>0</v>
          </cell>
          <cell r="CD274">
            <v>0</v>
          </cell>
          <cell r="CE274">
            <v>357948.27</v>
          </cell>
          <cell r="CF274">
            <v>599234.81999999995</v>
          </cell>
          <cell r="CG274">
            <v>20582.025525000001</v>
          </cell>
          <cell r="CH274">
            <v>92</v>
          </cell>
          <cell r="CI274">
            <v>0</v>
          </cell>
          <cell r="CJ274">
            <v>0</v>
          </cell>
          <cell r="CK274">
            <v>0</v>
          </cell>
          <cell r="CL274">
            <v>0</v>
          </cell>
          <cell r="CM274">
            <v>357948.27</v>
          </cell>
          <cell r="CN274">
            <v>605011.03</v>
          </cell>
          <cell r="CO274">
            <v>20582.025525000001</v>
          </cell>
          <cell r="CP274">
            <v>92</v>
          </cell>
          <cell r="CQ274">
            <v>0</v>
          </cell>
          <cell r="CR274">
            <v>0</v>
          </cell>
          <cell r="CS274">
            <v>0</v>
          </cell>
          <cell r="CT274">
            <v>0</v>
          </cell>
          <cell r="CU274">
            <v>357948.27</v>
          </cell>
          <cell r="CV274">
            <v>610600.9</v>
          </cell>
          <cell r="CW274">
            <v>20582.025525000001</v>
          </cell>
          <cell r="CX274">
            <v>92</v>
          </cell>
          <cell r="CY274">
            <v>0</v>
          </cell>
          <cell r="CZ274">
            <v>0</v>
          </cell>
          <cell r="DA274">
            <v>0</v>
          </cell>
          <cell r="DB274">
            <v>0</v>
          </cell>
          <cell r="DC274">
            <v>357948.27</v>
          </cell>
          <cell r="DD274">
            <v>616377.11</v>
          </cell>
          <cell r="DE274">
            <v>20582.025525000001</v>
          </cell>
          <cell r="DF274">
            <v>92</v>
          </cell>
          <cell r="DG274">
            <v>0</v>
          </cell>
          <cell r="DH274">
            <v>0</v>
          </cell>
          <cell r="DI274">
            <v>0</v>
          </cell>
          <cell r="DJ274">
            <v>0</v>
          </cell>
          <cell r="DK274">
            <v>14627</v>
          </cell>
          <cell r="DL274" t="str">
            <v>แพ่ง</v>
          </cell>
          <cell r="DM274" t="str">
            <v>คดีดำ 851/40</v>
          </cell>
          <cell r="DN274" t="str">
            <v>พพ.29/05/40</v>
          </cell>
          <cell r="DO274" t="str">
            <v>คดีแดง 10187/40</v>
          </cell>
          <cell r="DP274">
            <v>14883</v>
          </cell>
          <cell r="DQ274">
            <v>15216</v>
          </cell>
          <cell r="DS274">
            <v>448000</v>
          </cell>
          <cell r="DY274" t="str">
            <v>ชั้นบังคับคดี</v>
          </cell>
          <cell r="EA274" t="str">
            <v>รอประกาศขายใหม่ (แถลงเร่งให้ขายแล้ว)</v>
          </cell>
          <cell r="EB274" t="str">
            <v>ชั้นบังคับคดี</v>
          </cell>
          <cell r="ED274" t="str">
            <v>รอประกาศขายใหม่ (แถลงเร่งให้ขายแล้ว)</v>
          </cell>
          <cell r="EE274" t="str">
            <v>ชั้นบังคับคดี</v>
          </cell>
          <cell r="EG274" t="str">
            <v>รอประกาศขายใหม่ (แถลงเร่งให้ขายแล้ว)</v>
          </cell>
          <cell r="EH274" t="str">
            <v>ชั้นบังคับคดี</v>
          </cell>
          <cell r="EJ274" t="str">
            <v>รอประกาศขายใหม่ (แถลงเร่งให้ขายแล้ว)</v>
          </cell>
          <cell r="EK274" t="str">
            <v>ชั้นบังคับคดี</v>
          </cell>
          <cell r="EM274" t="str">
            <v>รอประกาศขายใหม่ (แถลงเร่งให้ขายแล้ว)</v>
          </cell>
          <cell r="EN274" t="str">
            <v>ชั้นบังคับคดี</v>
          </cell>
          <cell r="EP274" t="str">
            <v>รอประกาศขายใหม่ (แถลงเร่งให้ขายแล้ว)</v>
          </cell>
          <cell r="EQ274" t="str">
            <v>ชั้นบังคับคดี</v>
          </cell>
          <cell r="ES274" t="str">
            <v>รอประกาศขายใหม่ (แถลงเร่งให้ขายแล้ว)</v>
          </cell>
          <cell r="ET274" t="str">
            <v>ชั้นบังคับคดี</v>
          </cell>
          <cell r="EV274" t="str">
            <v>รอประกาศขายใหม่ (แถลงเร่งให้ขายแล้ว)</v>
          </cell>
          <cell r="EW274" t="str">
            <v>ชั้นบังคับคดี</v>
          </cell>
          <cell r="EY274" t="str">
            <v>รอประกาศขายใหม่ (แถลงเร่งให้ขายแล้ว)</v>
          </cell>
          <cell r="EZ274" t="str">
            <v>ชั้นบังคับคดี</v>
          </cell>
          <cell r="FB274" t="str">
            <v>รอประกาศขายใหม่ (แถลงเร่งให้ขายแล้ว)</v>
          </cell>
          <cell r="FC274" t="str">
            <v>ชั้นบังคับคดี</v>
          </cell>
          <cell r="FE274" t="str">
            <v>รอประกาศขายใหม่ (แถลงเร่งให้ขายแล้ว)</v>
          </cell>
          <cell r="FF274" t="str">
            <v>ชั้นบังคับคดี</v>
          </cell>
          <cell r="FH274" t="str">
            <v>รอประกาศขายใหม่ (แถลงเร่งให้ขายแล้ว)</v>
          </cell>
          <cell r="FI274" t="str">
            <v>ชั้นบังคับคดี</v>
          </cell>
          <cell r="FK274" t="str">
            <v>นัดขาย 5 ม.ค.48, 12 ม.ค.48, 19 ม.ค.48, 26 ม.ค.48</v>
          </cell>
        </row>
        <row r="275">
          <cell r="B275" t="str">
            <v>001-00000405-8</v>
          </cell>
          <cell r="C275" t="str">
            <v>h</v>
          </cell>
          <cell r="D275" t="str">
            <v>พันอากาศเอก อนุวัติ ผดุงเวช / นางมาลินี  นิ่มนุช</v>
          </cell>
          <cell r="E275" t="str">
            <v>ชั้นบังคับคดี</v>
          </cell>
          <cell r="F275">
            <v>300</v>
          </cell>
          <cell r="H275">
            <v>34773</v>
          </cell>
          <cell r="I275">
            <v>740000</v>
          </cell>
          <cell r="J275">
            <v>444000</v>
          </cell>
          <cell r="K275">
            <v>410138.1</v>
          </cell>
          <cell r="L275">
            <v>343111.41</v>
          </cell>
          <cell r="M275">
            <v>21532.250249999997</v>
          </cell>
          <cell r="N275">
            <v>60</v>
          </cell>
          <cell r="O275">
            <v>0</v>
          </cell>
          <cell r="P275">
            <v>0</v>
          </cell>
          <cell r="Q275">
            <v>0</v>
          </cell>
          <cell r="R275">
            <v>0</v>
          </cell>
          <cell r="S275">
            <v>410138.1</v>
          </cell>
          <cell r="T275">
            <v>349729.8</v>
          </cell>
          <cell r="U275">
            <v>21532.250249999997</v>
          </cell>
          <cell r="V275">
            <v>61</v>
          </cell>
          <cell r="W275">
            <v>0</v>
          </cell>
          <cell r="X275">
            <v>0</v>
          </cell>
          <cell r="Y275">
            <v>0</v>
          </cell>
          <cell r="Z275">
            <v>0</v>
          </cell>
          <cell r="AA275">
            <v>410138.1</v>
          </cell>
          <cell r="AB275">
            <v>355921.2</v>
          </cell>
          <cell r="AC275">
            <v>21532.250249999997</v>
          </cell>
          <cell r="AD275">
            <v>62</v>
          </cell>
          <cell r="AE275">
            <v>0</v>
          </cell>
          <cell r="AF275">
            <v>0</v>
          </cell>
          <cell r="AG275">
            <v>0</v>
          </cell>
          <cell r="AH275">
            <v>0</v>
          </cell>
          <cell r="AI275">
            <v>410138.1</v>
          </cell>
          <cell r="AJ275">
            <v>362539.59</v>
          </cell>
          <cell r="AK275">
            <v>21532.250249999997</v>
          </cell>
          <cell r="AL275">
            <v>63</v>
          </cell>
          <cell r="AM275">
            <v>0</v>
          </cell>
          <cell r="AN275">
            <v>0</v>
          </cell>
          <cell r="AO275">
            <v>0</v>
          </cell>
          <cell r="AP275">
            <v>0</v>
          </cell>
          <cell r="AQ275">
            <v>410138.1</v>
          </cell>
          <cell r="AR275">
            <v>368944.49</v>
          </cell>
          <cell r="AS275">
            <v>21532.250249999997</v>
          </cell>
          <cell r="AT275">
            <v>64</v>
          </cell>
          <cell r="AU275">
            <v>0</v>
          </cell>
          <cell r="AV275">
            <v>0</v>
          </cell>
          <cell r="AW275">
            <v>0</v>
          </cell>
          <cell r="AX275">
            <v>0</v>
          </cell>
          <cell r="AY275">
            <v>410138.1</v>
          </cell>
          <cell r="AZ275">
            <v>375562.88</v>
          </cell>
          <cell r="BA275">
            <v>21532.250249999997</v>
          </cell>
          <cell r="BB275">
            <v>65</v>
          </cell>
          <cell r="BC275">
            <v>0</v>
          </cell>
          <cell r="BD275">
            <v>0</v>
          </cell>
          <cell r="BE275">
            <v>0</v>
          </cell>
          <cell r="BF275">
            <v>0</v>
          </cell>
          <cell r="BG275">
            <v>410138.1</v>
          </cell>
          <cell r="BH275">
            <v>381967.78</v>
          </cell>
          <cell r="BI275">
            <v>21532.250249999997</v>
          </cell>
          <cell r="BJ275">
            <v>66</v>
          </cell>
          <cell r="BK275">
            <v>0</v>
          </cell>
          <cell r="BL275">
            <v>0</v>
          </cell>
          <cell r="BM275">
            <v>0</v>
          </cell>
          <cell r="BN275">
            <v>0</v>
          </cell>
          <cell r="BO275">
            <v>410138.1</v>
          </cell>
          <cell r="BP275">
            <v>388586.17</v>
          </cell>
          <cell r="BQ275">
            <v>21532.250249999997</v>
          </cell>
          <cell r="BR275">
            <v>67</v>
          </cell>
          <cell r="BS275">
            <v>0</v>
          </cell>
          <cell r="BT275">
            <v>0</v>
          </cell>
          <cell r="BU275">
            <v>0</v>
          </cell>
          <cell r="BV275">
            <v>0</v>
          </cell>
          <cell r="BW275">
            <v>410138.1</v>
          </cell>
          <cell r="BX275">
            <v>395204.56</v>
          </cell>
          <cell r="BY275">
            <v>21532.250249999997</v>
          </cell>
          <cell r="BZ275">
            <v>68</v>
          </cell>
          <cell r="CA275">
            <v>0</v>
          </cell>
          <cell r="CB275">
            <v>0</v>
          </cell>
          <cell r="CC275">
            <v>0</v>
          </cell>
          <cell r="CD275">
            <v>0</v>
          </cell>
          <cell r="CE275">
            <v>410138.1</v>
          </cell>
          <cell r="CF275">
            <v>401609.46</v>
          </cell>
          <cell r="CG275">
            <v>21532.250249999997</v>
          </cell>
          <cell r="CH275">
            <v>69</v>
          </cell>
          <cell r="CI275">
            <v>0</v>
          </cell>
          <cell r="CJ275">
            <v>0</v>
          </cell>
          <cell r="CK275">
            <v>0</v>
          </cell>
          <cell r="CL275">
            <v>0</v>
          </cell>
          <cell r="CM275">
            <v>410138.1</v>
          </cell>
          <cell r="CN275">
            <v>408227.85</v>
          </cell>
          <cell r="CO275">
            <v>21532.250249999997</v>
          </cell>
          <cell r="CP275">
            <v>69</v>
          </cell>
          <cell r="CQ275">
            <v>0</v>
          </cell>
          <cell r="CR275">
            <v>0</v>
          </cell>
          <cell r="CS275">
            <v>0</v>
          </cell>
          <cell r="CT275">
            <v>0</v>
          </cell>
          <cell r="CU275">
            <v>410138.1</v>
          </cell>
          <cell r="CV275">
            <v>414632.75</v>
          </cell>
          <cell r="CW275">
            <v>21532.250249999997</v>
          </cell>
          <cell r="CX275">
            <v>71</v>
          </cell>
          <cell r="CY275">
            <v>0</v>
          </cell>
          <cell r="CZ275">
            <v>0</v>
          </cell>
          <cell r="DA275">
            <v>0</v>
          </cell>
          <cell r="DB275">
            <v>0</v>
          </cell>
          <cell r="DC275">
            <v>410138.1</v>
          </cell>
          <cell r="DD275">
            <v>421251.14</v>
          </cell>
          <cell r="DE275">
            <v>21532.250249999997</v>
          </cell>
          <cell r="DF275">
            <v>72</v>
          </cell>
          <cell r="DG275">
            <v>0</v>
          </cell>
          <cell r="DH275">
            <v>0</v>
          </cell>
          <cell r="DI275">
            <v>0</v>
          </cell>
          <cell r="DJ275">
            <v>0</v>
          </cell>
          <cell r="DK275">
            <v>16447</v>
          </cell>
          <cell r="DL275" t="str">
            <v>จ.นนทบุรี</v>
          </cell>
          <cell r="DM275" t="str">
            <v>คดีดำ ย.18/45</v>
          </cell>
          <cell r="DN275" t="str">
            <v>พพ.28/02/45</v>
          </cell>
          <cell r="DO275" t="str">
            <v>คดีแดง ย.181/45</v>
          </cell>
          <cell r="DP275">
            <v>16580</v>
          </cell>
          <cell r="DQ275">
            <v>17099</v>
          </cell>
          <cell r="DR275" t="str">
            <v>จ.นนทบุรี</v>
          </cell>
          <cell r="DS275">
            <v>595045</v>
          </cell>
          <cell r="DY275" t="str">
            <v>ชั้นบังคับคดี</v>
          </cell>
          <cell r="DZ275" t="str">
            <v xml:space="preserve"> </v>
          </cell>
          <cell r="EA275" t="str">
            <v>รอประกาศขายครั้งที่ 1</v>
          </cell>
          <cell r="EB275" t="str">
            <v>ชั้นบังคับคดี</v>
          </cell>
          <cell r="EC275" t="str">
            <v xml:space="preserve"> </v>
          </cell>
          <cell r="ED275" t="str">
            <v>รอประกาศขายครั้งที่ 1</v>
          </cell>
          <cell r="EE275" t="str">
            <v>ชั้นบังคับคดี</v>
          </cell>
          <cell r="EF275" t="str">
            <v xml:space="preserve"> </v>
          </cell>
          <cell r="EG275" t="str">
            <v>รอประกาศขายครั้งที่ 1</v>
          </cell>
          <cell r="EH275" t="str">
            <v>ชั้นบังคับคดี</v>
          </cell>
          <cell r="EI275" t="str">
            <v xml:space="preserve"> </v>
          </cell>
          <cell r="EJ275" t="str">
            <v>รอประกาศขายครั้งที่ 1</v>
          </cell>
          <cell r="EK275" t="str">
            <v>ชั้นบังคับคดี</v>
          </cell>
          <cell r="EL275" t="str">
            <v xml:space="preserve"> </v>
          </cell>
          <cell r="EM275" t="str">
            <v>รอประกาศขายครั้งที่ 1</v>
          </cell>
          <cell r="EN275" t="str">
            <v>ชั้นบังคับคดี</v>
          </cell>
          <cell r="EO275" t="str">
            <v xml:space="preserve"> </v>
          </cell>
          <cell r="EP275" t="str">
            <v>รอประกาศขายครั้งที่ 1</v>
          </cell>
          <cell r="EQ275" t="str">
            <v>ชั้นบังคับคดี</v>
          </cell>
          <cell r="ER275" t="str">
            <v xml:space="preserve"> </v>
          </cell>
          <cell r="ES275" t="str">
            <v>รอประกาศขายครั้งที่ 1</v>
          </cell>
          <cell r="ET275" t="str">
            <v>ชั้นบังคับคดี</v>
          </cell>
          <cell r="EV275" t="str">
            <v>รอประกาศขายครั้งที่ 1</v>
          </cell>
          <cell r="EW275" t="str">
            <v>ชั้นบังคับคดี</v>
          </cell>
          <cell r="EY275" t="str">
            <v>รอประกาศขายครั้งที่ 1</v>
          </cell>
          <cell r="EZ275" t="str">
            <v>ชั้นบังคับคดี</v>
          </cell>
          <cell r="FB275" t="str">
            <v>รอประกาศขายครั้งที่ 1</v>
          </cell>
          <cell r="FC275" t="str">
            <v>ชั้นบังคับคดี</v>
          </cell>
          <cell r="FE275" t="str">
            <v>รอประกาศขายครั้งที่ 1</v>
          </cell>
          <cell r="FF275" t="str">
            <v>ชั้นบังคับคดี</v>
          </cell>
          <cell r="FH275" t="str">
            <v>รอประกาศขายครั้งที่ 1</v>
          </cell>
          <cell r="FI275" t="str">
            <v>ชั้นบังคับคดี</v>
          </cell>
          <cell r="FK275" t="str">
            <v>รอประกาศขายครั้งที่ 1</v>
          </cell>
        </row>
        <row r="276">
          <cell r="B276" t="str">
            <v>001-00000195-5</v>
          </cell>
          <cell r="C276" t="str">
            <v>h</v>
          </cell>
          <cell r="D276" t="str">
            <v xml:space="preserve">นาง ยุพาพิน ชุติมาสนทิศ </v>
          </cell>
          <cell r="E276" t="str">
            <v>ชั้นบังคับคดี</v>
          </cell>
          <cell r="F276">
            <v>200</v>
          </cell>
          <cell r="H276">
            <v>34005</v>
          </cell>
          <cell r="I276">
            <v>1129000</v>
          </cell>
          <cell r="J276">
            <v>677400</v>
          </cell>
          <cell r="K276">
            <v>482502.92</v>
          </cell>
          <cell r="L276">
            <v>455059.75</v>
          </cell>
          <cell r="M276">
            <v>28950.175200000001</v>
          </cell>
          <cell r="N276">
            <v>82</v>
          </cell>
          <cell r="O276">
            <v>0</v>
          </cell>
          <cell r="P276">
            <v>0</v>
          </cell>
          <cell r="Q276">
            <v>0</v>
          </cell>
          <cell r="R276">
            <v>0</v>
          </cell>
          <cell r="S276">
            <v>482502.92</v>
          </cell>
          <cell r="T276">
            <v>462845.89</v>
          </cell>
          <cell r="U276">
            <v>28950.175200000001</v>
          </cell>
          <cell r="V276">
            <v>83</v>
          </cell>
          <cell r="W276">
            <v>0</v>
          </cell>
          <cell r="X276">
            <v>0</v>
          </cell>
          <cell r="Y276">
            <v>0</v>
          </cell>
          <cell r="Z276">
            <v>0</v>
          </cell>
          <cell r="AA276">
            <v>482502.92</v>
          </cell>
          <cell r="AB276">
            <v>470129.7</v>
          </cell>
          <cell r="AC276">
            <v>28950.175200000001</v>
          </cell>
          <cell r="AD276">
            <v>71</v>
          </cell>
          <cell r="AE276">
            <v>0</v>
          </cell>
          <cell r="AF276">
            <v>0</v>
          </cell>
          <cell r="AG276">
            <v>0</v>
          </cell>
          <cell r="AH276">
            <v>0</v>
          </cell>
          <cell r="AI276">
            <v>482502.92</v>
          </cell>
          <cell r="AJ276">
            <v>477915.84</v>
          </cell>
          <cell r="AK276">
            <v>28950.175200000001</v>
          </cell>
          <cell r="AL276">
            <v>85</v>
          </cell>
          <cell r="AM276">
            <v>0</v>
          </cell>
          <cell r="AN276">
            <v>0</v>
          </cell>
          <cell r="AO276">
            <v>0</v>
          </cell>
          <cell r="AP276">
            <v>0</v>
          </cell>
          <cell r="AQ276">
            <v>482502.92</v>
          </cell>
          <cell r="AR276">
            <v>485450.82</v>
          </cell>
          <cell r="AS276">
            <v>28950.175200000001</v>
          </cell>
          <cell r="AT276">
            <v>71</v>
          </cell>
          <cell r="AU276">
            <v>0</v>
          </cell>
          <cell r="AV276">
            <v>0</v>
          </cell>
          <cell r="AW276">
            <v>0</v>
          </cell>
          <cell r="AX276">
            <v>0</v>
          </cell>
          <cell r="AY276">
            <v>482502.92</v>
          </cell>
          <cell r="AZ276">
            <v>493236.96</v>
          </cell>
          <cell r="BA276">
            <v>28950.175200000001</v>
          </cell>
          <cell r="BB276">
            <v>71</v>
          </cell>
          <cell r="BC276">
            <v>0</v>
          </cell>
          <cell r="BD276">
            <v>0</v>
          </cell>
          <cell r="BE276">
            <v>0</v>
          </cell>
          <cell r="BF276">
            <v>0</v>
          </cell>
          <cell r="BG276">
            <v>482502.92</v>
          </cell>
          <cell r="BH276">
            <v>500771.94</v>
          </cell>
          <cell r="BI276">
            <v>28950.175200000001</v>
          </cell>
          <cell r="BJ276">
            <v>71</v>
          </cell>
          <cell r="BK276">
            <v>0</v>
          </cell>
          <cell r="BL276">
            <v>0</v>
          </cell>
          <cell r="BM276">
            <v>0</v>
          </cell>
          <cell r="BN276">
            <v>0</v>
          </cell>
          <cell r="BO276">
            <v>482502.92</v>
          </cell>
          <cell r="BP276">
            <v>508558.08000000002</v>
          </cell>
          <cell r="BQ276">
            <v>28950.175200000001</v>
          </cell>
          <cell r="BR276">
            <v>71</v>
          </cell>
          <cell r="BS276">
            <v>0</v>
          </cell>
          <cell r="BT276">
            <v>0</v>
          </cell>
          <cell r="BU276">
            <v>0</v>
          </cell>
          <cell r="BV276">
            <v>0</v>
          </cell>
          <cell r="BW276">
            <v>482502.92</v>
          </cell>
          <cell r="BX276">
            <v>516344.23</v>
          </cell>
          <cell r="BY276">
            <v>28950.175200000001</v>
          </cell>
          <cell r="BZ276">
            <v>71</v>
          </cell>
          <cell r="CA276">
            <v>0</v>
          </cell>
          <cell r="CB276">
            <v>0</v>
          </cell>
          <cell r="CC276">
            <v>0</v>
          </cell>
          <cell r="CD276">
            <v>0</v>
          </cell>
          <cell r="CE276">
            <v>482502.92</v>
          </cell>
          <cell r="CF276">
            <v>523879.2</v>
          </cell>
          <cell r="CG276">
            <v>28950.175200000001</v>
          </cell>
          <cell r="CH276">
            <v>71</v>
          </cell>
          <cell r="CI276">
            <v>0</v>
          </cell>
          <cell r="CJ276">
            <v>0</v>
          </cell>
          <cell r="CK276">
            <v>0</v>
          </cell>
          <cell r="CL276">
            <v>0</v>
          </cell>
          <cell r="CM276">
            <v>482502.92</v>
          </cell>
          <cell r="CN276">
            <v>531665.35</v>
          </cell>
          <cell r="CO276">
            <v>28950.175200000001</v>
          </cell>
          <cell r="CP276">
            <v>71</v>
          </cell>
          <cell r="CQ276">
            <v>0</v>
          </cell>
          <cell r="CR276">
            <v>0</v>
          </cell>
          <cell r="CS276">
            <v>0</v>
          </cell>
          <cell r="CT276">
            <v>0</v>
          </cell>
          <cell r="CU276">
            <v>482502.92</v>
          </cell>
          <cell r="CV276">
            <v>539200.31999999995</v>
          </cell>
          <cell r="CW276">
            <v>28950.175200000001</v>
          </cell>
          <cell r="CX276">
            <v>71</v>
          </cell>
          <cell r="CY276">
            <v>0</v>
          </cell>
          <cell r="CZ276">
            <v>0</v>
          </cell>
          <cell r="DA276">
            <v>0</v>
          </cell>
          <cell r="DB276">
            <v>0</v>
          </cell>
          <cell r="DC276">
            <v>482502.92</v>
          </cell>
          <cell r="DD276">
            <v>546986.47</v>
          </cell>
          <cell r="DE276">
            <v>28950.175200000001</v>
          </cell>
          <cell r="DF276">
            <v>71</v>
          </cell>
          <cell r="DG276">
            <v>0</v>
          </cell>
          <cell r="DH276">
            <v>0</v>
          </cell>
          <cell r="DI276">
            <v>0</v>
          </cell>
          <cell r="DJ276">
            <v>0</v>
          </cell>
          <cell r="DK276">
            <v>14785</v>
          </cell>
          <cell r="DL276" t="str">
            <v>แพ่ง'ธนบุรี</v>
          </cell>
          <cell r="DM276" t="str">
            <v>คดีดำ 4707/40</v>
          </cell>
          <cell r="DN276" t="str">
            <v>ทย.07/07/40</v>
          </cell>
          <cell r="DO276" t="str">
            <v>คดีแดง 4263/40</v>
          </cell>
          <cell r="DP276">
            <v>15214</v>
          </cell>
          <cell r="DQ276">
            <v>15866</v>
          </cell>
          <cell r="DR276" t="str">
            <v>จ.ชลบุรี</v>
          </cell>
          <cell r="DS276">
            <v>464000</v>
          </cell>
          <cell r="DY276" t="str">
            <v>ชั้นบังคับคดี</v>
          </cell>
          <cell r="DZ276" t="str">
            <v>วางเงิน 2,000.-บาท</v>
          </cell>
          <cell r="EA276" t="str">
            <v>รอประกาศขายใหม่ (แถลงเร่งให้ขายแล้ว)</v>
          </cell>
          <cell r="EB276" t="str">
            <v>ชั้นบังคับคดี</v>
          </cell>
          <cell r="ED276" t="str">
            <v>รอประกาศขายใหม่ (แถลงเร่งให้ขายแล้ว)</v>
          </cell>
          <cell r="EE276" t="str">
            <v>ชั้นบังคับคดี</v>
          </cell>
          <cell r="EG276" t="str">
            <v>รอประกาศขายใหม่ (แถลงเร่งให้ขายแล้ว)</v>
          </cell>
          <cell r="EH276" t="str">
            <v>ชั้นบังคับคดี</v>
          </cell>
          <cell r="EJ276" t="str">
            <v>รอประกาศขายใหม่ (แถลงเร่งให้ขายแล้ว)</v>
          </cell>
          <cell r="EK276" t="str">
            <v>ชั้นบังคับคดี</v>
          </cell>
          <cell r="EM276" t="str">
            <v>รอประกาศขายใหม่ (แถลงเร่งให้ขายแล้ว)</v>
          </cell>
          <cell r="EN276" t="str">
            <v>ชั้นบังคับคดี</v>
          </cell>
          <cell r="EP276" t="str">
            <v>รอประกาศขายใหม่ (แถลงเร่งให้ขายแล้ว)</v>
          </cell>
          <cell r="EQ276" t="str">
            <v>ชั้นบังคับคดี</v>
          </cell>
          <cell r="ES276" t="str">
            <v>รอประกาศขายใหม่ (แถลงเร่งให้ขายแล้ว)</v>
          </cell>
          <cell r="ET276" t="str">
            <v>ชั้นบังคับคดี</v>
          </cell>
          <cell r="EV276" t="str">
            <v>รอประกาศขายใหม่ (แถลงเร่งให้ขายแล้ว)</v>
          </cell>
          <cell r="EW276" t="str">
            <v>ชั้นบังคับคดี</v>
          </cell>
          <cell r="EY276" t="str">
            <v>รอประกาศขายใหม่ (แถลงเร่งให้ขายแล้ว)</v>
          </cell>
          <cell r="EZ276" t="str">
            <v>ชั้นบังคับคดี</v>
          </cell>
          <cell r="FB276" t="str">
            <v>รอประกาศขายใหม่ (แถลงเร่งให้ขายแล้ว)</v>
          </cell>
          <cell r="FC276" t="str">
            <v>ชั้นบังคับคดี</v>
          </cell>
          <cell r="FE276" t="str">
            <v>รอประกาศขายใหม่ (แถลงเร่งให้ขายแล้ว)</v>
          </cell>
          <cell r="FF276" t="str">
            <v>ชั้นบังคับคดี</v>
          </cell>
          <cell r="FH276" t="str">
            <v>รอประกาศขายใหม่ (แถลงเร่งให้ขายแล้ว)</v>
          </cell>
          <cell r="FI276" t="str">
            <v>ชั้นบังคับคดี</v>
          </cell>
          <cell r="FK276" t="str">
            <v>รอประกาศขายใหม่ (แถลงเร่งให้ขายแล้ว)</v>
          </cell>
        </row>
        <row r="277">
          <cell r="B277" t="str">
            <v>001-00000624-9</v>
          </cell>
          <cell r="C277" t="str">
            <v>h</v>
          </cell>
          <cell r="D277" t="str">
            <v>นางสาว ตาเงิน ชูรักษ์ -  นางพมรศรี   บุทธิจักร์</v>
          </cell>
          <cell r="E277" t="str">
            <v>ชั้นบังคับคดี</v>
          </cell>
          <cell r="F277">
            <v>100</v>
          </cell>
          <cell r="H277">
            <v>35662</v>
          </cell>
          <cell r="I277">
            <v>1300000</v>
          </cell>
          <cell r="J277">
            <v>780000</v>
          </cell>
          <cell r="K277">
            <v>500000</v>
          </cell>
          <cell r="L277">
            <v>382335.25</v>
          </cell>
          <cell r="M277">
            <v>33750</v>
          </cell>
          <cell r="N277">
            <v>65</v>
          </cell>
          <cell r="O277">
            <v>0</v>
          </cell>
          <cell r="P277">
            <v>0</v>
          </cell>
          <cell r="Q277">
            <v>0</v>
          </cell>
          <cell r="R277">
            <v>0</v>
          </cell>
          <cell r="S277">
            <v>500000</v>
          </cell>
          <cell r="T277">
            <v>388068.13</v>
          </cell>
          <cell r="U277">
            <v>33750</v>
          </cell>
          <cell r="V277">
            <v>66</v>
          </cell>
          <cell r="W277">
            <v>0</v>
          </cell>
          <cell r="X277">
            <v>0</v>
          </cell>
          <cell r="Y277">
            <v>0</v>
          </cell>
          <cell r="Z277">
            <v>0</v>
          </cell>
          <cell r="AA277">
            <v>500000</v>
          </cell>
          <cell r="AB277">
            <v>393431.14</v>
          </cell>
          <cell r="AC277">
            <v>33750</v>
          </cell>
          <cell r="AD277">
            <v>67</v>
          </cell>
          <cell r="AE277">
            <v>0</v>
          </cell>
          <cell r="AF277">
            <v>0</v>
          </cell>
          <cell r="AG277">
            <v>0</v>
          </cell>
          <cell r="AH277">
            <v>0</v>
          </cell>
          <cell r="AI277">
            <v>500000</v>
          </cell>
          <cell r="AJ277">
            <v>399164.02</v>
          </cell>
          <cell r="AK277">
            <v>33750</v>
          </cell>
          <cell r="AL277">
            <v>68</v>
          </cell>
          <cell r="AM277">
            <v>0</v>
          </cell>
          <cell r="AN277">
            <v>0</v>
          </cell>
          <cell r="AO277">
            <v>0</v>
          </cell>
          <cell r="AP277">
            <v>0</v>
          </cell>
          <cell r="AQ277">
            <v>500000</v>
          </cell>
          <cell r="AR277">
            <v>404711.97</v>
          </cell>
          <cell r="AS277">
            <v>33750</v>
          </cell>
          <cell r="AT277">
            <v>69</v>
          </cell>
          <cell r="AU277">
            <v>0</v>
          </cell>
          <cell r="AV277">
            <v>0</v>
          </cell>
          <cell r="AW277">
            <v>0</v>
          </cell>
          <cell r="AX277">
            <v>0</v>
          </cell>
          <cell r="AY277">
            <v>500000</v>
          </cell>
          <cell r="AZ277">
            <v>410444.85</v>
          </cell>
          <cell r="BA277">
            <v>33750</v>
          </cell>
          <cell r="BB277">
            <v>70</v>
          </cell>
          <cell r="BC277">
            <v>0</v>
          </cell>
          <cell r="BD277">
            <v>0</v>
          </cell>
          <cell r="BE277">
            <v>0</v>
          </cell>
          <cell r="BF277">
            <v>0</v>
          </cell>
          <cell r="BG277">
            <v>500000</v>
          </cell>
          <cell r="BH277">
            <v>415992.8</v>
          </cell>
          <cell r="BI277">
            <v>33750</v>
          </cell>
          <cell r="BJ277">
            <v>71</v>
          </cell>
          <cell r="BK277">
            <v>0</v>
          </cell>
          <cell r="BL277">
            <v>0</v>
          </cell>
          <cell r="BM277">
            <v>0</v>
          </cell>
          <cell r="BN277">
            <v>0</v>
          </cell>
          <cell r="BO277">
            <v>500000</v>
          </cell>
          <cell r="BP277">
            <v>421725.68</v>
          </cell>
          <cell r="BQ277">
            <v>33750</v>
          </cell>
          <cell r="BR277">
            <v>72</v>
          </cell>
          <cell r="BS277">
            <v>0</v>
          </cell>
          <cell r="BT277">
            <v>0</v>
          </cell>
          <cell r="BU277">
            <v>0</v>
          </cell>
          <cell r="BV277">
            <v>0</v>
          </cell>
          <cell r="BW277">
            <v>500000</v>
          </cell>
          <cell r="BX277">
            <v>427458.56</v>
          </cell>
          <cell r="BY277">
            <v>33750</v>
          </cell>
          <cell r="BZ277">
            <v>73</v>
          </cell>
          <cell r="CA277">
            <v>0</v>
          </cell>
          <cell r="CB277">
            <v>0</v>
          </cell>
          <cell r="CC277">
            <v>0</v>
          </cell>
          <cell r="CD277">
            <v>0</v>
          </cell>
          <cell r="CE277">
            <v>500000</v>
          </cell>
          <cell r="CF277">
            <v>433006.51</v>
          </cell>
          <cell r="CG277">
            <v>33750</v>
          </cell>
          <cell r="CH277">
            <v>74</v>
          </cell>
          <cell r="CI277">
            <v>0</v>
          </cell>
          <cell r="CJ277">
            <v>0</v>
          </cell>
          <cell r="CK277">
            <v>0</v>
          </cell>
          <cell r="CL277">
            <v>0</v>
          </cell>
          <cell r="CM277">
            <v>500000</v>
          </cell>
          <cell r="CN277">
            <v>438739.39</v>
          </cell>
          <cell r="CO277">
            <v>33750</v>
          </cell>
          <cell r="CP277">
            <v>74</v>
          </cell>
          <cell r="CQ277">
            <v>0</v>
          </cell>
          <cell r="CR277">
            <v>0</v>
          </cell>
          <cell r="CS277">
            <v>0</v>
          </cell>
          <cell r="CT277">
            <v>0</v>
          </cell>
          <cell r="CU277">
            <v>500000</v>
          </cell>
          <cell r="CV277">
            <v>444287.34</v>
          </cell>
          <cell r="CW277">
            <v>33750</v>
          </cell>
          <cell r="CX277">
            <v>76</v>
          </cell>
          <cell r="CY277">
            <v>0</v>
          </cell>
          <cell r="CZ277">
            <v>0</v>
          </cell>
          <cell r="DA277">
            <v>0</v>
          </cell>
          <cell r="DB277">
            <v>0</v>
          </cell>
          <cell r="DC277">
            <v>500000</v>
          </cell>
          <cell r="DD277">
            <v>450020.22</v>
          </cell>
          <cell r="DE277">
            <v>33750</v>
          </cell>
          <cell r="DF277">
            <v>77</v>
          </cell>
          <cell r="DG277">
            <v>0</v>
          </cell>
          <cell r="DH277">
            <v>0</v>
          </cell>
          <cell r="DI277">
            <v>0</v>
          </cell>
          <cell r="DJ277">
            <v>0</v>
          </cell>
          <cell r="DK277">
            <v>15409</v>
          </cell>
          <cell r="DL277" t="str">
            <v>แพ่ง</v>
          </cell>
          <cell r="DN277" t="str">
            <v>ทย.30/07/42</v>
          </cell>
          <cell r="DO277" t="str">
            <v>คดีแดง 10005/42</v>
          </cell>
          <cell r="DP277">
            <v>16612</v>
          </cell>
          <cell r="DQ277">
            <v>16844</v>
          </cell>
          <cell r="DR277" t="str">
            <v>กรมฯ</v>
          </cell>
          <cell r="DS277">
            <v>1032203</v>
          </cell>
          <cell r="DY277" t="str">
            <v>ชั้นบังคับคดี</v>
          </cell>
          <cell r="EA277" t="str">
            <v>รอประกาศขายครั้งที่ 1</v>
          </cell>
          <cell r="EB277" t="str">
            <v>ชั้นบังคับคดี</v>
          </cell>
          <cell r="ED277" t="str">
            <v>รอประกาศขายครั้งที่ 1</v>
          </cell>
          <cell r="EE277" t="str">
            <v>ชั้นบังคับคดี</v>
          </cell>
          <cell r="EG277" t="str">
            <v>รอประกาศขายครั้งที่ 1</v>
          </cell>
          <cell r="EH277" t="str">
            <v>ชั้นบังคับคดี</v>
          </cell>
          <cell r="EJ277" t="str">
            <v>รอประกาศขายครั้งที่ 1</v>
          </cell>
          <cell r="EK277" t="str">
            <v>ชั้นบังคับคดี</v>
          </cell>
          <cell r="EM277" t="str">
            <v>รอประกาศขายครั้งที่ 1</v>
          </cell>
          <cell r="EN277" t="str">
            <v>ชั้นบังคับคดี</v>
          </cell>
          <cell r="EP277" t="str">
            <v>รอประกาศขายครั้งที่ 1</v>
          </cell>
          <cell r="EQ277" t="str">
            <v>ชั้นบังคับคดี</v>
          </cell>
          <cell r="ES277" t="str">
            <v>รอประกาศขายครั้งที่ 1</v>
          </cell>
          <cell r="ET277" t="str">
            <v>ชั้นบังคับคดี</v>
          </cell>
          <cell r="EV277" t="str">
            <v>รอประกาศขายครั้งที่ 1</v>
          </cell>
          <cell r="EW277" t="str">
            <v>ชั้นบังคับคดี</v>
          </cell>
          <cell r="EY277" t="str">
            <v>รอประกาศขายครั้งที่ 1</v>
          </cell>
          <cell r="EZ277" t="str">
            <v>ชั้นบังคับคดี</v>
          </cell>
          <cell r="FB277" t="str">
            <v>รอประกาศขายครั้งที่ 1</v>
          </cell>
          <cell r="FC277" t="str">
            <v>ชั้นบังคับคดี</v>
          </cell>
          <cell r="FE277" t="str">
            <v>รอประกาศขายครั้งที่ 1</v>
          </cell>
          <cell r="FF277" t="str">
            <v>ชั้นบังคับคดี</v>
          </cell>
          <cell r="FH277" t="str">
            <v>รอประกาศขายครั้งที่ 1</v>
          </cell>
          <cell r="FI277" t="str">
            <v>ชั้นบังคับคดี</v>
          </cell>
          <cell r="FK277" t="str">
            <v>รอประกาศขายครั้งที่ 1</v>
          </cell>
        </row>
        <row r="278">
          <cell r="B278" t="str">
            <v>001-00000257-0</v>
          </cell>
          <cell r="C278" t="str">
            <v>h</v>
          </cell>
          <cell r="D278" t="str">
            <v>พลโทวิสิทธิ์ คงประดิษฐ์</v>
          </cell>
          <cell r="E278" t="str">
            <v>ชั้นบังคับคดี</v>
          </cell>
          <cell r="F278">
            <v>200</v>
          </cell>
          <cell r="G278">
            <v>1</v>
          </cell>
          <cell r="H278">
            <v>35306</v>
          </cell>
          <cell r="I278">
            <v>2200000</v>
          </cell>
          <cell r="J278">
            <v>1320000</v>
          </cell>
          <cell r="K278">
            <v>511976.43</v>
          </cell>
          <cell r="L278">
            <v>445001.95</v>
          </cell>
          <cell r="M278">
            <v>30718.585800000001</v>
          </cell>
          <cell r="N278">
            <v>42</v>
          </cell>
          <cell r="O278">
            <v>0</v>
          </cell>
          <cell r="P278">
            <v>0</v>
          </cell>
          <cell r="Q278">
            <v>0</v>
          </cell>
          <cell r="R278">
            <v>0</v>
          </cell>
          <cell r="S278">
            <v>511976.43</v>
          </cell>
          <cell r="T278">
            <v>453263.71</v>
          </cell>
          <cell r="U278">
            <v>30718.585800000001</v>
          </cell>
          <cell r="V278">
            <v>43</v>
          </cell>
          <cell r="W278">
            <v>0</v>
          </cell>
          <cell r="X278">
            <v>0</v>
          </cell>
          <cell r="Y278">
            <v>0</v>
          </cell>
          <cell r="Z278">
            <v>0</v>
          </cell>
          <cell r="AA278">
            <v>511976.43</v>
          </cell>
          <cell r="AB278">
            <v>460992.45</v>
          </cell>
          <cell r="AC278">
            <v>30718.585800000001</v>
          </cell>
          <cell r="AD278">
            <v>30</v>
          </cell>
          <cell r="AE278">
            <v>0</v>
          </cell>
          <cell r="AF278">
            <v>0</v>
          </cell>
          <cell r="AG278">
            <v>0</v>
          </cell>
          <cell r="AH278">
            <v>0</v>
          </cell>
          <cell r="AI278">
            <v>511976.43</v>
          </cell>
          <cell r="AJ278">
            <v>469254.21</v>
          </cell>
          <cell r="AK278">
            <v>30718.585800000001</v>
          </cell>
          <cell r="AL278">
            <v>45</v>
          </cell>
          <cell r="AM278">
            <v>0</v>
          </cell>
          <cell r="AN278">
            <v>0</v>
          </cell>
          <cell r="AO278">
            <v>0</v>
          </cell>
          <cell r="AP278">
            <v>0</v>
          </cell>
          <cell r="AQ278">
            <v>511976.43</v>
          </cell>
          <cell r="AR278">
            <v>477249.45</v>
          </cell>
          <cell r="AS278">
            <v>30718.585800000001</v>
          </cell>
          <cell r="AT278">
            <v>30</v>
          </cell>
          <cell r="AU278">
            <v>0</v>
          </cell>
          <cell r="AV278">
            <v>0</v>
          </cell>
          <cell r="AW278">
            <v>0</v>
          </cell>
          <cell r="AX278">
            <v>0</v>
          </cell>
          <cell r="AY278">
            <v>511976.43</v>
          </cell>
          <cell r="AZ278">
            <v>485511.21</v>
          </cell>
          <cell r="BA278">
            <v>30718.585800000001</v>
          </cell>
          <cell r="BB278">
            <v>30</v>
          </cell>
          <cell r="BC278">
            <v>0</v>
          </cell>
          <cell r="BD278">
            <v>0</v>
          </cell>
          <cell r="BE278">
            <v>0</v>
          </cell>
          <cell r="BF278">
            <v>0</v>
          </cell>
          <cell r="BG278">
            <v>511976.43</v>
          </cell>
          <cell r="BH278">
            <v>493506.46</v>
          </cell>
          <cell r="BI278">
            <v>30718.585800000001</v>
          </cell>
          <cell r="BJ278">
            <v>30</v>
          </cell>
          <cell r="BK278">
            <v>0</v>
          </cell>
          <cell r="BL278">
            <v>0</v>
          </cell>
          <cell r="BM278">
            <v>0</v>
          </cell>
          <cell r="BN278">
            <v>0</v>
          </cell>
          <cell r="BO278">
            <v>511976.43</v>
          </cell>
          <cell r="BP278">
            <v>501768.22</v>
          </cell>
          <cell r="BQ278">
            <v>30718.585800000001</v>
          </cell>
          <cell r="BR278">
            <v>30</v>
          </cell>
          <cell r="BS278">
            <v>0</v>
          </cell>
          <cell r="BT278">
            <v>0</v>
          </cell>
          <cell r="BU278">
            <v>0</v>
          </cell>
          <cell r="BV278">
            <v>0</v>
          </cell>
          <cell r="BW278">
            <v>511976.43</v>
          </cell>
          <cell r="BX278">
            <v>510029.97</v>
          </cell>
          <cell r="BY278">
            <v>30718.585800000001</v>
          </cell>
          <cell r="BZ278">
            <v>30</v>
          </cell>
          <cell r="CA278">
            <v>0</v>
          </cell>
          <cell r="CB278">
            <v>0</v>
          </cell>
          <cell r="CC278">
            <v>0</v>
          </cell>
          <cell r="CD278">
            <v>0</v>
          </cell>
          <cell r="CE278">
            <v>511976.43</v>
          </cell>
          <cell r="CF278">
            <v>518025.22</v>
          </cell>
          <cell r="CG278">
            <v>30718.585800000001</v>
          </cell>
          <cell r="CH278">
            <v>30</v>
          </cell>
          <cell r="CI278">
            <v>0</v>
          </cell>
          <cell r="CJ278">
            <v>0</v>
          </cell>
          <cell r="CK278">
            <v>0</v>
          </cell>
          <cell r="CL278">
            <v>0</v>
          </cell>
          <cell r="CM278">
            <v>511976.43</v>
          </cell>
          <cell r="CN278">
            <v>526286.98</v>
          </cell>
          <cell r="CO278">
            <v>30718.585800000001</v>
          </cell>
          <cell r="CP278">
            <v>30</v>
          </cell>
          <cell r="CQ278">
            <v>0</v>
          </cell>
          <cell r="CR278">
            <v>0</v>
          </cell>
          <cell r="CS278">
            <v>0</v>
          </cell>
          <cell r="CT278">
            <v>0</v>
          </cell>
          <cell r="CU278">
            <v>511976.43</v>
          </cell>
          <cell r="CV278">
            <v>534282.23</v>
          </cell>
          <cell r="CW278">
            <v>30718.585800000001</v>
          </cell>
          <cell r="CX278">
            <v>30</v>
          </cell>
          <cell r="CY278">
            <v>0</v>
          </cell>
          <cell r="CZ278">
            <v>0</v>
          </cell>
          <cell r="DA278">
            <v>0</v>
          </cell>
          <cell r="DB278">
            <v>0</v>
          </cell>
          <cell r="DC278">
            <v>511976.43</v>
          </cell>
          <cell r="DD278">
            <v>542543.98</v>
          </cell>
          <cell r="DE278">
            <v>30718.585800000001</v>
          </cell>
          <cell r="DF278">
            <v>30</v>
          </cell>
          <cell r="DG278">
            <v>0</v>
          </cell>
          <cell r="DH278">
            <v>0</v>
          </cell>
          <cell r="DI278">
            <v>0</v>
          </cell>
          <cell r="DJ278">
            <v>0</v>
          </cell>
          <cell r="DK278">
            <v>16560</v>
          </cell>
          <cell r="DL278" t="str">
            <v>จ.มีนบุรี</v>
          </cell>
          <cell r="DM278" t="str">
            <v>คดีดำ ย.437/45</v>
          </cell>
          <cell r="DN278" t="str">
            <v>พพ.08/07/46</v>
          </cell>
          <cell r="DO278" t="str">
            <v>คดีแดง ย.797/46</v>
          </cell>
          <cell r="DP278">
            <v>17152</v>
          </cell>
          <cell r="DQ278">
            <v>17392</v>
          </cell>
          <cell r="DR278" t="str">
            <v>จ.เพชรบุรี</v>
          </cell>
          <cell r="DS278">
            <v>560000</v>
          </cell>
          <cell r="DY278" t="str">
            <v>ชั้นบังคับคดี</v>
          </cell>
          <cell r="DZ278" t="str">
            <v>ขอออกหมายแล้ว</v>
          </cell>
          <cell r="EA278" t="str">
            <v>ให้ไปตั้งเรื่องยึดทรัพย์</v>
          </cell>
          <cell r="EB278" t="str">
            <v>ชั้นบังคับคดี</v>
          </cell>
          <cell r="EC278" t="str">
            <v>ขอออกหมายแล้ว</v>
          </cell>
          <cell r="ED278" t="str">
            <v>ให้ไปตั้งเรื่องยึดทรัพย์</v>
          </cell>
          <cell r="EE278" t="str">
            <v>ชั้นบังคับคดี</v>
          </cell>
          <cell r="EF278" t="str">
            <v>ขอออกหมายแล้ว</v>
          </cell>
          <cell r="EG278" t="str">
            <v>ให้ไปตั้งเรื่องยึดทรัพย์</v>
          </cell>
          <cell r="EH278" t="str">
            <v>ชั้นบังคับคดี</v>
          </cell>
          <cell r="EI278" t="str">
            <v xml:space="preserve">  </v>
          </cell>
          <cell r="EJ278" t="str">
            <v>ให้ไปตั้งเรื่องยึดทรัพย์</v>
          </cell>
          <cell r="EK278" t="str">
            <v>ชั้นบังคับคดี</v>
          </cell>
          <cell r="EL278" t="str">
            <v xml:space="preserve">  </v>
          </cell>
          <cell r="EM278" t="str">
            <v>ให้ไปตั้งเรื่องยึดทรัพย์</v>
          </cell>
          <cell r="EN278" t="str">
            <v>ชั้นบังคับคดี</v>
          </cell>
          <cell r="EO278" t="str">
            <v xml:space="preserve">  </v>
          </cell>
          <cell r="EP278" t="str">
            <v>ให้ไปตั้งเรื่องยึดทรัพย์</v>
          </cell>
          <cell r="EQ278" t="str">
            <v>ชั้นบังคับคดี</v>
          </cell>
          <cell r="ER278" t="str">
            <v xml:space="preserve">  </v>
          </cell>
          <cell r="ES278" t="str">
            <v>ให้ไปตั้งเรื่องยึดทรัพย์</v>
          </cell>
          <cell r="ET278" t="str">
            <v>ชั้นบังคับคดี</v>
          </cell>
          <cell r="EU278" t="str">
            <v>ตั้งเรื่องแล้วจะยึด 13 ส.ค.47</v>
          </cell>
          <cell r="EV278" t="str">
            <v>ให้ไปตั้งเรื่องยึดทรัพย์</v>
          </cell>
          <cell r="EW278" t="str">
            <v>ชั้นบังคับคดี</v>
          </cell>
          <cell r="EX278" t="str">
            <v>ยึดทรัพย์แล้ว</v>
          </cell>
          <cell r="EY278" t="str">
            <v>รอประกาศขายครั้งที่ 1</v>
          </cell>
          <cell r="EZ278" t="str">
            <v>ชั้นบังคับคดี</v>
          </cell>
          <cell r="FA278" t="str">
            <v xml:space="preserve"> </v>
          </cell>
          <cell r="FB278" t="str">
            <v>รอประกาศขายครั้งที่ 1</v>
          </cell>
          <cell r="FC278" t="str">
            <v>ชั้นบังคับคดี</v>
          </cell>
          <cell r="FE278" t="str">
            <v>รอประกาศขายครั้งที่ 1</v>
          </cell>
          <cell r="FF278" t="str">
            <v>ชั้นบังคับคดี</v>
          </cell>
          <cell r="FH278" t="str">
            <v>รอประกาศขายครั้งที่ 1</v>
          </cell>
          <cell r="FI278" t="str">
            <v>ชั้นบังคับคดี</v>
          </cell>
          <cell r="FK278" t="str">
            <v>รอประกาศขายครั้งที่ 1</v>
          </cell>
        </row>
        <row r="279">
          <cell r="B279" t="str">
            <v>001-00000622-1</v>
          </cell>
          <cell r="C279" t="str">
            <v>h</v>
          </cell>
          <cell r="D279" t="str">
            <v xml:space="preserve">นาย ดำรงศักดิ์ สุขกิจ -  นางสาวศิริรัตน์   งามวงศ์  </v>
          </cell>
          <cell r="E279" t="str">
            <v>ชั้นบังคับคดี</v>
          </cell>
          <cell r="F279">
            <v>100</v>
          </cell>
          <cell r="H279">
            <v>35425</v>
          </cell>
          <cell r="I279">
            <v>1234000</v>
          </cell>
          <cell r="J279">
            <v>740400</v>
          </cell>
          <cell r="K279">
            <v>587521.49</v>
          </cell>
          <cell r="L279">
            <v>674681.83</v>
          </cell>
          <cell r="M279">
            <v>38188.896849999997</v>
          </cell>
          <cell r="N279">
            <v>72</v>
          </cell>
          <cell r="O279">
            <v>0</v>
          </cell>
          <cell r="P279">
            <v>0</v>
          </cell>
          <cell r="Q279">
            <v>0</v>
          </cell>
          <cell r="R279">
            <v>0</v>
          </cell>
          <cell r="S279">
            <v>587521.49</v>
          </cell>
          <cell r="T279">
            <v>684162.66</v>
          </cell>
          <cell r="U279">
            <v>38188.896849999997</v>
          </cell>
          <cell r="V279">
            <v>73</v>
          </cell>
          <cell r="W279">
            <v>0</v>
          </cell>
          <cell r="X279">
            <v>0</v>
          </cell>
          <cell r="Y279">
            <v>0</v>
          </cell>
          <cell r="Z279">
            <v>0</v>
          </cell>
          <cell r="AA279">
            <v>587521.49</v>
          </cell>
          <cell r="AB279">
            <v>693031.82</v>
          </cell>
          <cell r="AC279">
            <v>38188.896849999997</v>
          </cell>
          <cell r="AD279">
            <v>74</v>
          </cell>
          <cell r="AE279">
            <v>0</v>
          </cell>
          <cell r="AF279">
            <v>0</v>
          </cell>
          <cell r="AG279">
            <v>0</v>
          </cell>
          <cell r="AH279">
            <v>0</v>
          </cell>
          <cell r="AI279">
            <v>587521.49</v>
          </cell>
          <cell r="AJ279">
            <v>702512.65</v>
          </cell>
          <cell r="AK279">
            <v>38188.896849999997</v>
          </cell>
          <cell r="AL279">
            <v>75</v>
          </cell>
          <cell r="AM279">
            <v>0</v>
          </cell>
          <cell r="AN279">
            <v>0</v>
          </cell>
          <cell r="AO279">
            <v>0</v>
          </cell>
          <cell r="AP279">
            <v>0</v>
          </cell>
          <cell r="AQ279">
            <v>587521.49</v>
          </cell>
          <cell r="AR279">
            <v>711687.64</v>
          </cell>
          <cell r="AS279">
            <v>38188.896849999997</v>
          </cell>
          <cell r="AT279">
            <v>76</v>
          </cell>
          <cell r="AU279">
            <v>0</v>
          </cell>
          <cell r="AV279">
            <v>0</v>
          </cell>
          <cell r="AW279">
            <v>0</v>
          </cell>
          <cell r="AX279">
            <v>0</v>
          </cell>
          <cell r="AY279">
            <v>587521.49</v>
          </cell>
          <cell r="AZ279">
            <v>721168.47</v>
          </cell>
          <cell r="BA279">
            <v>38188.896849999997</v>
          </cell>
          <cell r="BB279">
            <v>77</v>
          </cell>
          <cell r="BC279">
            <v>0</v>
          </cell>
          <cell r="BD279">
            <v>0</v>
          </cell>
          <cell r="BE279">
            <v>0</v>
          </cell>
          <cell r="BF279">
            <v>0</v>
          </cell>
          <cell r="BG279">
            <v>587521.49</v>
          </cell>
          <cell r="BH279">
            <v>730343.46</v>
          </cell>
          <cell r="BI279">
            <v>38188.896849999997</v>
          </cell>
          <cell r="BJ279">
            <v>78</v>
          </cell>
          <cell r="BK279">
            <v>0</v>
          </cell>
          <cell r="BL279">
            <v>0</v>
          </cell>
          <cell r="BM279">
            <v>0</v>
          </cell>
          <cell r="BN279">
            <v>0</v>
          </cell>
          <cell r="BO279">
            <v>587521.49</v>
          </cell>
          <cell r="BP279">
            <v>739824.29</v>
          </cell>
          <cell r="BQ279">
            <v>38188.896849999997</v>
          </cell>
          <cell r="BR279">
            <v>79</v>
          </cell>
          <cell r="BS279">
            <v>0</v>
          </cell>
          <cell r="BT279">
            <v>0</v>
          </cell>
          <cell r="BU279">
            <v>0</v>
          </cell>
          <cell r="BV279">
            <v>0</v>
          </cell>
          <cell r="BW279">
            <v>587521.49</v>
          </cell>
          <cell r="BX279">
            <v>749305.12</v>
          </cell>
          <cell r="BY279">
            <v>38188.896849999997</v>
          </cell>
          <cell r="BZ279">
            <v>80</v>
          </cell>
          <cell r="CA279">
            <v>0</v>
          </cell>
          <cell r="CB279">
            <v>0</v>
          </cell>
          <cell r="CC279">
            <v>0</v>
          </cell>
          <cell r="CD279">
            <v>0</v>
          </cell>
          <cell r="CE279">
            <v>587521.49</v>
          </cell>
          <cell r="CF279">
            <v>758480.11</v>
          </cell>
          <cell r="CG279">
            <v>38188.896849999997</v>
          </cell>
          <cell r="CH279">
            <v>81</v>
          </cell>
          <cell r="CI279">
            <v>0</v>
          </cell>
          <cell r="CJ279">
            <v>0</v>
          </cell>
          <cell r="CK279">
            <v>0</v>
          </cell>
          <cell r="CL279">
            <v>0</v>
          </cell>
          <cell r="CM279">
            <v>587521.49</v>
          </cell>
          <cell r="CN279">
            <v>767960.94</v>
          </cell>
          <cell r="CO279">
            <v>38188.896849999997</v>
          </cell>
          <cell r="CP279">
            <v>81</v>
          </cell>
          <cell r="CQ279">
            <v>0</v>
          </cell>
          <cell r="CR279">
            <v>0</v>
          </cell>
          <cell r="CS279">
            <v>0</v>
          </cell>
          <cell r="CT279">
            <v>0</v>
          </cell>
          <cell r="CU279">
            <v>587521.49</v>
          </cell>
          <cell r="CV279">
            <v>777135.93</v>
          </cell>
          <cell r="CW279">
            <v>38188.896849999997</v>
          </cell>
          <cell r="CX279">
            <v>83</v>
          </cell>
          <cell r="CY279">
            <v>0</v>
          </cell>
          <cell r="CZ279">
            <v>0</v>
          </cell>
          <cell r="DA279">
            <v>0</v>
          </cell>
          <cell r="DB279">
            <v>0</v>
          </cell>
          <cell r="DC279">
            <v>587521.49</v>
          </cell>
          <cell r="DD279">
            <v>786616.76</v>
          </cell>
          <cell r="DE279">
            <v>38188.896849999997</v>
          </cell>
          <cell r="DF279">
            <v>84</v>
          </cell>
          <cell r="DG279">
            <v>0</v>
          </cell>
          <cell r="DH279">
            <v>0</v>
          </cell>
          <cell r="DI279">
            <v>0</v>
          </cell>
          <cell r="DJ279">
            <v>0</v>
          </cell>
          <cell r="DK279">
            <v>15369</v>
          </cell>
          <cell r="DL279" t="str">
            <v>แพ่ง</v>
          </cell>
          <cell r="DN279" t="str">
            <v>ทย.01/04/42</v>
          </cell>
          <cell r="DO279" t="str">
            <v>คดีแดง 4083/42</v>
          </cell>
          <cell r="DP279">
            <v>16305</v>
          </cell>
          <cell r="DQ279">
            <v>16383</v>
          </cell>
          <cell r="DR279" t="str">
            <v>กรมฯ</v>
          </cell>
          <cell r="DS279">
            <v>564000</v>
          </cell>
          <cell r="DY279" t="str">
            <v>ชั้นบังคับคดี</v>
          </cell>
          <cell r="EA279" t="str">
            <v>รอประกาศขายครั้งที่ 1</v>
          </cell>
          <cell r="EB279" t="str">
            <v>ชั้นบังคับคดี</v>
          </cell>
          <cell r="ED279" t="str">
            <v>รอประกาศขายครั้งที่ 1</v>
          </cell>
          <cell r="EE279" t="str">
            <v>ชั้นบังคับคดี</v>
          </cell>
          <cell r="EG279" t="str">
            <v>รอประกาศขายครั้งที่ 1</v>
          </cell>
          <cell r="EH279" t="str">
            <v>ชั้นบังคับคดี</v>
          </cell>
          <cell r="EJ279" t="str">
            <v>รอประกาศขายครั้งที่ 1</v>
          </cell>
          <cell r="EK279" t="str">
            <v>ชั้นบังคับคดี</v>
          </cell>
          <cell r="EM279" t="str">
            <v>รอประกาศขายครั้งที่ 1</v>
          </cell>
          <cell r="EN279" t="str">
            <v>ชั้นบังคับคดี</v>
          </cell>
          <cell r="EP279" t="str">
            <v>รอประกาศขายครั้งที่ 1</v>
          </cell>
          <cell r="EQ279" t="str">
            <v>ชั้นบังคับคดี</v>
          </cell>
          <cell r="ER279" t="str">
            <v>ให้ไปแถลงเร่งขาย</v>
          </cell>
          <cell r="ES279" t="str">
            <v>รอประกาศขายครั้งที่ 1 (ให้ไปแถลงเร่งขาย)</v>
          </cell>
          <cell r="ET279" t="str">
            <v>ชั้นบังคับคดี</v>
          </cell>
          <cell r="EV279" t="str">
            <v>รอประกาศขายครั้งที่ 1 (ให้ไปแถลงเร่งขาย)</v>
          </cell>
          <cell r="EW279" t="str">
            <v>ชั้นบังคับคดี</v>
          </cell>
          <cell r="EY279" t="str">
            <v>รอประกาศขายครั้งที่ 1 (ให้ไปแถลงเร่งขาย)</v>
          </cell>
          <cell r="EZ279" t="str">
            <v>ชั้นบังคับคดี</v>
          </cell>
          <cell r="FB279" t="str">
            <v>รอประกาศขายครั้งที่ 1 (ให้ไปแถลงเร่งขาย)</v>
          </cell>
          <cell r="FC279" t="str">
            <v>ชั้นบังคับคดี</v>
          </cell>
          <cell r="FE279" t="str">
            <v>รอประกาศขายครั้งที่ 1 (ให้ไปแถลงเร่งขาย)</v>
          </cell>
          <cell r="FF279" t="str">
            <v>ชั้นบังคับคดี</v>
          </cell>
          <cell r="FH279" t="str">
            <v>รอประกาศขายครั้งที่ 1 (ให้ไปแถลงเร่งขาย)</v>
          </cell>
          <cell r="FI279" t="str">
            <v>ชั้นบังคับคดี</v>
          </cell>
          <cell r="FK279" t="str">
            <v>รอประกาศขายครั้งที่ 1 (ให้ไปแถลงเร่งขาย)</v>
          </cell>
        </row>
        <row r="280">
          <cell r="B280" t="str">
            <v>001-00000633-0</v>
          </cell>
          <cell r="C280" t="str">
            <v>h</v>
          </cell>
          <cell r="D280" t="str">
            <v>นาง จิตมณี พัวเผ่า - นายประเทือง   พัวเผ่า</v>
          </cell>
          <cell r="E280" t="str">
            <v>ชั้นบังคับคดี</v>
          </cell>
          <cell r="F280">
            <v>100</v>
          </cell>
          <cell r="H280">
            <v>35998</v>
          </cell>
          <cell r="I280">
            <v>925000</v>
          </cell>
          <cell r="J280">
            <v>555000</v>
          </cell>
          <cell r="K280">
            <v>593706.61</v>
          </cell>
          <cell r="L280">
            <v>438044.12</v>
          </cell>
          <cell r="M280">
            <v>37106.663124999999</v>
          </cell>
          <cell r="N280">
            <v>60</v>
          </cell>
          <cell r="O280">
            <v>38706.61</v>
          </cell>
          <cell r="P280">
            <v>37106.663124999992</v>
          </cell>
          <cell r="Q280">
            <v>0</v>
          </cell>
          <cell r="R280">
            <v>0</v>
          </cell>
          <cell r="S280">
            <v>593706.61</v>
          </cell>
          <cell r="T280">
            <v>447624.76</v>
          </cell>
          <cell r="U280">
            <v>37106.663124999999</v>
          </cell>
          <cell r="V280">
            <v>61</v>
          </cell>
          <cell r="W280">
            <v>38706.61</v>
          </cell>
          <cell r="X280">
            <v>37106.663124999992</v>
          </cell>
          <cell r="Y280">
            <v>0</v>
          </cell>
          <cell r="Z280">
            <v>0</v>
          </cell>
          <cell r="AA280">
            <v>593706.61</v>
          </cell>
          <cell r="AB280">
            <v>456587.3</v>
          </cell>
          <cell r="AC280">
            <v>37106.663124999999</v>
          </cell>
          <cell r="AD280">
            <v>62</v>
          </cell>
          <cell r="AE280">
            <v>38706.61</v>
          </cell>
          <cell r="AF280">
            <v>37106.663124999992</v>
          </cell>
          <cell r="AG280">
            <v>0</v>
          </cell>
          <cell r="AH280">
            <v>0</v>
          </cell>
          <cell r="AI280">
            <v>593706.61</v>
          </cell>
          <cell r="AJ280">
            <v>466167.93</v>
          </cell>
          <cell r="AK280">
            <v>37106.663124999999</v>
          </cell>
          <cell r="AL280">
            <v>63</v>
          </cell>
          <cell r="AM280">
            <v>38706.61</v>
          </cell>
          <cell r="AN280">
            <v>37106.663124999992</v>
          </cell>
          <cell r="AO280">
            <v>0</v>
          </cell>
          <cell r="AP280">
            <v>0</v>
          </cell>
          <cell r="AQ280">
            <v>593706.61</v>
          </cell>
          <cell r="AR280">
            <v>475439.52</v>
          </cell>
          <cell r="AS280">
            <v>37106.663124999999</v>
          </cell>
          <cell r="AT280">
            <v>64</v>
          </cell>
          <cell r="AU280">
            <v>38706.61</v>
          </cell>
          <cell r="AV280">
            <v>37106.663124999992</v>
          </cell>
          <cell r="AW280">
            <v>0</v>
          </cell>
          <cell r="AX280">
            <v>0</v>
          </cell>
          <cell r="AY280">
            <v>593706.61</v>
          </cell>
          <cell r="AZ280">
            <v>485020.15</v>
          </cell>
          <cell r="BA280">
            <v>37106.663124999999</v>
          </cell>
          <cell r="BB280">
            <v>65</v>
          </cell>
          <cell r="BC280">
            <v>38706.61</v>
          </cell>
          <cell r="BD280">
            <v>37106.663124999992</v>
          </cell>
          <cell r="BE280">
            <v>0</v>
          </cell>
          <cell r="BF280">
            <v>0</v>
          </cell>
          <cell r="BG280">
            <v>593706.61</v>
          </cell>
          <cell r="BH280">
            <v>494291.74</v>
          </cell>
          <cell r="BI280">
            <v>37106.663124999999</v>
          </cell>
          <cell r="BJ280">
            <v>66</v>
          </cell>
          <cell r="BK280">
            <v>38706.61</v>
          </cell>
          <cell r="BL280">
            <v>37106.663124999992</v>
          </cell>
          <cell r="BM280">
            <v>0</v>
          </cell>
          <cell r="BN280">
            <v>0</v>
          </cell>
          <cell r="BO280">
            <v>593706.61</v>
          </cell>
          <cell r="BP280">
            <v>503872.37</v>
          </cell>
          <cell r="BQ280">
            <v>37106.663124999999</v>
          </cell>
          <cell r="BR280">
            <v>67</v>
          </cell>
          <cell r="BS280">
            <v>38706.61</v>
          </cell>
          <cell r="BT280">
            <v>37106.663124999992</v>
          </cell>
          <cell r="BU280">
            <v>0</v>
          </cell>
          <cell r="BV280">
            <v>0</v>
          </cell>
          <cell r="BW280">
            <v>593706.61</v>
          </cell>
          <cell r="BX280">
            <v>513453.01</v>
          </cell>
          <cell r="BY280">
            <v>37106.663124999999</v>
          </cell>
          <cell r="BZ280">
            <v>68</v>
          </cell>
          <cell r="CA280">
            <v>38706.61</v>
          </cell>
          <cell r="CB280">
            <v>37106.663124999992</v>
          </cell>
          <cell r="CC280">
            <v>0</v>
          </cell>
          <cell r="CD280">
            <v>0</v>
          </cell>
          <cell r="CE280">
            <v>593706.61</v>
          </cell>
          <cell r="CF280">
            <v>522724.6</v>
          </cell>
          <cell r="CG280">
            <v>37106.663124999999</v>
          </cell>
          <cell r="CH280">
            <v>69</v>
          </cell>
          <cell r="CI280">
            <v>38706.61</v>
          </cell>
          <cell r="CJ280">
            <v>37106.663124999992</v>
          </cell>
          <cell r="CK280">
            <v>0</v>
          </cell>
          <cell r="CL280">
            <v>0</v>
          </cell>
          <cell r="CM280">
            <v>593706.61</v>
          </cell>
          <cell r="CN280">
            <v>532305.23</v>
          </cell>
          <cell r="CO280">
            <v>37106.663124999999</v>
          </cell>
          <cell r="CP280">
            <v>69</v>
          </cell>
          <cell r="CQ280">
            <v>38706.61</v>
          </cell>
          <cell r="CR280">
            <v>37106.663124999992</v>
          </cell>
          <cell r="CS280">
            <v>0</v>
          </cell>
          <cell r="CT280">
            <v>0</v>
          </cell>
          <cell r="CU280">
            <v>593706.61</v>
          </cell>
          <cell r="CV280">
            <v>541576.81999999995</v>
          </cell>
          <cell r="CW280">
            <v>37106.663124999999</v>
          </cell>
          <cell r="CX280">
            <v>71</v>
          </cell>
          <cell r="CY280">
            <v>38706.61</v>
          </cell>
          <cell r="CZ280">
            <v>37106.663124999992</v>
          </cell>
          <cell r="DA280">
            <v>0</v>
          </cell>
          <cell r="DB280">
            <v>0</v>
          </cell>
          <cell r="DC280">
            <v>593706.61</v>
          </cell>
          <cell r="DD280">
            <v>551157.44999999995</v>
          </cell>
          <cell r="DE280">
            <v>37106.663124999999</v>
          </cell>
          <cell r="DF280">
            <v>72</v>
          </cell>
          <cell r="DG280">
            <v>38706.61</v>
          </cell>
          <cell r="DH280">
            <v>37106.663124999992</v>
          </cell>
          <cell r="DI280">
            <v>0</v>
          </cell>
          <cell r="DJ280">
            <v>0</v>
          </cell>
          <cell r="DK280">
            <v>16679</v>
          </cell>
          <cell r="DL280" t="str">
            <v>จ.ระนอง</v>
          </cell>
          <cell r="DM280" t="str">
            <v>คดีดำ 271/45</v>
          </cell>
          <cell r="DN280" t="str">
            <v>พพ.11/11/45</v>
          </cell>
          <cell r="DO280" t="str">
            <v>คดีแดง 352/45</v>
          </cell>
          <cell r="DP280">
            <v>16888</v>
          </cell>
          <cell r="DQ280">
            <v>17496</v>
          </cell>
          <cell r="DR280" t="str">
            <v>จ.ระนอง</v>
          </cell>
          <cell r="DS280">
            <v>446160</v>
          </cell>
          <cell r="DY280" t="str">
            <v>ชั้นบังคับคดี</v>
          </cell>
          <cell r="DZ280" t="str">
            <v xml:space="preserve"> </v>
          </cell>
          <cell r="EA280" t="str">
            <v>ให้ไปตั้งเรื่องยึดทรัพย์ (มีเจรจา)</v>
          </cell>
          <cell r="EB280" t="str">
            <v>ชั้นบังคับคดี</v>
          </cell>
          <cell r="EC280" t="str">
            <v xml:space="preserve"> </v>
          </cell>
          <cell r="ED280" t="str">
            <v>ให้ไปตั้งเรื่องยึดทรัพย์ (มีเจรจา)</v>
          </cell>
          <cell r="EE280" t="str">
            <v>ชั้นบังคับคดี</v>
          </cell>
          <cell r="EF280" t="str">
            <v xml:space="preserve"> </v>
          </cell>
          <cell r="EG280" t="str">
            <v>ให้ไปตั้งเรื่องยึดทรัพย์ (มีเจรจา)</v>
          </cell>
          <cell r="EH280" t="str">
            <v>ชั้นบังคับคดี</v>
          </cell>
          <cell r="EI280" t="str">
            <v xml:space="preserve"> </v>
          </cell>
          <cell r="EJ280" t="str">
            <v>ให้ไปตั้งเรื่องยึดทรัพย์ (มีเจรจา)</v>
          </cell>
          <cell r="EK280" t="str">
            <v>ชั้นบังคับคดี</v>
          </cell>
          <cell r="EL280" t="str">
            <v xml:space="preserve"> </v>
          </cell>
          <cell r="EM280" t="str">
            <v>ให้ไปตั้งเรื่องยึดทรัพย์ (มีเจรจา)</v>
          </cell>
          <cell r="EN280" t="str">
            <v>ชั้นบังคับคดี</v>
          </cell>
          <cell r="EO280" t="str">
            <v xml:space="preserve"> </v>
          </cell>
          <cell r="EP280" t="str">
            <v>ให้ไปตั้งเรื่องยึดทรัพย์ (มีเจรจา)</v>
          </cell>
          <cell r="EQ280" t="str">
            <v>ชั้นบังคับคดี</v>
          </cell>
          <cell r="ER280" t="str">
            <v xml:space="preserve"> </v>
          </cell>
          <cell r="ES280" t="str">
            <v>ให้ไปตั้งเรื่องยึดทรัพย์ (มีเจรจา)</v>
          </cell>
          <cell r="ET280" t="str">
            <v>ชั้นบังคับคดี</v>
          </cell>
          <cell r="EV280" t="str">
            <v>ให้ไปตั้งเรื่องยึดทรัพย์ (มีเจรจา)</v>
          </cell>
          <cell r="EW280" t="str">
            <v>ชั้นบังคับคดี</v>
          </cell>
          <cell r="EY280" t="str">
            <v>ให้ไปตั้งเรื่องยึดทรัพย์</v>
          </cell>
          <cell r="EZ280" t="str">
            <v>ชั้นบังคับคดี</v>
          </cell>
          <cell r="FB280" t="str">
            <v>ให้ไปตั้งเรื่องยึดทรัพย์</v>
          </cell>
          <cell r="FC280" t="str">
            <v>ชั้นบังคับคดี</v>
          </cell>
          <cell r="FE280" t="str">
            <v>นัดยึด 25 พ.ย.47</v>
          </cell>
          <cell r="FF280" t="str">
            <v>ชั้นบังคับคดี</v>
          </cell>
          <cell r="FG280" t="str">
            <v>ยึดทรัพย์แล้ว</v>
          </cell>
          <cell r="FH280" t="str">
            <v>รอประกาศขายครั้งที่ 1</v>
          </cell>
          <cell r="FI280" t="str">
            <v>ชั้นบังคับคดี</v>
          </cell>
          <cell r="FJ280" t="str">
            <v xml:space="preserve"> </v>
          </cell>
          <cell r="FK280" t="str">
            <v>รอประกาศขายครั้งที่ 1</v>
          </cell>
        </row>
        <row r="281">
          <cell r="B281" t="str">
            <v>001-00000400-7</v>
          </cell>
          <cell r="C281" t="str">
            <v>h</v>
          </cell>
          <cell r="D281" t="str">
            <v>พันโท เชษฐา จิ๋วเจริญ - นางกิมรุ้ย  จิ๋วเจริญ</v>
          </cell>
          <cell r="E281" t="str">
            <v>ชั้นบังคับคดี</v>
          </cell>
          <cell r="F281">
            <v>300</v>
          </cell>
          <cell r="H281">
            <v>32911</v>
          </cell>
          <cell r="I281">
            <v>1614400</v>
          </cell>
          <cell r="J281">
            <v>968640</v>
          </cell>
          <cell r="K281">
            <v>606172.32999999996</v>
          </cell>
          <cell r="L281">
            <v>804631.42</v>
          </cell>
          <cell r="M281">
            <v>34854.908974999998</v>
          </cell>
          <cell r="N281">
            <v>101</v>
          </cell>
          <cell r="O281">
            <v>0</v>
          </cell>
          <cell r="P281">
            <v>0</v>
          </cell>
          <cell r="Q281">
            <v>0</v>
          </cell>
          <cell r="R281">
            <v>0</v>
          </cell>
          <cell r="S281">
            <v>606172.32999999996</v>
          </cell>
          <cell r="T281">
            <v>814413.21</v>
          </cell>
          <cell r="U281">
            <v>34854.908974999998</v>
          </cell>
          <cell r="V281">
            <v>102</v>
          </cell>
          <cell r="W281">
            <v>0</v>
          </cell>
          <cell r="X281">
            <v>0</v>
          </cell>
          <cell r="Y281">
            <v>0</v>
          </cell>
          <cell r="Z281">
            <v>0</v>
          </cell>
          <cell r="AA281">
            <v>606172.32999999996</v>
          </cell>
          <cell r="AB281">
            <v>823563.92</v>
          </cell>
          <cell r="AC281">
            <v>34854.908974999998</v>
          </cell>
          <cell r="AD281">
            <v>102</v>
          </cell>
          <cell r="AE281">
            <v>0</v>
          </cell>
          <cell r="AF281">
            <v>0</v>
          </cell>
          <cell r="AG281">
            <v>0</v>
          </cell>
          <cell r="AH281">
            <v>0</v>
          </cell>
          <cell r="AI281">
            <v>606172.32999999996</v>
          </cell>
          <cell r="AJ281">
            <v>828928.13</v>
          </cell>
          <cell r="AK281">
            <v>34854.908974999998</v>
          </cell>
          <cell r="AL281">
            <v>104</v>
          </cell>
          <cell r="AM281">
            <v>0</v>
          </cell>
          <cell r="AN281">
            <v>0</v>
          </cell>
          <cell r="AO281">
            <v>0</v>
          </cell>
          <cell r="AP281">
            <v>0</v>
          </cell>
          <cell r="AQ281">
            <v>606172.32999999996</v>
          </cell>
          <cell r="AR281">
            <v>828928.13</v>
          </cell>
          <cell r="AS281">
            <v>34854.908974999998</v>
          </cell>
          <cell r="AT281">
            <v>103</v>
          </cell>
          <cell r="AU281">
            <v>0</v>
          </cell>
          <cell r="AV281">
            <v>0</v>
          </cell>
          <cell r="AW281">
            <v>0</v>
          </cell>
          <cell r="AX281">
            <v>0</v>
          </cell>
          <cell r="AY281">
            <v>606172.32999999996</v>
          </cell>
          <cell r="AZ281">
            <v>828928.13</v>
          </cell>
          <cell r="BA281">
            <v>34854.908974999998</v>
          </cell>
          <cell r="BB281">
            <v>103</v>
          </cell>
          <cell r="BC281">
            <v>0</v>
          </cell>
          <cell r="BD281">
            <v>0</v>
          </cell>
          <cell r="BE281">
            <v>0</v>
          </cell>
          <cell r="BF281">
            <v>0</v>
          </cell>
          <cell r="BG281">
            <v>606172.32999999996</v>
          </cell>
          <cell r="BH281">
            <v>828928.13</v>
          </cell>
          <cell r="BI281">
            <v>34854.908974999998</v>
          </cell>
          <cell r="BJ281">
            <v>103</v>
          </cell>
          <cell r="BK281">
            <v>0</v>
          </cell>
          <cell r="BL281">
            <v>0</v>
          </cell>
          <cell r="BM281">
            <v>0</v>
          </cell>
          <cell r="BN281">
            <v>0</v>
          </cell>
          <cell r="BO281">
            <v>606172.32999999996</v>
          </cell>
          <cell r="BP281">
            <v>828928.13</v>
          </cell>
          <cell r="BQ281">
            <v>34854.908974999998</v>
          </cell>
          <cell r="BR281">
            <v>103</v>
          </cell>
          <cell r="BS281">
            <v>0</v>
          </cell>
          <cell r="BT281">
            <v>0</v>
          </cell>
          <cell r="BU281">
            <v>0</v>
          </cell>
          <cell r="BV281">
            <v>0</v>
          </cell>
          <cell r="BW281">
            <v>606172.32999999996</v>
          </cell>
          <cell r="BX281">
            <v>828928.13</v>
          </cell>
          <cell r="BY281">
            <v>34854.908974999998</v>
          </cell>
          <cell r="BZ281">
            <v>103</v>
          </cell>
          <cell r="CA281">
            <v>0</v>
          </cell>
          <cell r="CB281">
            <v>0</v>
          </cell>
          <cell r="CC281">
            <v>0</v>
          </cell>
          <cell r="CD281">
            <v>0</v>
          </cell>
          <cell r="CE281">
            <v>606172.32999999996</v>
          </cell>
          <cell r="CF281">
            <v>828928.13</v>
          </cell>
          <cell r="CG281">
            <v>34854.908974999998</v>
          </cell>
          <cell r="CH281">
            <v>103</v>
          </cell>
          <cell r="CI281">
            <v>0</v>
          </cell>
          <cell r="CJ281">
            <v>0</v>
          </cell>
          <cell r="CK281">
            <v>0</v>
          </cell>
          <cell r="CL281">
            <v>0</v>
          </cell>
          <cell r="CM281">
            <v>606172.32999999996</v>
          </cell>
          <cell r="CN281">
            <v>828928.13</v>
          </cell>
          <cell r="CO281">
            <v>34854.908974999998</v>
          </cell>
          <cell r="CP281">
            <v>103</v>
          </cell>
          <cell r="CQ281">
            <v>0</v>
          </cell>
          <cell r="CR281">
            <v>0</v>
          </cell>
          <cell r="CS281">
            <v>0</v>
          </cell>
          <cell r="CT281">
            <v>0</v>
          </cell>
          <cell r="CU281">
            <v>606172.32999999996</v>
          </cell>
          <cell r="CV281">
            <v>828928.13</v>
          </cell>
          <cell r="CW281">
            <v>34854.908974999998</v>
          </cell>
          <cell r="CX281">
            <v>103</v>
          </cell>
          <cell r="CY281">
            <v>0</v>
          </cell>
          <cell r="CZ281">
            <v>0</v>
          </cell>
          <cell r="DA281">
            <v>0</v>
          </cell>
          <cell r="DB281">
            <v>0</v>
          </cell>
          <cell r="DC281">
            <v>606172.32999999996</v>
          </cell>
          <cell r="DD281">
            <v>828928.13</v>
          </cell>
          <cell r="DE281">
            <v>34854.908974999998</v>
          </cell>
          <cell r="DF281">
            <v>103</v>
          </cell>
          <cell r="DG281">
            <v>0</v>
          </cell>
          <cell r="DH281">
            <v>0</v>
          </cell>
          <cell r="DI281">
            <v>0</v>
          </cell>
          <cell r="DJ281">
            <v>0</v>
          </cell>
          <cell r="DK281">
            <v>15250</v>
          </cell>
          <cell r="DL281" t="str">
            <v>แพ่ง</v>
          </cell>
          <cell r="DM281" t="str">
            <v>คดีดำ 25496/41</v>
          </cell>
          <cell r="DN281" t="str">
            <v>ทย.07/09/42</v>
          </cell>
          <cell r="DO281" t="str">
            <v>คดีแดง 12023/42</v>
          </cell>
          <cell r="DP281">
            <v>16405</v>
          </cell>
          <cell r="DQ281">
            <v>16790</v>
          </cell>
          <cell r="DS281">
            <v>2587520</v>
          </cell>
          <cell r="DY281" t="str">
            <v>ชั้นบังคับคดี</v>
          </cell>
          <cell r="EA281" t="str">
            <v>รอประกาศขายครั้งที่ 1</v>
          </cell>
          <cell r="EB281" t="str">
            <v>ชั้นบังคับคดี</v>
          </cell>
          <cell r="ED281" t="str">
            <v>รอประกาศขายครั้งที่ 1</v>
          </cell>
          <cell r="EE281" t="str">
            <v>ชั้นบังคับคดี</v>
          </cell>
          <cell r="EG281" t="str">
            <v>นัดขาย 1 เม.ย.47, 20 พ.ค.47, 3 มิ.ย.47, 17 มิ.ย.47</v>
          </cell>
          <cell r="EH281" t="str">
            <v>ชั้นบังคับคดี</v>
          </cell>
          <cell r="EI281" t="str">
            <v>ดูแล/ค้านที่ 1.65 ลบ. จำเลยค้านราคา</v>
          </cell>
          <cell r="EJ281" t="str">
            <v>20 พ.ค.47, 3 มิ.ย.47, 17 มิ.ย.47 จะเข้าสู้ที่ 1.65  ลบ.</v>
          </cell>
          <cell r="EK281" t="str">
            <v>ชั้นบังคับคดี</v>
          </cell>
          <cell r="EL281" t="str">
            <v>ดูแล/ค้านที่ 1.65 ลบ. จำเลยค้านราคา</v>
          </cell>
          <cell r="EM281" t="str">
            <v>20 พ.ค.47, 3 มิ.ย.47, 17 มิ.ย.47 จะเข้าสู้ที่ 1.65  ลบ.</v>
          </cell>
          <cell r="EN281" t="str">
            <v>ชั้นบังคับคดี</v>
          </cell>
          <cell r="EO281" t="str">
            <v>ดูแล/ค้านที่ 1.65 ลบ. จำเลยค้านราคา</v>
          </cell>
          <cell r="EP281" t="str">
            <v>20 พ.ค.47, 3 มิ.ย.47, 17 มิ.ย.47 จะเข้าสู้ที่ 1.65  ลบ.</v>
          </cell>
          <cell r="EQ281" t="str">
            <v>ชั้นบังคับคดี</v>
          </cell>
          <cell r="ER281" t="str">
            <v>ดูแล/ค้านที่ 1.65 ลบ. จำเลยค้านราคา</v>
          </cell>
          <cell r="ES281" t="str">
            <v>20 พ.ค.47, 3 มิ.ย.47, 17 มิ.ย.47 จะเข้าสู้ที่ 1.65  ลบ.</v>
          </cell>
          <cell r="ET281" t="str">
            <v>ชั้นบังคับคดี</v>
          </cell>
          <cell r="EV281" t="str">
            <v>รอประกาศขายครั้งที่ 4</v>
          </cell>
          <cell r="EW281" t="str">
            <v>ชั้นบังคับคดี</v>
          </cell>
          <cell r="EY281" t="str">
            <v>รอประกาศขายครั้งที่ 4</v>
          </cell>
          <cell r="EZ281" t="str">
            <v>ชั้นบังคับคดี</v>
          </cell>
          <cell r="FB281" t="str">
            <v>รอประกาศขายครั้งที่ 4</v>
          </cell>
          <cell r="FC281" t="str">
            <v>ชั้นบังคับคดี</v>
          </cell>
          <cell r="FE281" t="str">
            <v>รอประกาศขายครั้งที่ 4</v>
          </cell>
          <cell r="FF281" t="str">
            <v>ชั้นบังคับคดี</v>
          </cell>
          <cell r="FH281" t="str">
            <v>รอประกาศขายครั้งที่ 4</v>
          </cell>
          <cell r="FI281" t="str">
            <v>ชั้นบังคับคดี</v>
          </cell>
          <cell r="FK281" t="str">
            <v>รอประกาศขายครั้งที่ 4</v>
          </cell>
        </row>
        <row r="282">
          <cell r="B282" t="str">
            <v>001-00000043-4</v>
          </cell>
          <cell r="C282" t="str">
            <v>h</v>
          </cell>
          <cell r="D282" t="str">
            <v>นางสาว ไพลิน กูลภัคดี / น.ส.ศศิวิมล  กูลภักดี</v>
          </cell>
          <cell r="E282" t="str">
            <v>ชั้นบังคับคดี</v>
          </cell>
          <cell r="F282">
            <v>400</v>
          </cell>
          <cell r="H282">
            <v>36045</v>
          </cell>
          <cell r="I282">
            <v>889000</v>
          </cell>
          <cell r="J282">
            <v>533400</v>
          </cell>
          <cell r="K282">
            <v>608324.22</v>
          </cell>
          <cell r="L282">
            <v>357343.68</v>
          </cell>
          <cell r="M282">
            <v>28895.400450000001</v>
          </cell>
          <cell r="N282">
            <v>47</v>
          </cell>
          <cell r="O282">
            <v>74924.22</v>
          </cell>
          <cell r="P282">
            <v>28895.400450000001</v>
          </cell>
          <cell r="Q282">
            <v>252724.22</v>
          </cell>
          <cell r="R282">
            <v>28895.400450000016</v>
          </cell>
          <cell r="S282">
            <v>608324.22</v>
          </cell>
          <cell r="T282">
            <v>367160.2</v>
          </cell>
          <cell r="U282">
            <v>28895.400450000001</v>
          </cell>
          <cell r="V282">
            <v>48</v>
          </cell>
          <cell r="W282">
            <v>74924.22</v>
          </cell>
          <cell r="X282">
            <v>28895.400450000001</v>
          </cell>
          <cell r="Y282">
            <v>252724.22</v>
          </cell>
          <cell r="Z282">
            <v>28895.400450000016</v>
          </cell>
          <cell r="AA282">
            <v>608324.22</v>
          </cell>
          <cell r="AB282">
            <v>376343.39</v>
          </cell>
          <cell r="AC282">
            <v>28895.400450000001</v>
          </cell>
          <cell r="AD282">
            <v>48</v>
          </cell>
          <cell r="AE282">
            <v>74924.22</v>
          </cell>
          <cell r="AF282">
            <v>28895.400450000001</v>
          </cell>
          <cell r="AG282">
            <v>252724.22</v>
          </cell>
          <cell r="AH282">
            <v>28895.400450000016</v>
          </cell>
          <cell r="AI282">
            <v>608324.22</v>
          </cell>
          <cell r="AJ282">
            <v>386159.92</v>
          </cell>
          <cell r="AK282">
            <v>28895.400450000001</v>
          </cell>
          <cell r="AL282">
            <v>50</v>
          </cell>
          <cell r="AM282">
            <v>74924.22</v>
          </cell>
          <cell r="AN282">
            <v>28895.400450000001</v>
          </cell>
          <cell r="AO282">
            <v>0</v>
          </cell>
          <cell r="AP282">
            <v>0</v>
          </cell>
          <cell r="AQ282">
            <v>608324.22</v>
          </cell>
          <cell r="AR282">
            <v>395659.77</v>
          </cell>
          <cell r="AS282">
            <v>28895.400450000001</v>
          </cell>
          <cell r="AT282">
            <v>50</v>
          </cell>
          <cell r="AU282">
            <v>74924.22</v>
          </cell>
          <cell r="AV282">
            <v>28895.400450000001</v>
          </cell>
          <cell r="AW282">
            <v>0</v>
          </cell>
          <cell r="AX282">
            <v>0</v>
          </cell>
          <cell r="AY282">
            <v>608324.22</v>
          </cell>
          <cell r="AZ282">
            <v>405476.3</v>
          </cell>
          <cell r="BA282">
            <v>28895.400450000001</v>
          </cell>
          <cell r="BB282">
            <v>51</v>
          </cell>
          <cell r="BC282">
            <v>74924.22</v>
          </cell>
          <cell r="BD282">
            <v>28895.400450000001</v>
          </cell>
          <cell r="BE282">
            <v>0</v>
          </cell>
          <cell r="BF282">
            <v>0</v>
          </cell>
          <cell r="BG282">
            <v>608324.22</v>
          </cell>
          <cell r="BH282">
            <v>414976.15</v>
          </cell>
          <cell r="BI282">
            <v>28895.400450000001</v>
          </cell>
          <cell r="BJ282">
            <v>52</v>
          </cell>
          <cell r="BK282">
            <v>74924.22</v>
          </cell>
          <cell r="BL282">
            <v>28895.400450000001</v>
          </cell>
          <cell r="BM282">
            <v>0</v>
          </cell>
          <cell r="BN282">
            <v>0</v>
          </cell>
          <cell r="BO282">
            <v>608324.22</v>
          </cell>
          <cell r="BP282">
            <v>424792.67</v>
          </cell>
          <cell r="BQ282">
            <v>28895.400450000001</v>
          </cell>
          <cell r="BR282">
            <v>53</v>
          </cell>
          <cell r="BS282">
            <v>74924.22</v>
          </cell>
          <cell r="BT282">
            <v>28895.400450000001</v>
          </cell>
          <cell r="BU282">
            <v>0</v>
          </cell>
          <cell r="BV282">
            <v>0</v>
          </cell>
          <cell r="BW282">
            <v>608324.22</v>
          </cell>
          <cell r="BX282">
            <v>434609.19</v>
          </cell>
          <cell r="BY282">
            <v>28895.400450000001</v>
          </cell>
          <cell r="BZ282">
            <v>54</v>
          </cell>
          <cell r="CA282">
            <v>74924.22</v>
          </cell>
          <cell r="CB282">
            <v>28895.400450000001</v>
          </cell>
          <cell r="CC282">
            <v>0</v>
          </cell>
          <cell r="CD282">
            <v>0</v>
          </cell>
          <cell r="CE282">
            <v>608324.22</v>
          </cell>
          <cell r="CF282">
            <v>444109.04</v>
          </cell>
          <cell r="CG282">
            <v>28895.400450000001</v>
          </cell>
          <cell r="CH282">
            <v>55</v>
          </cell>
          <cell r="CI282">
            <v>74924.22</v>
          </cell>
          <cell r="CJ282">
            <v>28895.400450000001</v>
          </cell>
          <cell r="CK282">
            <v>0</v>
          </cell>
          <cell r="CL282">
            <v>0</v>
          </cell>
          <cell r="CM282">
            <v>608324.22</v>
          </cell>
          <cell r="CN282">
            <v>453925.57</v>
          </cell>
          <cell r="CO282">
            <v>28895.400450000001</v>
          </cell>
          <cell r="CP282">
            <v>55</v>
          </cell>
          <cell r="CQ282">
            <v>74924.22</v>
          </cell>
          <cell r="CR282">
            <v>28895.400450000001</v>
          </cell>
          <cell r="CS282">
            <v>0</v>
          </cell>
          <cell r="CT282">
            <v>0</v>
          </cell>
          <cell r="CU282">
            <v>608324.22</v>
          </cell>
          <cell r="CV282">
            <v>463425.42</v>
          </cell>
          <cell r="CW282">
            <v>28895.400450000001</v>
          </cell>
          <cell r="CX282">
            <v>57</v>
          </cell>
          <cell r="CY282">
            <v>74924.22</v>
          </cell>
          <cell r="CZ282">
            <v>28895.400450000001</v>
          </cell>
          <cell r="DA282">
            <v>0</v>
          </cell>
          <cell r="DB282">
            <v>0</v>
          </cell>
          <cell r="DC282">
            <v>608324.22</v>
          </cell>
          <cell r="DD282">
            <v>473241.95</v>
          </cell>
          <cell r="DE282">
            <v>28895.400450000001</v>
          </cell>
          <cell r="DF282">
            <v>58</v>
          </cell>
          <cell r="DG282">
            <v>74924.22</v>
          </cell>
          <cell r="DH282">
            <v>28895.400450000001</v>
          </cell>
          <cell r="DI282">
            <v>0</v>
          </cell>
          <cell r="DJ282">
            <v>0</v>
          </cell>
          <cell r="DK282">
            <v>17155</v>
          </cell>
          <cell r="DL282" t="str">
            <v>จ.นครศรีฯ</v>
          </cell>
          <cell r="DM282" t="str">
            <v>คดีดำ 1356/46</v>
          </cell>
          <cell r="DN282" t="str">
            <v>พพ.23/02/47</v>
          </cell>
          <cell r="DO282" t="str">
            <v>คดีแดง 153/47</v>
          </cell>
          <cell r="DP282">
            <v>17354</v>
          </cell>
          <cell r="DQ282">
            <v>17454</v>
          </cell>
          <cell r="DR282" t="str">
            <v>จ.นครศรีฯ</v>
          </cell>
          <cell r="DS282">
            <v>655000</v>
          </cell>
          <cell r="DY282" t="str">
            <v>ชั้นเตรียมดำเนินคดี</v>
          </cell>
          <cell r="DZ282" t="str">
            <v>ฟ้องแล้ว</v>
          </cell>
          <cell r="EA282" t="str">
            <v>นัดยื่นคำให้การ/สืบพยานโจทก์ 23 ก.พ.47 (ม.ค.ย้ายชั้น)</v>
          </cell>
          <cell r="EB282" t="str">
            <v>ชั้นพิจารณาคดี</v>
          </cell>
          <cell r="EC282" t="str">
            <v xml:space="preserve"> </v>
          </cell>
          <cell r="ED282" t="str">
            <v xml:space="preserve">นัดยื่นคำให้การ/สืบพยานโจทก์ 23 ก.พ.47 </v>
          </cell>
          <cell r="EE282" t="str">
            <v>ชั้นพิจารณาคดี</v>
          </cell>
          <cell r="EF282" t="str">
            <v xml:space="preserve"> </v>
          </cell>
          <cell r="EG282" t="str">
            <v xml:space="preserve">นัดยื่นคำให้การ/สืบพยานโจทก์ 23 ก.พ.47 </v>
          </cell>
          <cell r="EH282" t="str">
            <v>ชั้นพิจารณาคดี</v>
          </cell>
          <cell r="EI282" t="str">
            <v>ขอออกคำบังคับ</v>
          </cell>
          <cell r="EJ282" t="str">
            <v>อยู่ระหว่างรอผลคำบังคับ (เม.ย. ย้ายชั้น)</v>
          </cell>
          <cell r="EK282" t="str">
            <v>ชั้นพิจารณาคดี</v>
          </cell>
          <cell r="EL282" t="str">
            <v xml:space="preserve"> </v>
          </cell>
          <cell r="EM282" t="str">
            <v>อยู่ระหว่างรอผลคำบังคับ</v>
          </cell>
          <cell r="EN282" t="str">
            <v>ชั้นพิจารณาคดี</v>
          </cell>
          <cell r="EO282" t="str">
            <v xml:space="preserve"> </v>
          </cell>
          <cell r="EP282" t="str">
            <v>อยู่ระหว่างรอผลคำบังคับ</v>
          </cell>
          <cell r="EQ282" t="str">
            <v>ชั้นพิจารณาคดี</v>
          </cell>
          <cell r="ER282" t="str">
            <v xml:space="preserve"> </v>
          </cell>
          <cell r="ES282" t="str">
            <v>อยู่ระหว่างรอผลคำบังคับ</v>
          </cell>
          <cell r="ET282" t="str">
            <v>ชั้นบังคับคดี</v>
          </cell>
          <cell r="EU282" t="str">
            <v>ขอออกหมาย</v>
          </cell>
          <cell r="EV282" t="str">
            <v>ให้ไปตั้งเรื่องยึดทรัพย์</v>
          </cell>
          <cell r="EW282" t="str">
            <v>ชั้นบังคับคดี</v>
          </cell>
          <cell r="EY282" t="str">
            <v>ให้ไปตั้งเรื่องยึดทรัพย์</v>
          </cell>
          <cell r="EZ282" t="str">
            <v>ชั้นบังคับคดี</v>
          </cell>
          <cell r="FB282" t="str">
            <v>ให้ไปตั้งเรื่องยึดทรัพย์</v>
          </cell>
          <cell r="FC282" t="str">
            <v>ชั้นบังคับคดี</v>
          </cell>
          <cell r="FD282" t="str">
            <v>ยึดทรัพย์แล้ว</v>
          </cell>
          <cell r="FE282" t="str">
            <v>รอประกาศขายครั้งที่ 1</v>
          </cell>
          <cell r="FF282" t="str">
            <v>ชั้นบังคับคดี</v>
          </cell>
          <cell r="FH282" t="str">
            <v>รอประกาศขายครั้งที่ 1</v>
          </cell>
          <cell r="FI282" t="str">
            <v>ชั้นบังคับคดี</v>
          </cell>
          <cell r="FK282" t="str">
            <v>รอประกาศขายครั้งที่ 1</v>
          </cell>
        </row>
        <row r="283">
          <cell r="B283" t="str">
            <v>001-00000660-7</v>
          </cell>
          <cell r="C283" t="str">
            <v>h</v>
          </cell>
          <cell r="D283" t="str">
            <v>นาง ปภารัตน์ รุ่งวิทยาคม /นางณัฐวรรณ  ศิริพันธุ์</v>
          </cell>
          <cell r="E283" t="str">
            <v>ชั้นบังคับคดี</v>
          </cell>
          <cell r="F283">
            <v>100</v>
          </cell>
          <cell r="G283">
            <v>3</v>
          </cell>
          <cell r="H283">
            <v>36143</v>
          </cell>
          <cell r="I283">
            <v>900000</v>
          </cell>
          <cell r="J283">
            <v>540000</v>
          </cell>
          <cell r="K283">
            <v>630000</v>
          </cell>
          <cell r="L283">
            <v>459101.83</v>
          </cell>
          <cell r="M283">
            <v>42525</v>
          </cell>
          <cell r="N283">
            <v>47</v>
          </cell>
          <cell r="O283">
            <v>90000</v>
          </cell>
          <cell r="P283">
            <v>42525</v>
          </cell>
          <cell r="Q283">
            <v>252000</v>
          </cell>
          <cell r="R283">
            <v>42525</v>
          </cell>
          <cell r="S283">
            <v>630000</v>
          </cell>
          <cell r="T283">
            <v>469268.13</v>
          </cell>
          <cell r="U283">
            <v>42525</v>
          </cell>
          <cell r="V283">
            <v>48</v>
          </cell>
          <cell r="W283">
            <v>90000</v>
          </cell>
          <cell r="X283">
            <v>42525</v>
          </cell>
          <cell r="Y283">
            <v>252000</v>
          </cell>
          <cell r="Z283">
            <v>42525</v>
          </cell>
          <cell r="AA283">
            <v>630000</v>
          </cell>
          <cell r="AB283">
            <v>478778.54</v>
          </cell>
          <cell r="AC283">
            <v>42525</v>
          </cell>
          <cell r="AD283">
            <v>48</v>
          </cell>
          <cell r="AE283">
            <v>90000</v>
          </cell>
          <cell r="AF283">
            <v>42525</v>
          </cell>
          <cell r="AG283">
            <v>252000</v>
          </cell>
          <cell r="AH283">
            <v>42525</v>
          </cell>
          <cell r="AI283">
            <v>630000</v>
          </cell>
          <cell r="AJ283">
            <v>488944.84</v>
          </cell>
          <cell r="AK283">
            <v>42525</v>
          </cell>
          <cell r="AL283">
            <v>50</v>
          </cell>
          <cell r="AM283">
            <v>90000</v>
          </cell>
          <cell r="AN283">
            <v>42525</v>
          </cell>
          <cell r="AO283">
            <v>252000</v>
          </cell>
          <cell r="AP283">
            <v>42525</v>
          </cell>
          <cell r="AQ283">
            <v>630000</v>
          </cell>
          <cell r="AR283">
            <v>498783.19</v>
          </cell>
          <cell r="AS283">
            <v>42525</v>
          </cell>
          <cell r="AT283">
            <v>50</v>
          </cell>
          <cell r="AU283">
            <v>90000</v>
          </cell>
          <cell r="AV283">
            <v>42525</v>
          </cell>
          <cell r="AW283">
            <v>252000</v>
          </cell>
          <cell r="AX283">
            <v>42525</v>
          </cell>
          <cell r="AY283">
            <v>630000</v>
          </cell>
          <cell r="AZ283">
            <v>508949.5</v>
          </cell>
          <cell r="BA283">
            <v>42525</v>
          </cell>
          <cell r="BB283">
            <v>51</v>
          </cell>
          <cell r="BC283">
            <v>90000</v>
          </cell>
          <cell r="BD283">
            <v>42525</v>
          </cell>
          <cell r="BE283">
            <v>252000</v>
          </cell>
          <cell r="BF283">
            <v>42525</v>
          </cell>
          <cell r="BG283">
            <v>630000</v>
          </cell>
          <cell r="BH283">
            <v>518787.85</v>
          </cell>
          <cell r="BI283">
            <v>42525</v>
          </cell>
          <cell r="BJ283">
            <v>52</v>
          </cell>
          <cell r="BK283">
            <v>90000</v>
          </cell>
          <cell r="BL283">
            <v>42525</v>
          </cell>
          <cell r="BM283">
            <v>252000</v>
          </cell>
          <cell r="BN283">
            <v>42525</v>
          </cell>
          <cell r="BO283">
            <v>630000</v>
          </cell>
          <cell r="BP283">
            <v>528954.15</v>
          </cell>
          <cell r="BQ283">
            <v>42525</v>
          </cell>
          <cell r="BR283">
            <v>53</v>
          </cell>
          <cell r="BS283">
            <v>90000</v>
          </cell>
          <cell r="BT283">
            <v>42525</v>
          </cell>
          <cell r="BU283">
            <v>0</v>
          </cell>
          <cell r="BV283">
            <v>0</v>
          </cell>
          <cell r="BW283">
            <v>630000</v>
          </cell>
          <cell r="BX283">
            <v>539120.44999999995</v>
          </cell>
          <cell r="BY283">
            <v>42525</v>
          </cell>
          <cell r="BZ283">
            <v>54</v>
          </cell>
          <cell r="CA283">
            <v>90000</v>
          </cell>
          <cell r="CB283">
            <v>42525</v>
          </cell>
          <cell r="CC283">
            <v>0</v>
          </cell>
          <cell r="CD283">
            <v>0</v>
          </cell>
          <cell r="CE283">
            <v>630000</v>
          </cell>
          <cell r="CF283">
            <v>548958.80000000005</v>
          </cell>
          <cell r="CG283">
            <v>42525</v>
          </cell>
          <cell r="CH283">
            <v>55</v>
          </cell>
          <cell r="CI283">
            <v>90000</v>
          </cell>
          <cell r="CJ283">
            <v>42525</v>
          </cell>
          <cell r="CK283">
            <v>0</v>
          </cell>
          <cell r="CL283">
            <v>0</v>
          </cell>
          <cell r="CM283">
            <v>630000</v>
          </cell>
          <cell r="CN283">
            <v>559125.11</v>
          </cell>
          <cell r="CO283">
            <v>42525</v>
          </cell>
          <cell r="CP283">
            <v>55</v>
          </cell>
          <cell r="CQ283">
            <v>90000</v>
          </cell>
          <cell r="CR283">
            <v>42525</v>
          </cell>
          <cell r="CS283">
            <v>0</v>
          </cell>
          <cell r="CT283">
            <v>0</v>
          </cell>
          <cell r="CU283">
            <v>630000</v>
          </cell>
          <cell r="CV283">
            <v>568963.46</v>
          </cell>
          <cell r="CW283">
            <v>42525</v>
          </cell>
          <cell r="CX283">
            <v>57</v>
          </cell>
          <cell r="CY283">
            <v>90000</v>
          </cell>
          <cell r="CZ283">
            <v>42525</v>
          </cell>
          <cell r="DA283">
            <v>0</v>
          </cell>
          <cell r="DB283">
            <v>0</v>
          </cell>
          <cell r="DC283">
            <v>630000</v>
          </cell>
          <cell r="DD283">
            <v>579129.77</v>
          </cell>
          <cell r="DE283">
            <v>42525</v>
          </cell>
          <cell r="DF283">
            <v>58</v>
          </cell>
          <cell r="DG283">
            <v>90000</v>
          </cell>
          <cell r="DH283">
            <v>42525</v>
          </cell>
          <cell r="DI283">
            <v>0</v>
          </cell>
          <cell r="DJ283">
            <v>0</v>
          </cell>
          <cell r="DK283">
            <v>17283</v>
          </cell>
          <cell r="DL283" t="str">
            <v>จ.นนทบุรี</v>
          </cell>
          <cell r="DM283" t="str">
            <v>คดีดำ ย.362/47</v>
          </cell>
          <cell r="DN283" t="str">
            <v>พพ.28/06/47</v>
          </cell>
          <cell r="DO283" t="str">
            <v>คดีแดง ย. 644/47</v>
          </cell>
          <cell r="DY283" t="str">
            <v>ชั้นเตรียมดำเนินคดี</v>
          </cell>
          <cell r="DZ283" t="str">
            <v>ยื่นฟ้อง / ถอนฟ้อง</v>
          </cell>
          <cell r="EA283" t="str">
            <v>ลูกค้าเจรจากับคุณ ภคฯ สรุป จะลดให้เหลือรับ net 0.88 ลบ.</v>
          </cell>
          <cell r="EB283" t="str">
            <v>ชั้นเตรียมดำเนินคดี</v>
          </cell>
          <cell r="EC283" t="str">
            <v>ยื่นฟ้อง / ถอนฟ้อง</v>
          </cell>
          <cell r="ED283" t="str">
            <v>ลูกค้าเจรจากับคุณ ภคฯ สรุป จะลดให้เหลือรับ net 0.88 ลบ.</v>
          </cell>
          <cell r="EE283" t="str">
            <v>ชั้นเตรียมดำเนินคดี</v>
          </cell>
          <cell r="EF283" t="str">
            <v>ยื่นฟ้อง / ถอนฟ้อง (สิ้นก.พ.ไม่ชำระฟ้อง!)</v>
          </cell>
          <cell r="EG283" t="str">
            <v>ลูกค้าเจรจากับคุณ ภคฯ สรุป จะลดให้เหลือรับ net 0.88 ลบ.</v>
          </cell>
          <cell r="EH283" t="str">
            <v>ชั้นเตรียมดำเนินคดี</v>
          </cell>
          <cell r="EI283" t="str">
            <v>ลูกหนี้มาเจรจาขอขยายเวลา ถึง มี.ค.47</v>
          </cell>
          <cell r="EJ283" t="str">
            <v>ลูกค้าเจรจากับคุณ ภคฯ สรุป จะลดให้เหลือรับ net 0.88 ลบ.</v>
          </cell>
          <cell r="EK283" t="str">
            <v>ชั้นพิจารณาคดี</v>
          </cell>
          <cell r="EL283" t="str">
            <v>ฟ้องแล้ว</v>
          </cell>
          <cell r="EM283" t="str">
            <v>นัดสืบพยานโจทก์ 28 มิ.ย.47</v>
          </cell>
          <cell r="EN283" t="str">
            <v>ชั้นพิจารณาคดี</v>
          </cell>
          <cell r="EO283" t="str">
            <v xml:space="preserve"> </v>
          </cell>
          <cell r="EP283" t="str">
            <v>นัดสืบพยานโจทก์ 28 มิ.ย.47</v>
          </cell>
          <cell r="EQ283" t="str">
            <v>ชั้นพิจารณาคดี</v>
          </cell>
          <cell r="ER283" t="str">
            <v>สืบพยานโจทก์/ตัดสิน</v>
          </cell>
          <cell r="ES283" t="str">
            <v>นัดสืบพยานโจทก์ 28 มิ.ย.47/ ส่งเอกสารแทนการสืบ</v>
          </cell>
          <cell r="ET283" t="str">
            <v>ชั้นพิจารณาคดี</v>
          </cell>
          <cell r="EV283" t="str">
            <v>อยู่ระหว่างรอผลคำบังคับ</v>
          </cell>
          <cell r="EW283" t="str">
            <v>ชั้นพิจารณาคดี</v>
          </cell>
          <cell r="EY283" t="str">
            <v>อยู่ระหว่างรอผลคำบังคับ</v>
          </cell>
          <cell r="EZ283" t="str">
            <v>ชั้นพิจารณาคดี</v>
          </cell>
          <cell r="FB283" t="str">
            <v>อยู่ระหว่างรอผลคำบังคับ</v>
          </cell>
          <cell r="FC283" t="str">
            <v>ชั้นพิจารณาคดี</v>
          </cell>
          <cell r="FE283" t="str">
            <v>อยู่ระหว่างรอผลคำบังคับ</v>
          </cell>
          <cell r="FF283" t="str">
            <v>ชั้นพิจารณาคดี</v>
          </cell>
          <cell r="FH283" t="str">
            <v>อยู่ระหว่างรอผลคำบังคับ</v>
          </cell>
          <cell r="FI283" t="str">
            <v>ชั้นบังคับคดี</v>
          </cell>
          <cell r="FJ283" t="str">
            <v>ขอออกหมายตั้งจบค.</v>
          </cell>
          <cell r="FK283" t="str">
            <v>ให้ไปตั้งเรื่องยึดทรัพย์</v>
          </cell>
        </row>
        <row r="284">
          <cell r="B284" t="str">
            <v>001-00000202-5</v>
          </cell>
          <cell r="C284" t="str">
            <v>h</v>
          </cell>
          <cell r="D284" t="str">
            <v>นาย ธนวุฒิ วิชัยศิริ - น.ส.เพลินพิศ ทิเขียน</v>
          </cell>
          <cell r="E284" t="str">
            <v>ชั้นบังคับคดี</v>
          </cell>
          <cell r="F284">
            <v>200</v>
          </cell>
          <cell r="H284">
            <v>34451</v>
          </cell>
          <cell r="I284">
            <v>1255800</v>
          </cell>
          <cell r="J284">
            <v>753480</v>
          </cell>
          <cell r="K284">
            <v>635797.96</v>
          </cell>
          <cell r="L284">
            <v>560128.36</v>
          </cell>
          <cell r="M284">
            <v>38147.8776</v>
          </cell>
          <cell r="N284">
            <v>65</v>
          </cell>
          <cell r="O284">
            <v>0</v>
          </cell>
          <cell r="P284">
            <v>0</v>
          </cell>
          <cell r="Q284">
            <v>0</v>
          </cell>
          <cell r="R284">
            <v>0</v>
          </cell>
          <cell r="S284">
            <v>635797.96</v>
          </cell>
          <cell r="T284">
            <v>570388.22</v>
          </cell>
          <cell r="U284">
            <v>38147.8776</v>
          </cell>
          <cell r="V284">
            <v>66</v>
          </cell>
          <cell r="W284">
            <v>0</v>
          </cell>
          <cell r="X284">
            <v>0</v>
          </cell>
          <cell r="Y284">
            <v>0</v>
          </cell>
          <cell r="Z284">
            <v>0</v>
          </cell>
          <cell r="AA284">
            <v>635797.96</v>
          </cell>
          <cell r="AB284">
            <v>579986.16</v>
          </cell>
          <cell r="AC284">
            <v>38147.8776</v>
          </cell>
          <cell r="AD284">
            <v>67</v>
          </cell>
          <cell r="AE284">
            <v>0</v>
          </cell>
          <cell r="AF284">
            <v>0</v>
          </cell>
          <cell r="AG284">
            <v>0</v>
          </cell>
          <cell r="AH284">
            <v>0</v>
          </cell>
          <cell r="AI284">
            <v>635797.96</v>
          </cell>
          <cell r="AJ284">
            <v>590246.02</v>
          </cell>
          <cell r="AK284">
            <v>38147.8776</v>
          </cell>
          <cell r="AL284">
            <v>68</v>
          </cell>
          <cell r="AM284">
            <v>0</v>
          </cell>
          <cell r="AN284">
            <v>0</v>
          </cell>
          <cell r="AO284">
            <v>0</v>
          </cell>
          <cell r="AP284">
            <v>0</v>
          </cell>
          <cell r="AQ284">
            <v>635797.96</v>
          </cell>
          <cell r="AR284">
            <v>600174.92000000004</v>
          </cell>
          <cell r="AS284">
            <v>38147.8776</v>
          </cell>
          <cell r="AT284">
            <v>69</v>
          </cell>
          <cell r="AU284">
            <v>0</v>
          </cell>
          <cell r="AV284">
            <v>0</v>
          </cell>
          <cell r="AW284">
            <v>0</v>
          </cell>
          <cell r="AX284">
            <v>0</v>
          </cell>
          <cell r="AY284">
            <v>635797.96</v>
          </cell>
          <cell r="AZ284">
            <v>610434.78</v>
          </cell>
          <cell r="BA284">
            <v>38147.8776</v>
          </cell>
          <cell r="BB284">
            <v>70</v>
          </cell>
          <cell r="BC284">
            <v>0</v>
          </cell>
          <cell r="BD284">
            <v>0</v>
          </cell>
          <cell r="BE284">
            <v>0</v>
          </cell>
          <cell r="BF284">
            <v>0</v>
          </cell>
          <cell r="BG284">
            <v>635797.96</v>
          </cell>
          <cell r="BH284">
            <v>620363.68000000005</v>
          </cell>
          <cell r="BI284">
            <v>38147.8776</v>
          </cell>
          <cell r="BJ284">
            <v>71</v>
          </cell>
          <cell r="BK284">
            <v>0</v>
          </cell>
          <cell r="BL284">
            <v>0</v>
          </cell>
          <cell r="BM284">
            <v>0</v>
          </cell>
          <cell r="BN284">
            <v>0</v>
          </cell>
          <cell r="BO284">
            <v>635797.96</v>
          </cell>
          <cell r="BP284">
            <v>630623.54</v>
          </cell>
          <cell r="BQ284">
            <v>38147.8776</v>
          </cell>
          <cell r="BR284">
            <v>72</v>
          </cell>
          <cell r="BS284">
            <v>0</v>
          </cell>
          <cell r="BT284">
            <v>0</v>
          </cell>
          <cell r="BU284">
            <v>0</v>
          </cell>
          <cell r="BV284">
            <v>0</v>
          </cell>
          <cell r="BW284">
            <v>635797.96</v>
          </cell>
          <cell r="BX284">
            <v>640883.4</v>
          </cell>
          <cell r="BY284">
            <v>38147.8776</v>
          </cell>
          <cell r="BZ284">
            <v>73</v>
          </cell>
          <cell r="CA284">
            <v>0</v>
          </cell>
          <cell r="CB284">
            <v>0</v>
          </cell>
          <cell r="CC284">
            <v>0</v>
          </cell>
          <cell r="CD284">
            <v>0</v>
          </cell>
          <cell r="CE284">
            <v>635797.96</v>
          </cell>
          <cell r="CF284">
            <v>650812.30000000005</v>
          </cell>
          <cell r="CG284">
            <v>38147.8776</v>
          </cell>
          <cell r="CH284">
            <v>74</v>
          </cell>
          <cell r="CI284">
            <v>0</v>
          </cell>
          <cell r="CJ284">
            <v>0</v>
          </cell>
          <cell r="CK284">
            <v>0</v>
          </cell>
          <cell r="CL284">
            <v>0</v>
          </cell>
          <cell r="CM284">
            <v>635797.96</v>
          </cell>
          <cell r="CN284">
            <v>661072.16</v>
          </cell>
          <cell r="CO284">
            <v>38147.8776</v>
          </cell>
          <cell r="CP284">
            <v>74</v>
          </cell>
          <cell r="CQ284">
            <v>0</v>
          </cell>
          <cell r="CR284">
            <v>0</v>
          </cell>
          <cell r="CS284">
            <v>0</v>
          </cell>
          <cell r="CT284">
            <v>0</v>
          </cell>
          <cell r="CU284">
            <v>635797.96</v>
          </cell>
          <cell r="CV284">
            <v>671001.06000000006</v>
          </cell>
          <cell r="CW284">
            <v>38147.8776</v>
          </cell>
          <cell r="CX284">
            <v>76</v>
          </cell>
          <cell r="CY284">
            <v>0</v>
          </cell>
          <cell r="CZ284">
            <v>0</v>
          </cell>
          <cell r="DA284">
            <v>0</v>
          </cell>
          <cell r="DB284">
            <v>0</v>
          </cell>
          <cell r="DC284">
            <v>635797.96</v>
          </cell>
          <cell r="DD284">
            <v>681260.92</v>
          </cell>
          <cell r="DE284">
            <v>38147.8776</v>
          </cell>
          <cell r="DF284">
            <v>77</v>
          </cell>
          <cell r="DG284">
            <v>0</v>
          </cell>
          <cell r="DH284">
            <v>0</v>
          </cell>
          <cell r="DI284">
            <v>0</v>
          </cell>
          <cell r="DJ284">
            <v>0</v>
          </cell>
          <cell r="DK284">
            <v>16602</v>
          </cell>
          <cell r="DL284" t="str">
            <v>จ.เชียงราย</v>
          </cell>
          <cell r="DM284" t="str">
            <v>คดีดำ 1137/45</v>
          </cell>
          <cell r="DN284" t="str">
            <v>ทย.12/12/45</v>
          </cell>
          <cell r="DO284" t="str">
            <v>คดีแดง 2356/45</v>
          </cell>
          <cell r="DP284">
            <v>17028</v>
          </cell>
          <cell r="DQ284">
            <v>17329</v>
          </cell>
          <cell r="DR284" t="str">
            <v>จ.เชียงราย</v>
          </cell>
          <cell r="DS284">
            <v>845600</v>
          </cell>
          <cell r="DY284" t="str">
            <v>ชั้นบังคับคดี</v>
          </cell>
          <cell r="EA284" t="str">
            <v>ให้ไปตั้งเรื่องยึดทรัพย์ (มีเจรจา)</v>
          </cell>
          <cell r="EB284" t="str">
            <v>ชั้นบังคับคดี</v>
          </cell>
          <cell r="ED284" t="str">
            <v>ตามผลการชำระตามสัญญายอม?</v>
          </cell>
          <cell r="EE284" t="str">
            <v>ชั้นบังคับคดี</v>
          </cell>
          <cell r="EG284" t="str">
            <v>ตามผลการชำระตามสัญญายอม?</v>
          </cell>
          <cell r="EH284" t="str">
            <v>ชั้นบังคับคดี</v>
          </cell>
          <cell r="EJ284" t="str">
            <v>ตามผลการชำระตามสัญญายอม?/….</v>
          </cell>
          <cell r="EK284" t="str">
            <v>ชั้นบังคับคดี</v>
          </cell>
          <cell r="EM284" t="str">
            <v>ตามผลการชำระตามสัญญายอม?/….</v>
          </cell>
          <cell r="EN284" t="str">
            <v>ชั้นบังคับคดี</v>
          </cell>
          <cell r="EP284" t="str">
            <v>ตามผลการชำระตามสัญญายอม?/….</v>
          </cell>
          <cell r="EQ284" t="str">
            <v>ชั้นบังคับคดี</v>
          </cell>
          <cell r="ER284" t="str">
            <v>ยึดแล้ว</v>
          </cell>
          <cell r="ES284" t="str">
            <v>รอประกาศขายครั้งที่ 1</v>
          </cell>
          <cell r="ET284" t="str">
            <v>ชั้นบังคับคดี</v>
          </cell>
          <cell r="EV284" t="str">
            <v>รอประกาศขายครั้งที่ 1</v>
          </cell>
          <cell r="EW284" t="str">
            <v>ชั้นบังคับคดี</v>
          </cell>
          <cell r="EY284" t="str">
            <v>รอประกาศขายครั้งที่ 1</v>
          </cell>
          <cell r="EZ284" t="str">
            <v>ชั้นบังคับคดี</v>
          </cell>
          <cell r="FB284" t="str">
            <v>รอประกาศขายครั้งที่ 1</v>
          </cell>
          <cell r="FC284" t="str">
            <v>ชั้นบังคับคดี</v>
          </cell>
          <cell r="FE284" t="str">
            <v>รอประกาศขายครั้งที่ 1</v>
          </cell>
          <cell r="FF284" t="str">
            <v>ชั้นบังคับคดี</v>
          </cell>
          <cell r="FH284" t="str">
            <v>รอประกาศขายครั้งที่ 1</v>
          </cell>
          <cell r="FI284" t="str">
            <v>ชั้นบังคับคดี</v>
          </cell>
          <cell r="FK284" t="str">
            <v>นัดขาย 9 ก.พ.48, 16 มี.ค.48, 20 เม.ย.48, 18 พ.ค.48</v>
          </cell>
        </row>
        <row r="285">
          <cell r="B285" t="str">
            <v>001-00000610-7</v>
          </cell>
          <cell r="C285" t="str">
            <v>h</v>
          </cell>
          <cell r="D285" t="str">
            <v>นาย ขวัญไชย จันทร์กระจ่าง -  นางสาวสุดา   ยิ้มรบ</v>
          </cell>
          <cell r="E285" t="str">
            <v>ชั้นบังคับคดี</v>
          </cell>
          <cell r="F285">
            <v>100</v>
          </cell>
          <cell r="H285">
            <v>35405</v>
          </cell>
          <cell r="I285">
            <v>931500</v>
          </cell>
          <cell r="J285">
            <v>558900</v>
          </cell>
          <cell r="K285">
            <v>649794.51</v>
          </cell>
          <cell r="L285">
            <v>802861.37</v>
          </cell>
          <cell r="M285">
            <v>38987.670599999998</v>
          </cell>
          <cell r="N285">
            <v>81</v>
          </cell>
          <cell r="O285">
            <v>90894.51</v>
          </cell>
          <cell r="P285">
            <v>38987.670599999998</v>
          </cell>
          <cell r="Q285">
            <v>0</v>
          </cell>
          <cell r="R285">
            <v>0</v>
          </cell>
          <cell r="S285">
            <v>649794.51</v>
          </cell>
          <cell r="T285">
            <v>813347.1</v>
          </cell>
          <cell r="U285">
            <v>38987.670599999998</v>
          </cell>
          <cell r="V285">
            <v>82</v>
          </cell>
          <cell r="W285">
            <v>90894.51</v>
          </cell>
          <cell r="X285">
            <v>38987.670599999998</v>
          </cell>
          <cell r="Y285">
            <v>0</v>
          </cell>
          <cell r="Z285">
            <v>0</v>
          </cell>
          <cell r="AA285">
            <v>649794.51</v>
          </cell>
          <cell r="AB285">
            <v>823156.33</v>
          </cell>
          <cell r="AC285">
            <v>38987.670599999998</v>
          </cell>
          <cell r="AD285">
            <v>82</v>
          </cell>
          <cell r="AE285">
            <v>90894.51</v>
          </cell>
          <cell r="AF285">
            <v>38987.670599999998</v>
          </cell>
          <cell r="AG285">
            <v>0</v>
          </cell>
          <cell r="AH285">
            <v>0</v>
          </cell>
          <cell r="AI285">
            <v>649794.51</v>
          </cell>
          <cell r="AJ285">
            <v>833642.06</v>
          </cell>
          <cell r="AK285">
            <v>38987.670599999998</v>
          </cell>
          <cell r="AL285">
            <v>84</v>
          </cell>
          <cell r="AM285">
            <v>90894.51</v>
          </cell>
          <cell r="AN285">
            <v>38987.670599999998</v>
          </cell>
          <cell r="AO285">
            <v>0</v>
          </cell>
          <cell r="AP285">
            <v>0</v>
          </cell>
          <cell r="AQ285">
            <v>649794.51</v>
          </cell>
          <cell r="AR285">
            <v>843789.54</v>
          </cell>
          <cell r="AS285">
            <v>38987.670599999998</v>
          </cell>
          <cell r="AT285">
            <v>84</v>
          </cell>
          <cell r="AU285">
            <v>90894.51</v>
          </cell>
          <cell r="AV285">
            <v>38987.670599999998</v>
          </cell>
          <cell r="AW285">
            <v>0</v>
          </cell>
          <cell r="AX285">
            <v>0</v>
          </cell>
          <cell r="AY285">
            <v>649794.51</v>
          </cell>
          <cell r="AZ285">
            <v>854275.27</v>
          </cell>
          <cell r="BA285">
            <v>38987.670599999998</v>
          </cell>
          <cell r="BB285">
            <v>85</v>
          </cell>
          <cell r="BC285">
            <v>90894.51</v>
          </cell>
          <cell r="BD285">
            <v>38987.670599999998</v>
          </cell>
          <cell r="BE285">
            <v>0</v>
          </cell>
          <cell r="BF285">
            <v>0</v>
          </cell>
          <cell r="BG285">
            <v>649794.51</v>
          </cell>
          <cell r="BH285">
            <v>864422.75</v>
          </cell>
          <cell r="BI285">
            <v>38987.670599999998</v>
          </cell>
          <cell r="BJ285">
            <v>86</v>
          </cell>
          <cell r="BK285">
            <v>90894.51</v>
          </cell>
          <cell r="BL285">
            <v>38987.670599999998</v>
          </cell>
          <cell r="BM285">
            <v>0</v>
          </cell>
          <cell r="BN285">
            <v>0</v>
          </cell>
          <cell r="BO285">
            <v>649794.51</v>
          </cell>
          <cell r="BP285">
            <v>874908.48</v>
          </cell>
          <cell r="BQ285">
            <v>38987.670599999998</v>
          </cell>
          <cell r="BR285">
            <v>87</v>
          </cell>
          <cell r="BS285">
            <v>90894.51</v>
          </cell>
          <cell r="BT285">
            <v>38987.670599999998</v>
          </cell>
          <cell r="BU285">
            <v>0</v>
          </cell>
          <cell r="BV285">
            <v>0</v>
          </cell>
          <cell r="BW285">
            <v>649794.51</v>
          </cell>
          <cell r="BX285">
            <v>885394.21</v>
          </cell>
          <cell r="BY285">
            <v>38987.670599999998</v>
          </cell>
          <cell r="BZ285">
            <v>88</v>
          </cell>
          <cell r="CA285">
            <v>90894.51</v>
          </cell>
          <cell r="CB285">
            <v>38987.670599999998</v>
          </cell>
          <cell r="CC285">
            <v>0</v>
          </cell>
          <cell r="CD285">
            <v>0</v>
          </cell>
          <cell r="CE285">
            <v>649794.51</v>
          </cell>
          <cell r="CF285">
            <v>895541.69</v>
          </cell>
          <cell r="CG285">
            <v>38987.670599999998</v>
          </cell>
          <cell r="CH285">
            <v>89</v>
          </cell>
          <cell r="CI285">
            <v>90894.51</v>
          </cell>
          <cell r="CJ285">
            <v>38987.670599999998</v>
          </cell>
          <cell r="CK285">
            <v>0</v>
          </cell>
          <cell r="CL285">
            <v>0</v>
          </cell>
          <cell r="CM285">
            <v>649794.51</v>
          </cell>
          <cell r="CN285">
            <v>906027.42</v>
          </cell>
          <cell r="CO285">
            <v>38987.670599999998</v>
          </cell>
          <cell r="CP285">
            <v>89</v>
          </cell>
          <cell r="CQ285">
            <v>90894.51</v>
          </cell>
          <cell r="CR285">
            <v>38987.670599999998</v>
          </cell>
          <cell r="CS285">
            <v>0</v>
          </cell>
          <cell r="CT285">
            <v>0</v>
          </cell>
          <cell r="CU285">
            <v>649794.51</v>
          </cell>
          <cell r="CV285">
            <v>916174.9</v>
          </cell>
          <cell r="CW285">
            <v>38987.670599999998</v>
          </cell>
          <cell r="CX285">
            <v>91</v>
          </cell>
          <cell r="CY285">
            <v>90894.51</v>
          </cell>
          <cell r="CZ285">
            <v>38987.670599999998</v>
          </cell>
          <cell r="DA285">
            <v>0</v>
          </cell>
          <cell r="DB285">
            <v>0</v>
          </cell>
          <cell r="DC285">
            <v>649794.51</v>
          </cell>
          <cell r="DD285">
            <v>926660.63</v>
          </cell>
          <cell r="DE285">
            <v>38987.670599999998</v>
          </cell>
          <cell r="DF285">
            <v>92</v>
          </cell>
          <cell r="DG285">
            <v>90894.51</v>
          </cell>
          <cell r="DH285">
            <v>38987.670599999998</v>
          </cell>
          <cell r="DI285">
            <v>0</v>
          </cell>
          <cell r="DJ285">
            <v>0</v>
          </cell>
          <cell r="DK285">
            <v>14999</v>
          </cell>
          <cell r="DL285" t="str">
            <v>แพ่ง</v>
          </cell>
          <cell r="DN285" t="str">
            <v>ทย.02/03/41</v>
          </cell>
          <cell r="DO285" t="str">
            <v>คดีแดง 3883/41</v>
          </cell>
          <cell r="DP285">
            <v>15139</v>
          </cell>
          <cell r="DQ285">
            <v>15338</v>
          </cell>
          <cell r="DR285" t="str">
            <v>จ.นนทบุรี</v>
          </cell>
          <cell r="DS285">
            <v>624800</v>
          </cell>
          <cell r="DY285" t="str">
            <v>ชั้นบังคับคดี</v>
          </cell>
          <cell r="EA285" t="str">
            <v>รอประกาศขายครั้งที่ 1 (แถลงเร่งให้ขายแล้ว)</v>
          </cell>
          <cell r="EB285" t="str">
            <v>ชั้นบังคับคดี</v>
          </cell>
          <cell r="ED285" t="str">
            <v>รอประกาศขายครั้งที่ 1 (แถลงเร่งให้ขายแล้ว)</v>
          </cell>
          <cell r="EE285" t="str">
            <v>ชั้นบังคับคดี</v>
          </cell>
          <cell r="EG285" t="str">
            <v>รอประกาศขายครั้งที่ 1 (แถลงเร่งให้ขายแล้ว)</v>
          </cell>
          <cell r="EH285" t="str">
            <v>ชั้นบังคับคดี</v>
          </cell>
          <cell r="EJ285" t="str">
            <v>รอประกาศขายครั้งที่ 1 (แถลงเร่งให้ขายแล้ว)</v>
          </cell>
          <cell r="EK285" t="str">
            <v>ชั้นบังคับคดี</v>
          </cell>
          <cell r="EM285" t="str">
            <v>รอประกาศขายครั้งที่ 1 (แถลงเร่งให้ขายแล้ว)</v>
          </cell>
          <cell r="EN285" t="str">
            <v>ชั้นบังคับคดี</v>
          </cell>
          <cell r="EP285" t="str">
            <v>รอประกาศขายครั้งที่ 1 (แถลงเร่งให้ขายแล้ว)</v>
          </cell>
          <cell r="EQ285" t="str">
            <v>ชั้นบังคับคดี</v>
          </cell>
          <cell r="ES285" t="str">
            <v>รอประกาศขายครั้งที่ 1 (แถลงเร่งให้ขายแล้ว)</v>
          </cell>
          <cell r="ET285" t="str">
            <v>ชั้นบังคับคดี</v>
          </cell>
          <cell r="EV285" t="str">
            <v>รอประกาศขายครั้งที่ 1 (แถลงเร่งให้ขายแล้ว)</v>
          </cell>
          <cell r="EW285" t="str">
            <v>ชั้นบังคับคดี</v>
          </cell>
          <cell r="EY285" t="str">
            <v>รอประกาศขายครั้งที่ 1 (แถลงเร่งให้ขายแล้ว)</v>
          </cell>
          <cell r="EZ285" t="str">
            <v>ชั้นบังคับคดี</v>
          </cell>
          <cell r="FB285" t="str">
            <v>รอประกาศขายครั้งที่ 1 (แถลงเร่งให้ขายแล้ว)</v>
          </cell>
          <cell r="FC285" t="str">
            <v>ชั้นบังคับคดี</v>
          </cell>
          <cell r="FE285" t="str">
            <v>รอประกาศขายครั้งที่ 1 (แถลงเร่งให้ขายแล้ว)</v>
          </cell>
          <cell r="FF285" t="str">
            <v>ชั้นบังคับคดี</v>
          </cell>
          <cell r="FH285" t="str">
            <v>รอประกาศขายครั้งที่ 1 (แถลงเร่งให้ขายแล้ว)</v>
          </cell>
          <cell r="FI285" t="str">
            <v>ชั้นบังคับคดี</v>
          </cell>
          <cell r="FK285" t="str">
            <v>รอประกาศขายครั้งที่ 1 (แถลงเร่งให้ขายแล้ว)</v>
          </cell>
        </row>
        <row r="286">
          <cell r="B286" t="str">
            <v>001-00000326-4</v>
          </cell>
          <cell r="C286" t="str">
            <v>h</v>
          </cell>
          <cell r="D286" t="str">
            <v>นางสาว รุ่งนภา เอี่ยมพรหมมาศ   -  นางสาววราภรณ์  เอี่ยมพรหมมาศ</v>
          </cell>
          <cell r="E286" t="str">
            <v>ชั้นบังคับคดี</v>
          </cell>
          <cell r="F286">
            <v>300</v>
          </cell>
          <cell r="H286">
            <v>35382</v>
          </cell>
          <cell r="I286">
            <v>859000</v>
          </cell>
          <cell r="J286">
            <v>515400</v>
          </cell>
          <cell r="K286">
            <v>658748.1</v>
          </cell>
          <cell r="L286">
            <v>55713.97</v>
          </cell>
          <cell r="M286">
            <v>39524.885999999999</v>
          </cell>
          <cell r="N286">
            <v>22</v>
          </cell>
          <cell r="O286">
            <v>143348.1</v>
          </cell>
          <cell r="P286">
            <v>39524.885999999999</v>
          </cell>
          <cell r="Q286">
            <v>0</v>
          </cell>
          <cell r="R286">
            <v>0</v>
          </cell>
          <cell r="S286">
            <v>658748.1</v>
          </cell>
          <cell r="T286">
            <v>55427.79</v>
          </cell>
          <cell r="U286">
            <v>39524.885999999999</v>
          </cell>
          <cell r="V286">
            <v>23</v>
          </cell>
          <cell r="W286">
            <v>143348.1</v>
          </cell>
          <cell r="X286">
            <v>39524.885999999999</v>
          </cell>
          <cell r="Y286">
            <v>0</v>
          </cell>
          <cell r="Z286">
            <v>0</v>
          </cell>
          <cell r="AA286">
            <v>658748.1</v>
          </cell>
          <cell r="AB286">
            <v>56708.47</v>
          </cell>
          <cell r="AC286">
            <v>39524.885999999999</v>
          </cell>
          <cell r="AD286">
            <v>8</v>
          </cell>
          <cell r="AE286">
            <v>143348.1</v>
          </cell>
          <cell r="AF286">
            <v>39524.885999999999</v>
          </cell>
          <cell r="AG286">
            <v>0</v>
          </cell>
          <cell r="AH286">
            <v>0</v>
          </cell>
          <cell r="AI286">
            <v>658748.1</v>
          </cell>
          <cell r="AJ286">
            <v>57422.28</v>
          </cell>
          <cell r="AK286">
            <v>39524.885999999999</v>
          </cell>
          <cell r="AL286">
            <v>25</v>
          </cell>
          <cell r="AM286">
            <v>143348.1</v>
          </cell>
          <cell r="AN286">
            <v>39524.885999999999</v>
          </cell>
          <cell r="AO286">
            <v>0</v>
          </cell>
          <cell r="AP286">
            <v>0</v>
          </cell>
          <cell r="AQ286">
            <v>658748.1</v>
          </cell>
          <cell r="AR286">
            <v>56919.53</v>
          </cell>
          <cell r="AS286">
            <v>39524.885999999999</v>
          </cell>
          <cell r="AT286">
            <v>9</v>
          </cell>
          <cell r="AU286">
            <v>143348.1</v>
          </cell>
          <cell r="AV286">
            <v>39524.885999999999</v>
          </cell>
          <cell r="AW286">
            <v>0</v>
          </cell>
          <cell r="AX286">
            <v>0</v>
          </cell>
          <cell r="AY286">
            <v>658748.1</v>
          </cell>
          <cell r="AZ286">
            <v>63633.34</v>
          </cell>
          <cell r="BA286">
            <v>39524.885999999999</v>
          </cell>
          <cell r="BB286">
            <v>10</v>
          </cell>
          <cell r="BC286">
            <v>143348.1</v>
          </cell>
          <cell r="BD286">
            <v>39524.885999999999</v>
          </cell>
          <cell r="BE286">
            <v>0</v>
          </cell>
          <cell r="BF286">
            <v>0</v>
          </cell>
          <cell r="BG286">
            <v>658748.1</v>
          </cell>
          <cell r="BH286">
            <v>65130.59</v>
          </cell>
          <cell r="BI286">
            <v>39524.885999999999</v>
          </cell>
          <cell r="BJ286">
            <v>10</v>
          </cell>
          <cell r="BK286">
            <v>143348.1</v>
          </cell>
          <cell r="BL286">
            <v>39524.885999999999</v>
          </cell>
          <cell r="BM286">
            <v>0</v>
          </cell>
          <cell r="BN286">
            <v>0</v>
          </cell>
          <cell r="BO286">
            <v>658748.1</v>
          </cell>
          <cell r="BP286">
            <v>71844.399999999994</v>
          </cell>
          <cell r="BQ286">
            <v>39524.885999999999</v>
          </cell>
          <cell r="BR286">
            <v>11</v>
          </cell>
          <cell r="BS286">
            <v>143348.1</v>
          </cell>
          <cell r="BT286">
            <v>39524.885999999999</v>
          </cell>
          <cell r="BU286">
            <v>0</v>
          </cell>
          <cell r="BV286">
            <v>0</v>
          </cell>
          <cell r="BW286">
            <v>658748.1</v>
          </cell>
          <cell r="BX286">
            <v>78558.22</v>
          </cell>
          <cell r="BY286">
            <v>39524.885999999999</v>
          </cell>
          <cell r="BZ286">
            <v>12</v>
          </cell>
          <cell r="CA286">
            <v>143348.1</v>
          </cell>
          <cell r="CB286">
            <v>39524.885999999999</v>
          </cell>
          <cell r="CC286">
            <v>0</v>
          </cell>
          <cell r="CD286">
            <v>0</v>
          </cell>
          <cell r="CE286">
            <v>658748.1</v>
          </cell>
          <cell r="CF286">
            <v>85055.47</v>
          </cell>
          <cell r="CG286">
            <v>39524.885999999999</v>
          </cell>
          <cell r="CH286">
            <v>13</v>
          </cell>
          <cell r="CI286">
            <v>143348.1</v>
          </cell>
          <cell r="CJ286">
            <v>39524.885999999999</v>
          </cell>
          <cell r="CK286">
            <v>0</v>
          </cell>
          <cell r="CL286">
            <v>0</v>
          </cell>
          <cell r="CM286">
            <v>658748.1</v>
          </cell>
          <cell r="CN286">
            <v>91769.279999999999</v>
          </cell>
          <cell r="CO286">
            <v>39524.885999999999</v>
          </cell>
          <cell r="CP286">
            <v>13</v>
          </cell>
          <cell r="CQ286">
            <v>143348.1</v>
          </cell>
          <cell r="CR286">
            <v>39524.885999999999</v>
          </cell>
          <cell r="CS286">
            <v>0</v>
          </cell>
          <cell r="CT286">
            <v>0</v>
          </cell>
          <cell r="CU286">
            <v>658748.1</v>
          </cell>
          <cell r="CV286">
            <v>98266.53</v>
          </cell>
          <cell r="CW286">
            <v>39524.885999999999</v>
          </cell>
          <cell r="CX286">
            <v>15</v>
          </cell>
          <cell r="CY286">
            <v>143348.1</v>
          </cell>
          <cell r="CZ286">
            <v>39524.885999999999</v>
          </cell>
          <cell r="DA286">
            <v>0</v>
          </cell>
          <cell r="DB286">
            <v>0</v>
          </cell>
          <cell r="DC286">
            <v>658748.1</v>
          </cell>
          <cell r="DD286">
            <v>104980.34</v>
          </cell>
          <cell r="DE286">
            <v>39524.885999999999</v>
          </cell>
          <cell r="DF286">
            <v>16</v>
          </cell>
          <cell r="DG286">
            <v>143348.1</v>
          </cell>
          <cell r="DH286">
            <v>39524.885999999999</v>
          </cell>
          <cell r="DI286">
            <v>0</v>
          </cell>
          <cell r="DJ286">
            <v>0</v>
          </cell>
          <cell r="DK286">
            <v>15863</v>
          </cell>
          <cell r="DL286" t="str">
            <v>จ.ปทุมธานี</v>
          </cell>
          <cell r="DM286" t="str">
            <v>คดีดำ 448/43</v>
          </cell>
          <cell r="DN286" t="str">
            <v>พพ.27/07/43</v>
          </cell>
          <cell r="DO286" t="str">
            <v>คดีแดง 583/43</v>
          </cell>
          <cell r="DP286">
            <v>16207</v>
          </cell>
          <cell r="DY286" t="str">
            <v>ชั้นบังคับคดี</v>
          </cell>
          <cell r="EA286" t="str">
            <v>มีผ่อนตามยอม</v>
          </cell>
          <cell r="EB286" t="str">
            <v>ชั้นบังคับคดี</v>
          </cell>
          <cell r="ED286" t="str">
            <v>มีผ่อนตามยอม</v>
          </cell>
          <cell r="EE286" t="str">
            <v>ชั้นบังคับคดี</v>
          </cell>
          <cell r="EG286" t="str">
            <v>มีผ่อนตามยอม</v>
          </cell>
          <cell r="EH286" t="str">
            <v>ชั้นบังคับคดี</v>
          </cell>
          <cell r="EJ286" t="str">
            <v>มีผ่อนตามยอม</v>
          </cell>
          <cell r="EK286" t="str">
            <v>ชั้นบังคับคดี</v>
          </cell>
          <cell r="EM286" t="str">
            <v>มีผ่อนตามยอม</v>
          </cell>
          <cell r="EN286" t="str">
            <v>ชั้นบังคับคดี</v>
          </cell>
          <cell r="EP286" t="str">
            <v>มีผ่อนตามยอม</v>
          </cell>
          <cell r="EQ286" t="str">
            <v>ชั้นบังคับคดี</v>
          </cell>
          <cell r="ES286" t="str">
            <v>มีผ่อนตามยอม</v>
          </cell>
          <cell r="ET286" t="str">
            <v>ชั้นบังคับคดี</v>
          </cell>
          <cell r="EV286" t="str">
            <v>มีผ่อนตามยอม</v>
          </cell>
          <cell r="EW286" t="str">
            <v>ชั้นบังคับคดี</v>
          </cell>
          <cell r="EY286" t="str">
            <v>มีผ่อนตามยอม</v>
          </cell>
          <cell r="EZ286" t="str">
            <v>ชั้นบังคับคดี</v>
          </cell>
          <cell r="FB286" t="str">
            <v>มีผ่อนตามยอม</v>
          </cell>
          <cell r="FC286" t="str">
            <v>ชั้นบังคับคดี</v>
          </cell>
          <cell r="FE286" t="str">
            <v>มีผ่อนตามยอม</v>
          </cell>
          <cell r="FF286" t="str">
            <v>ชั้นบังคับคดี</v>
          </cell>
          <cell r="FH286" t="str">
            <v>มีผ่อนตามยอม</v>
          </cell>
          <cell r="FI286" t="str">
            <v>ชั้นบังคับคดี</v>
          </cell>
          <cell r="FK286" t="str">
            <v>มีผ่อนตามยอม</v>
          </cell>
        </row>
        <row r="287">
          <cell r="B287" t="str">
            <v>001-00000246-1</v>
          </cell>
          <cell r="C287" t="str">
            <v>h</v>
          </cell>
          <cell r="D287" t="str">
            <v>นายสุรศักดิ์ เพ็ชรภา</v>
          </cell>
          <cell r="E287" t="str">
            <v>ชั้นบังคับคดี</v>
          </cell>
          <cell r="F287">
            <v>200</v>
          </cell>
          <cell r="H287">
            <v>35508</v>
          </cell>
          <cell r="I287">
            <v>1130000</v>
          </cell>
          <cell r="J287">
            <v>678000</v>
          </cell>
          <cell r="K287">
            <v>710494.9</v>
          </cell>
          <cell r="L287">
            <v>3270.22</v>
          </cell>
          <cell r="M287">
            <v>3270.22</v>
          </cell>
          <cell r="N287">
            <v>15</v>
          </cell>
          <cell r="O287">
            <v>32494.9</v>
          </cell>
          <cell r="P287">
            <v>3270.22</v>
          </cell>
          <cell r="Q287">
            <v>0</v>
          </cell>
          <cell r="R287">
            <v>0</v>
          </cell>
          <cell r="S287">
            <v>707543.74</v>
          </cell>
          <cell r="T287">
            <v>4032.03</v>
          </cell>
          <cell r="U287">
            <v>4032.03</v>
          </cell>
          <cell r="V287">
            <v>15</v>
          </cell>
          <cell r="W287">
            <v>29543.74</v>
          </cell>
          <cell r="X287">
            <v>4032.03</v>
          </cell>
          <cell r="Y287">
            <v>0</v>
          </cell>
          <cell r="Z287">
            <v>0</v>
          </cell>
          <cell r="AA287">
            <v>706281.63</v>
          </cell>
          <cell r="AB287">
            <v>2786.42</v>
          </cell>
          <cell r="AC287">
            <v>2786.42</v>
          </cell>
          <cell r="AD287">
            <v>20</v>
          </cell>
          <cell r="AE287">
            <v>28281.63</v>
          </cell>
          <cell r="AF287">
            <v>2786.42</v>
          </cell>
          <cell r="AG287">
            <v>0</v>
          </cell>
          <cell r="AH287">
            <v>0</v>
          </cell>
          <cell r="AI287">
            <v>703151.66</v>
          </cell>
          <cell r="AJ287">
            <v>3698.78</v>
          </cell>
          <cell r="AK287">
            <v>3698.78</v>
          </cell>
          <cell r="AL287">
            <v>15</v>
          </cell>
          <cell r="AM287">
            <v>25151.66</v>
          </cell>
          <cell r="AN287">
            <v>3698.78</v>
          </cell>
          <cell r="AO287">
            <v>0</v>
          </cell>
          <cell r="AP287">
            <v>0</v>
          </cell>
          <cell r="AQ287">
            <v>700466.9</v>
          </cell>
          <cell r="AR287">
            <v>3991.7</v>
          </cell>
          <cell r="AS287">
            <v>3991.7</v>
          </cell>
          <cell r="AT287">
            <v>21</v>
          </cell>
          <cell r="AU287">
            <v>22466.9</v>
          </cell>
          <cell r="AV287">
            <v>3991.7</v>
          </cell>
          <cell r="AW287">
            <v>0</v>
          </cell>
          <cell r="AX287">
            <v>0</v>
          </cell>
          <cell r="AY287">
            <v>698226.23</v>
          </cell>
          <cell r="AZ287">
            <v>3978.93</v>
          </cell>
          <cell r="BA287">
            <v>3978.93</v>
          </cell>
          <cell r="BB287">
            <v>21</v>
          </cell>
          <cell r="BC287">
            <v>20226.23</v>
          </cell>
          <cell r="BD287">
            <v>3978.93</v>
          </cell>
          <cell r="BE287">
            <v>0</v>
          </cell>
          <cell r="BF287">
            <v>0</v>
          </cell>
          <cell r="BG287">
            <v>696123.38</v>
          </cell>
          <cell r="BH287">
            <v>3661.79</v>
          </cell>
          <cell r="BI287">
            <v>3661.79</v>
          </cell>
          <cell r="BJ287">
            <v>21</v>
          </cell>
          <cell r="BK287">
            <v>18123.38</v>
          </cell>
          <cell r="BL287">
            <v>3661.79</v>
          </cell>
          <cell r="BM287">
            <v>0</v>
          </cell>
          <cell r="BN287">
            <v>0</v>
          </cell>
          <cell r="BO287">
            <v>695531.52000000002</v>
          </cell>
          <cell r="BP287">
            <v>1981.79</v>
          </cell>
          <cell r="BQ287">
            <v>1981.79</v>
          </cell>
          <cell r="BR287">
            <v>21</v>
          </cell>
          <cell r="BS287">
            <v>17531.52</v>
          </cell>
          <cell r="BT287">
            <v>1981.79</v>
          </cell>
          <cell r="BU287">
            <v>0</v>
          </cell>
          <cell r="BV287">
            <v>0</v>
          </cell>
          <cell r="BW287">
            <v>691275.54</v>
          </cell>
          <cell r="BX287">
            <v>3939.32</v>
          </cell>
          <cell r="BY287">
            <v>3939.32</v>
          </cell>
          <cell r="BZ287">
            <v>21</v>
          </cell>
          <cell r="CA287">
            <v>13275.54</v>
          </cell>
          <cell r="CB287">
            <v>3939.32</v>
          </cell>
          <cell r="CC287">
            <v>0</v>
          </cell>
          <cell r="CD287">
            <v>0</v>
          </cell>
          <cell r="CE287">
            <v>689123.93</v>
          </cell>
          <cell r="CF287">
            <v>3624.98</v>
          </cell>
          <cell r="CG287">
            <v>3624.98</v>
          </cell>
          <cell r="CH287">
            <v>21</v>
          </cell>
          <cell r="CI287">
            <v>11123.930000000051</v>
          </cell>
          <cell r="CJ287">
            <v>3624.98</v>
          </cell>
          <cell r="CK287">
            <v>0</v>
          </cell>
          <cell r="CL287">
            <v>0</v>
          </cell>
          <cell r="CM287">
            <v>686504.11</v>
          </cell>
          <cell r="CN287">
            <v>3912.13</v>
          </cell>
          <cell r="CO287">
            <v>3912.13</v>
          </cell>
          <cell r="CP287">
            <v>21</v>
          </cell>
          <cell r="CQ287">
            <v>8504.109999999986</v>
          </cell>
          <cell r="CR287">
            <v>3912.13</v>
          </cell>
          <cell r="CS287">
            <v>0</v>
          </cell>
          <cell r="CT287">
            <v>0</v>
          </cell>
          <cell r="CU287">
            <v>684518.11</v>
          </cell>
          <cell r="CV287">
            <v>3900.82</v>
          </cell>
          <cell r="CW287">
            <v>3900.82</v>
          </cell>
          <cell r="CX287">
            <v>21</v>
          </cell>
          <cell r="CY287">
            <v>6518.109999999986</v>
          </cell>
          <cell r="CZ287">
            <v>3900.82</v>
          </cell>
          <cell r="DA287">
            <v>0</v>
          </cell>
          <cell r="DB287">
            <v>0</v>
          </cell>
          <cell r="DC287">
            <v>682319.12</v>
          </cell>
          <cell r="DD287">
            <v>3738.73</v>
          </cell>
          <cell r="DE287">
            <v>3738.73</v>
          </cell>
          <cell r="DF287">
            <v>21</v>
          </cell>
          <cell r="DG287">
            <v>4319.12</v>
          </cell>
          <cell r="DH287">
            <v>3738.73</v>
          </cell>
          <cell r="DI287">
            <v>0</v>
          </cell>
          <cell r="DJ287">
            <v>0</v>
          </cell>
          <cell r="DK287">
            <v>15830</v>
          </cell>
          <cell r="DL287" t="str">
            <v>จ.มีนบุรี</v>
          </cell>
          <cell r="DM287" t="str">
            <v>คดีดำ ย.622/43</v>
          </cell>
          <cell r="DN287" t="str">
            <v>ทย.03/11/43</v>
          </cell>
          <cell r="DO287" t="str">
            <v>คดีแดง ย.796/43</v>
          </cell>
          <cell r="DY287" t="str">
            <v>ชั้นบังคับคดี</v>
          </cell>
          <cell r="EA287" t="str">
            <v>ผ่อนชำระ</v>
          </cell>
          <cell r="EB287" t="str">
            <v>ชั้นบังคับคดี</v>
          </cell>
          <cell r="ED287" t="str">
            <v xml:space="preserve"> </v>
          </cell>
          <cell r="EE287" t="str">
            <v>ชั้นบังคับคดี</v>
          </cell>
          <cell r="EG287" t="str">
            <v xml:space="preserve"> </v>
          </cell>
          <cell r="EH287" t="str">
            <v>ชั้นบังคับคดี</v>
          </cell>
          <cell r="EJ287" t="str">
            <v>มีผ่อนชำระ?</v>
          </cell>
          <cell r="EK287" t="str">
            <v>ชั้นบังคับคดี</v>
          </cell>
          <cell r="EM287" t="str">
            <v>มีผ่อนชำระ?</v>
          </cell>
          <cell r="EN287" t="str">
            <v>ชั้นบังคับคดี</v>
          </cell>
          <cell r="EP287" t="str">
            <v>มีผ่อนชำระ?</v>
          </cell>
          <cell r="EQ287" t="str">
            <v>ชั้นบังคับคดี</v>
          </cell>
          <cell r="ES287" t="str">
            <v>มีผ่อนชำระ?</v>
          </cell>
          <cell r="ET287" t="str">
            <v>ชั้นบังคับคดี</v>
          </cell>
          <cell r="EV287" t="str">
            <v>มีผ่อนชำระ?</v>
          </cell>
          <cell r="EW287" t="str">
            <v>ชั้นบังคับคดี</v>
          </cell>
          <cell r="EY287" t="str">
            <v>มีผ่อนชำระ?</v>
          </cell>
          <cell r="EZ287" t="str">
            <v>ชั้นบังคับคดี</v>
          </cell>
          <cell r="FB287" t="str">
            <v>มีผ่อนชำระ?</v>
          </cell>
          <cell r="FC287" t="str">
            <v>ชั้นบังคับคดี</v>
          </cell>
          <cell r="FE287" t="str">
            <v>มีผ่อนชำระ?</v>
          </cell>
          <cell r="FF287" t="str">
            <v>ชั้นบังคับคดี</v>
          </cell>
          <cell r="FH287" t="str">
            <v>มีผ่อนชำระ?</v>
          </cell>
          <cell r="FI287" t="str">
            <v>ชั้นบังคับคดี</v>
          </cell>
          <cell r="FK287" t="str">
            <v>มีผ่อนชำระ?</v>
          </cell>
        </row>
        <row r="288">
          <cell r="B288" t="str">
            <v>001-00000606-7</v>
          </cell>
          <cell r="C288" t="str">
            <v>h</v>
          </cell>
          <cell r="D288" t="str">
            <v>นาย โกวิทย์ กิ่งจันทร์ -  นางมณีทิพย์   กิ่งจันทร์</v>
          </cell>
          <cell r="E288" t="str">
            <v>ชั้นบังคับคดี</v>
          </cell>
          <cell r="F288">
            <v>100</v>
          </cell>
          <cell r="H288">
            <v>35675</v>
          </cell>
          <cell r="I288">
            <v>890000</v>
          </cell>
          <cell r="J288">
            <v>534000</v>
          </cell>
          <cell r="K288">
            <v>686735.54</v>
          </cell>
          <cell r="L288">
            <v>697456.29</v>
          </cell>
          <cell r="M288">
            <v>37770.454700000002</v>
          </cell>
          <cell r="N288">
            <v>78</v>
          </cell>
          <cell r="O288">
            <v>152735.54</v>
          </cell>
          <cell r="P288">
            <v>37770.454700000002</v>
          </cell>
          <cell r="Q288">
            <v>0</v>
          </cell>
          <cell r="R288">
            <v>0</v>
          </cell>
          <cell r="S288">
            <v>686735.54</v>
          </cell>
          <cell r="T288">
            <v>708538.13</v>
          </cell>
          <cell r="U288">
            <v>37770.454700000002</v>
          </cell>
          <cell r="V288">
            <v>79</v>
          </cell>
          <cell r="W288">
            <v>152735.54</v>
          </cell>
          <cell r="X288">
            <v>37770.454700000002</v>
          </cell>
          <cell r="Y288">
            <v>0</v>
          </cell>
          <cell r="Z288">
            <v>0</v>
          </cell>
          <cell r="AA288">
            <v>686735.54</v>
          </cell>
          <cell r="AB288">
            <v>718905.02</v>
          </cell>
          <cell r="AC288">
            <v>37770.454700000002</v>
          </cell>
          <cell r="AD288">
            <v>68</v>
          </cell>
          <cell r="AE288">
            <v>152735.54</v>
          </cell>
          <cell r="AF288">
            <v>37770.454700000002</v>
          </cell>
          <cell r="AG288">
            <v>0</v>
          </cell>
          <cell r="AH288">
            <v>0</v>
          </cell>
          <cell r="AI288">
            <v>686735.54</v>
          </cell>
          <cell r="AJ288">
            <v>729986.85</v>
          </cell>
          <cell r="AK288">
            <v>37770.454700000002</v>
          </cell>
          <cell r="AL288">
            <v>81</v>
          </cell>
          <cell r="AM288">
            <v>152735.54</v>
          </cell>
          <cell r="AN288">
            <v>37770.454700000002</v>
          </cell>
          <cell r="AO288">
            <v>0</v>
          </cell>
          <cell r="AP288">
            <v>0</v>
          </cell>
          <cell r="AQ288">
            <v>686735.54</v>
          </cell>
          <cell r="AR288">
            <v>740711.22</v>
          </cell>
          <cell r="AS288">
            <v>37770.454700000002</v>
          </cell>
          <cell r="AT288">
            <v>70</v>
          </cell>
          <cell r="AU288">
            <v>152735.54</v>
          </cell>
          <cell r="AV288">
            <v>37770.454700000002</v>
          </cell>
          <cell r="AW288">
            <v>0</v>
          </cell>
          <cell r="AX288">
            <v>0</v>
          </cell>
          <cell r="AY288">
            <v>686735.54</v>
          </cell>
          <cell r="AZ288">
            <v>751793.05</v>
          </cell>
          <cell r="BA288">
            <v>37770.454700000002</v>
          </cell>
          <cell r="BB288">
            <v>71</v>
          </cell>
          <cell r="BC288">
            <v>152735.54</v>
          </cell>
          <cell r="BD288">
            <v>37770.454700000002</v>
          </cell>
          <cell r="BE288">
            <v>0</v>
          </cell>
          <cell r="BF288">
            <v>0</v>
          </cell>
          <cell r="BG288">
            <v>686735.54</v>
          </cell>
          <cell r="BH288">
            <v>762517.42</v>
          </cell>
          <cell r="BI288">
            <v>37770.454700000002</v>
          </cell>
          <cell r="BJ288">
            <v>72</v>
          </cell>
          <cell r="BK288">
            <v>152735.54</v>
          </cell>
          <cell r="BL288">
            <v>37770.454700000002</v>
          </cell>
          <cell r="BM288">
            <v>0</v>
          </cell>
          <cell r="BN288">
            <v>0</v>
          </cell>
          <cell r="BO288">
            <v>686735.54</v>
          </cell>
          <cell r="BP288">
            <v>773599.26</v>
          </cell>
          <cell r="BQ288">
            <v>37770.454700000002</v>
          </cell>
          <cell r="BR288">
            <v>73</v>
          </cell>
          <cell r="BS288">
            <v>152735.54</v>
          </cell>
          <cell r="BT288">
            <v>37770.454700000002</v>
          </cell>
          <cell r="BU288">
            <v>0</v>
          </cell>
          <cell r="BV288">
            <v>0</v>
          </cell>
          <cell r="BW288">
            <v>686735.54</v>
          </cell>
          <cell r="BX288">
            <v>784681.1</v>
          </cell>
          <cell r="BY288">
            <v>37770.454700000002</v>
          </cell>
          <cell r="BZ288">
            <v>74</v>
          </cell>
          <cell r="CA288">
            <v>152735.54</v>
          </cell>
          <cell r="CB288">
            <v>37770.454700000002</v>
          </cell>
          <cell r="CC288">
            <v>0</v>
          </cell>
          <cell r="CD288">
            <v>0</v>
          </cell>
          <cell r="CE288">
            <v>686735.54</v>
          </cell>
          <cell r="CF288">
            <v>795405.47</v>
          </cell>
          <cell r="CG288">
            <v>37770.454700000002</v>
          </cell>
          <cell r="CH288">
            <v>75</v>
          </cell>
          <cell r="CI288">
            <v>152735.54</v>
          </cell>
          <cell r="CJ288">
            <v>37770.454700000002</v>
          </cell>
          <cell r="CK288">
            <v>0</v>
          </cell>
          <cell r="CL288">
            <v>0</v>
          </cell>
          <cell r="CM288">
            <v>686735.54</v>
          </cell>
          <cell r="CN288">
            <v>806487.3</v>
          </cell>
          <cell r="CO288">
            <v>37770.454700000002</v>
          </cell>
          <cell r="CP288">
            <v>75</v>
          </cell>
          <cell r="CQ288">
            <v>152735.54</v>
          </cell>
          <cell r="CR288">
            <v>37770.454700000002</v>
          </cell>
          <cell r="CS288">
            <v>0</v>
          </cell>
          <cell r="CT288">
            <v>0</v>
          </cell>
          <cell r="CU288">
            <v>686735.54</v>
          </cell>
          <cell r="CV288">
            <v>817211.67</v>
          </cell>
          <cell r="CW288">
            <v>37770.454700000002</v>
          </cell>
          <cell r="CX288">
            <v>77</v>
          </cell>
          <cell r="CY288">
            <v>152735.54</v>
          </cell>
          <cell r="CZ288">
            <v>37770.454700000002</v>
          </cell>
          <cell r="DA288">
            <v>0</v>
          </cell>
          <cell r="DB288">
            <v>0</v>
          </cell>
          <cell r="DC288">
            <v>686735.54</v>
          </cell>
          <cell r="DD288">
            <v>828293.5</v>
          </cell>
          <cell r="DE288">
            <v>37770.454700000002</v>
          </cell>
          <cell r="DF288">
            <v>78</v>
          </cell>
          <cell r="DG288">
            <v>152735.54</v>
          </cell>
          <cell r="DH288">
            <v>37770.454700000002</v>
          </cell>
          <cell r="DI288">
            <v>0</v>
          </cell>
          <cell r="DJ288">
            <v>0</v>
          </cell>
          <cell r="DK288">
            <v>16081</v>
          </cell>
          <cell r="DL288" t="str">
            <v>จ.ปากพนัง</v>
          </cell>
          <cell r="DN288" t="str">
            <v>พพ.17/07/44</v>
          </cell>
          <cell r="DO288" t="str">
            <v>คดีแดง 224/44</v>
          </cell>
          <cell r="DP288">
            <v>16370</v>
          </cell>
          <cell r="DQ288">
            <v>16433</v>
          </cell>
          <cell r="DR288" t="str">
            <v>จ.นครศรีฯ</v>
          </cell>
          <cell r="DS288">
            <v>611000</v>
          </cell>
          <cell r="DY288" t="str">
            <v>ชั้นบังคับคดี</v>
          </cell>
          <cell r="EA288" t="str">
            <v>รอประกาศขายครั้งที่ 1 (แถลงเร่งให้ขายแล้ว)</v>
          </cell>
          <cell r="EB288" t="str">
            <v>ชั้นบังคับคดี</v>
          </cell>
          <cell r="ED288" t="str">
            <v>รอประกาศขายครั้งที่ 1 (แถลงเร่งให้ขายแล้ว)</v>
          </cell>
          <cell r="EE288" t="str">
            <v>ชั้นบังคับคดี</v>
          </cell>
          <cell r="EG288" t="str">
            <v>รอประกาศขายครั้งที่ 1 (แถลงเร่งให้ขายแล้ว)</v>
          </cell>
          <cell r="EH288" t="str">
            <v>ชั้นบังคับคดี</v>
          </cell>
          <cell r="EJ288" t="str">
            <v>รอประกาศขายครั้งที่ 1 (แถลงเร่งให้ขายแล้ว)</v>
          </cell>
          <cell r="EK288" t="str">
            <v>ชั้นบังคับคดี</v>
          </cell>
          <cell r="EM288" t="str">
            <v>รอประกาศขายครั้งที่ 1 (แถลงเร่งให้ขายแล้ว)</v>
          </cell>
          <cell r="EN288" t="str">
            <v>ชั้นบังคับคดี</v>
          </cell>
          <cell r="EP288" t="str">
            <v>รอประกาศขายครั้งที่ 1 (แถลงเร่งให้ขายแล้ว)</v>
          </cell>
          <cell r="EQ288" t="str">
            <v>ชั้นบังคับคดี</v>
          </cell>
          <cell r="ES288" t="str">
            <v>รอประกาศขายครั้งที่ 1 (แถลงเร่งให้ขายแล้ว)</v>
          </cell>
          <cell r="ET288" t="str">
            <v>ชั้นบังคับคดี</v>
          </cell>
          <cell r="EV288" t="str">
            <v>รอประกาศขายครั้งที่ 1 (แถลงเร่งให้ขายแล้ว)</v>
          </cell>
          <cell r="EW288" t="str">
            <v>ชั้นบังคับคดี</v>
          </cell>
          <cell r="EY288" t="str">
            <v>รอประกาศขายครั้งที่ 1 (แถลงเร่งให้ขายแล้ว)</v>
          </cell>
          <cell r="EZ288" t="str">
            <v>ชั้นบังคับคดี</v>
          </cell>
          <cell r="FB288" t="str">
            <v>รอประกาศขายครั้งที่ 1 (แถลงเร่งให้ขายแล้ว)</v>
          </cell>
          <cell r="FC288" t="str">
            <v>ชั้นบังคับคดี</v>
          </cell>
          <cell r="FE288" t="str">
            <v>รอประกาศขายครั้งที่ 1 (แถลงเร่งให้ขายแล้ว)</v>
          </cell>
          <cell r="FF288" t="str">
            <v>ชั้นบังคับคดี</v>
          </cell>
          <cell r="FH288" t="str">
            <v>รอประกาศขายครั้งที่ 1 (แถลงเร่งให้ขายแล้ว)</v>
          </cell>
          <cell r="FI288" t="str">
            <v>ชั้นบังคับคดี</v>
          </cell>
          <cell r="FK288" t="str">
            <v>รอประกาศขายครั้งที่ 1 (แถลงเร่งให้ขายแล้ว)</v>
          </cell>
        </row>
        <row r="289">
          <cell r="B289" t="str">
            <v>001-00000706-4</v>
          </cell>
          <cell r="C289" t="str">
            <v>h</v>
          </cell>
          <cell r="D289" t="str">
            <v>จ.ส.อ.สมชาย ทับทองคำ,นางชุติญา พรหมมาศ</v>
          </cell>
          <cell r="E289" t="str">
            <v>ชั้นบังคับคดี</v>
          </cell>
          <cell r="F289">
            <v>100</v>
          </cell>
          <cell r="H289">
            <v>35734</v>
          </cell>
          <cell r="I289">
            <v>890000</v>
          </cell>
          <cell r="J289">
            <v>534000</v>
          </cell>
          <cell r="K289">
            <v>690725.62</v>
          </cell>
          <cell r="L289">
            <v>160798.29</v>
          </cell>
          <cell r="M289">
            <v>37989.909100000004</v>
          </cell>
          <cell r="N289">
            <v>57</v>
          </cell>
          <cell r="O289">
            <v>156725.62</v>
          </cell>
          <cell r="P289">
            <v>37989.90909999999</v>
          </cell>
          <cell r="Q289">
            <v>0</v>
          </cell>
          <cell r="R289">
            <v>0</v>
          </cell>
          <cell r="S289">
            <v>690725.62</v>
          </cell>
          <cell r="T289">
            <v>167251.37</v>
          </cell>
          <cell r="U289">
            <v>37989.909100000004</v>
          </cell>
          <cell r="V289">
            <v>58</v>
          </cell>
          <cell r="W289">
            <v>156725.62</v>
          </cell>
          <cell r="X289">
            <v>37989.90909999999</v>
          </cell>
          <cell r="Y289">
            <v>0</v>
          </cell>
          <cell r="Z289">
            <v>0</v>
          </cell>
          <cell r="AA289">
            <v>690725.62</v>
          </cell>
          <cell r="AB289">
            <v>173288.12</v>
          </cell>
          <cell r="AC289">
            <v>37989.909100000004</v>
          </cell>
          <cell r="AD289">
            <v>58</v>
          </cell>
          <cell r="AE289">
            <v>156725.62</v>
          </cell>
          <cell r="AF289">
            <v>37989.90909999999</v>
          </cell>
          <cell r="AG289">
            <v>0</v>
          </cell>
          <cell r="AH289">
            <v>0</v>
          </cell>
          <cell r="AI289">
            <v>690725.62</v>
          </cell>
          <cell r="AJ289">
            <v>179741.2</v>
          </cell>
          <cell r="AK289">
            <v>37989.909100000004</v>
          </cell>
          <cell r="AL289">
            <v>60</v>
          </cell>
          <cell r="AM289">
            <v>156725.62</v>
          </cell>
          <cell r="AN289">
            <v>37989.90909999999</v>
          </cell>
          <cell r="AO289">
            <v>0</v>
          </cell>
          <cell r="AP289">
            <v>0</v>
          </cell>
          <cell r="AQ289">
            <v>690725.62</v>
          </cell>
          <cell r="AR289">
            <v>185986.12</v>
          </cell>
          <cell r="AS289">
            <v>37989.909100000004</v>
          </cell>
          <cell r="AT289">
            <v>60</v>
          </cell>
          <cell r="AU289">
            <v>156725.62</v>
          </cell>
          <cell r="AV289">
            <v>37989.90909999999</v>
          </cell>
          <cell r="AW289">
            <v>0</v>
          </cell>
          <cell r="AX289">
            <v>0</v>
          </cell>
          <cell r="AY289">
            <v>690725.62</v>
          </cell>
          <cell r="AZ289">
            <v>192439.2</v>
          </cell>
          <cell r="BA289">
            <v>37989.909100000004</v>
          </cell>
          <cell r="BB289">
            <v>61</v>
          </cell>
          <cell r="BC289">
            <v>156725.62</v>
          </cell>
          <cell r="BD289">
            <v>37989.90909999999</v>
          </cell>
          <cell r="BE289">
            <v>0</v>
          </cell>
          <cell r="BF289">
            <v>0</v>
          </cell>
          <cell r="BG289">
            <v>690725.62</v>
          </cell>
          <cell r="BH289">
            <v>198684.12</v>
          </cell>
          <cell r="BI289">
            <v>37989.909100000004</v>
          </cell>
          <cell r="BJ289">
            <v>62</v>
          </cell>
          <cell r="BK289">
            <v>156725.62</v>
          </cell>
          <cell r="BL289">
            <v>37989.90909999999</v>
          </cell>
          <cell r="BM289">
            <v>0</v>
          </cell>
          <cell r="BN289">
            <v>0</v>
          </cell>
          <cell r="BO289">
            <v>690725.62</v>
          </cell>
          <cell r="BP289">
            <v>205137.2</v>
          </cell>
          <cell r="BQ289">
            <v>37989.909100000004</v>
          </cell>
          <cell r="BR289">
            <v>63</v>
          </cell>
          <cell r="BS289">
            <v>156725.62</v>
          </cell>
          <cell r="BT289">
            <v>37989.90909999999</v>
          </cell>
          <cell r="BU289">
            <v>0</v>
          </cell>
          <cell r="BV289">
            <v>0</v>
          </cell>
          <cell r="BW289">
            <v>690725.62</v>
          </cell>
          <cell r="BX289">
            <v>211590.28</v>
          </cell>
          <cell r="BY289">
            <v>37989.909100000004</v>
          </cell>
          <cell r="BZ289">
            <v>64</v>
          </cell>
          <cell r="CA289">
            <v>156725.62</v>
          </cell>
          <cell r="CB289">
            <v>37989.90909999999</v>
          </cell>
          <cell r="CC289">
            <v>0</v>
          </cell>
          <cell r="CD289">
            <v>0</v>
          </cell>
          <cell r="CE289">
            <v>690725.62</v>
          </cell>
          <cell r="CF289">
            <v>217835.2</v>
          </cell>
          <cell r="CG289">
            <v>37989.909100000004</v>
          </cell>
          <cell r="CH289">
            <v>65</v>
          </cell>
          <cell r="CI289">
            <v>156725.62</v>
          </cell>
          <cell r="CJ289">
            <v>37989.90909999999</v>
          </cell>
          <cell r="CK289">
            <v>0</v>
          </cell>
          <cell r="CL289">
            <v>0</v>
          </cell>
          <cell r="CM289">
            <v>690725.62</v>
          </cell>
          <cell r="CN289">
            <v>224288.28</v>
          </cell>
          <cell r="CO289">
            <v>37989.909100000004</v>
          </cell>
          <cell r="CP289">
            <v>65</v>
          </cell>
          <cell r="CQ289">
            <v>156725.62</v>
          </cell>
          <cell r="CR289">
            <v>37989.90909999999</v>
          </cell>
          <cell r="CS289">
            <v>0</v>
          </cell>
          <cell r="CT289">
            <v>0</v>
          </cell>
          <cell r="CU289">
            <v>690725.62</v>
          </cell>
          <cell r="CV289">
            <v>230533.2</v>
          </cell>
          <cell r="CW289">
            <v>37989.909100000004</v>
          </cell>
          <cell r="CX289">
            <v>67</v>
          </cell>
          <cell r="CY289">
            <v>156725.62</v>
          </cell>
          <cell r="CZ289">
            <v>37989.90909999999</v>
          </cell>
          <cell r="DA289">
            <v>0</v>
          </cell>
          <cell r="DB289">
            <v>0</v>
          </cell>
          <cell r="DC289">
            <v>690725.62</v>
          </cell>
          <cell r="DD289">
            <v>236986.28</v>
          </cell>
          <cell r="DE289">
            <v>37989.909100000004</v>
          </cell>
          <cell r="DF289">
            <v>68</v>
          </cell>
          <cell r="DG289">
            <v>156725.62</v>
          </cell>
          <cell r="DH289">
            <v>37989.90909999999</v>
          </cell>
          <cell r="DI289">
            <v>0</v>
          </cell>
          <cell r="DJ289">
            <v>0</v>
          </cell>
          <cell r="DK289">
            <v>15886</v>
          </cell>
          <cell r="DL289" t="str">
            <v>จ.นครศรีฯ</v>
          </cell>
          <cell r="DM289" t="str">
            <v>คดีดำ 1212/43</v>
          </cell>
          <cell r="DN289" t="str">
            <v>ทย.11/11/44</v>
          </cell>
          <cell r="DO289" t="str">
            <v>คดีแดง 7/44</v>
          </cell>
          <cell r="DP289">
            <v>16984</v>
          </cell>
          <cell r="DQ289">
            <v>17355</v>
          </cell>
          <cell r="DR289" t="str">
            <v>จ.นครศรีฯ</v>
          </cell>
          <cell r="DS289">
            <v>650000</v>
          </cell>
          <cell r="DY289" t="str">
            <v>ชั้นบังคับคดี</v>
          </cell>
          <cell r="EA289" t="str">
            <v>ให้ไปตั้งเรื่องยึดทรัพย์</v>
          </cell>
          <cell r="EB289" t="str">
            <v>ชั้นบังคับคดี</v>
          </cell>
          <cell r="ED289" t="str">
            <v>ให้ไปตั้งเรื่องยึดทรัพย์</v>
          </cell>
          <cell r="EE289" t="str">
            <v>ชั้นบังคับคดี</v>
          </cell>
          <cell r="EG289" t="str">
            <v>ให้ไปตั้งเรื่องยึดทรัพย์</v>
          </cell>
          <cell r="EH289" t="str">
            <v>ชั้นบังคับคดี</v>
          </cell>
          <cell r="EJ289" t="str">
            <v>ให้ไปตั้งเรื่องยึดทรัพย์</v>
          </cell>
          <cell r="EK289" t="str">
            <v>ชั้นบังคับคดี</v>
          </cell>
          <cell r="EM289" t="str">
            <v>ให้ไปตั้งเรื่องยึดทรัพย์</v>
          </cell>
          <cell r="EN289" t="str">
            <v>ชั้นบังคับคดี</v>
          </cell>
          <cell r="EP289" t="str">
            <v>ให้ไปตั้งเรื่องยึดทรัพย์</v>
          </cell>
          <cell r="EQ289" t="str">
            <v>ชั้นบังคับคดี</v>
          </cell>
          <cell r="ES289" t="str">
            <v>ให้ไปตั้งเรื่องยึดทรัพย์</v>
          </cell>
          <cell r="ET289" t="str">
            <v>ชั้นบังคับคดี</v>
          </cell>
          <cell r="EV289" t="str">
            <v>ให้ไปตั้งเรื่องยึดทรัพย์</v>
          </cell>
          <cell r="EW289" t="str">
            <v>ชั้นบังคับคดี</v>
          </cell>
          <cell r="EY289" t="str">
            <v>รอประกาศขายครั้งที่ 1</v>
          </cell>
          <cell r="EZ289" t="str">
            <v>ชั้นบังคับคดี</v>
          </cell>
          <cell r="FB289" t="str">
            <v>รอประกาศขายครั้งที่ 1</v>
          </cell>
          <cell r="FC289" t="str">
            <v>ชั้นบังคับคดี</v>
          </cell>
          <cell r="FE289" t="str">
            <v>รอประกาศขายครั้งที่ 1</v>
          </cell>
          <cell r="FF289" t="str">
            <v>ชั้นบังคับคดี</v>
          </cell>
          <cell r="FH289" t="str">
            <v>รอประกาศขายครั้งที่ 1</v>
          </cell>
          <cell r="FI289" t="str">
            <v>ชั้นบังคับคดี</v>
          </cell>
          <cell r="FK289" t="str">
            <v>รอประกาศขายครั้งที่ 1</v>
          </cell>
        </row>
        <row r="290">
          <cell r="B290" t="str">
            <v>001-00000065-2</v>
          </cell>
          <cell r="C290" t="str">
            <v>h</v>
          </cell>
          <cell r="D290" t="str">
            <v xml:space="preserve">นางสาว ศิริพร วันตา </v>
          </cell>
          <cell r="E290" t="str">
            <v>ชั้นบังคับคดี</v>
          </cell>
          <cell r="F290">
            <v>300</v>
          </cell>
          <cell r="G290">
            <v>4</v>
          </cell>
          <cell r="H290">
            <v>35248</v>
          </cell>
          <cell r="I290">
            <v>990000</v>
          </cell>
          <cell r="J290">
            <v>594000</v>
          </cell>
          <cell r="K290">
            <v>719231.92</v>
          </cell>
          <cell r="L290">
            <v>189658.01</v>
          </cell>
          <cell r="M290">
            <v>43153.915200000003</v>
          </cell>
          <cell r="N290">
            <v>26</v>
          </cell>
          <cell r="O290">
            <v>125231.92</v>
          </cell>
          <cell r="P290">
            <v>43153.915199999989</v>
          </cell>
          <cell r="Q290">
            <v>323231.92</v>
          </cell>
          <cell r="R290">
            <v>43153.915199999989</v>
          </cell>
          <cell r="S290">
            <v>719231.92</v>
          </cell>
          <cell r="T290">
            <v>201264.25</v>
          </cell>
          <cell r="U290">
            <v>43153.915200000003</v>
          </cell>
          <cell r="V290">
            <v>27</v>
          </cell>
          <cell r="W290">
            <v>125231.92</v>
          </cell>
          <cell r="X290">
            <v>43153.915199999989</v>
          </cell>
          <cell r="Y290">
            <v>323231.92</v>
          </cell>
          <cell r="Z290">
            <v>43153.915199999989</v>
          </cell>
          <cell r="AA290">
            <v>719231.92</v>
          </cell>
          <cell r="AB290">
            <v>212121.7</v>
          </cell>
          <cell r="AC290">
            <v>43153.915200000003</v>
          </cell>
          <cell r="AD290">
            <v>23</v>
          </cell>
          <cell r="AE290">
            <v>125231.92</v>
          </cell>
          <cell r="AF290">
            <v>43153.915199999989</v>
          </cell>
          <cell r="AG290">
            <v>323231.92</v>
          </cell>
          <cell r="AH290">
            <v>43153.915199999989</v>
          </cell>
          <cell r="AI290">
            <v>719231.92</v>
          </cell>
          <cell r="AJ290">
            <v>223727.94</v>
          </cell>
          <cell r="AK290">
            <v>43153.915200000003</v>
          </cell>
          <cell r="AL290">
            <v>29</v>
          </cell>
          <cell r="AM290">
            <v>125231.92</v>
          </cell>
          <cell r="AN290">
            <v>43153.915199999989</v>
          </cell>
          <cell r="AO290">
            <v>0</v>
          </cell>
          <cell r="AP290">
            <v>0</v>
          </cell>
          <cell r="AQ290">
            <v>719231.92</v>
          </cell>
          <cell r="AR290">
            <v>234959.78</v>
          </cell>
          <cell r="AS290">
            <v>43153.915200000003</v>
          </cell>
          <cell r="AT290">
            <v>25</v>
          </cell>
          <cell r="AU290">
            <v>125231.92</v>
          </cell>
          <cell r="AV290">
            <v>43153.915199999989</v>
          </cell>
          <cell r="AW290">
            <v>0</v>
          </cell>
          <cell r="AX290">
            <v>0</v>
          </cell>
          <cell r="AY290">
            <v>719231.92</v>
          </cell>
          <cell r="AZ290">
            <v>246566.02</v>
          </cell>
          <cell r="BA290">
            <v>43153.915200000003</v>
          </cell>
          <cell r="BB290">
            <v>26</v>
          </cell>
          <cell r="BC290">
            <v>125231.92</v>
          </cell>
          <cell r="BD290">
            <v>43153.915199999989</v>
          </cell>
          <cell r="BE290">
            <v>0</v>
          </cell>
          <cell r="BF290">
            <v>0</v>
          </cell>
          <cell r="BG290">
            <v>719231.92</v>
          </cell>
          <cell r="BH290">
            <v>175559.06</v>
          </cell>
          <cell r="BI290">
            <v>43153.915200000003</v>
          </cell>
          <cell r="BJ290">
            <v>27</v>
          </cell>
          <cell r="BK290">
            <v>125231.92</v>
          </cell>
          <cell r="BL290">
            <v>43153.915199999989</v>
          </cell>
          <cell r="BM290">
            <v>0</v>
          </cell>
          <cell r="BN290">
            <v>0</v>
          </cell>
          <cell r="BO290">
            <v>719231.92</v>
          </cell>
          <cell r="BP290">
            <v>181973.03</v>
          </cell>
          <cell r="BQ290">
            <v>43153.915200000003</v>
          </cell>
          <cell r="BR290">
            <v>28</v>
          </cell>
          <cell r="BS290">
            <v>125231.92</v>
          </cell>
          <cell r="BT290">
            <v>43153.915199999989</v>
          </cell>
          <cell r="BU290">
            <v>0</v>
          </cell>
          <cell r="BV290">
            <v>0</v>
          </cell>
          <cell r="BW290">
            <v>719231.92</v>
          </cell>
          <cell r="BX290">
            <v>188387</v>
          </cell>
          <cell r="BY290">
            <v>43153.915200000003</v>
          </cell>
          <cell r="BZ290">
            <v>29</v>
          </cell>
          <cell r="CA290">
            <v>125231.92</v>
          </cell>
          <cell r="CB290">
            <v>43153.915199999989</v>
          </cell>
          <cell r="CC290">
            <v>0</v>
          </cell>
          <cell r="CD290">
            <v>0</v>
          </cell>
          <cell r="CE290">
            <v>719231.92</v>
          </cell>
          <cell r="CF290">
            <v>194594.07</v>
          </cell>
          <cell r="CG290">
            <v>43153.915200000003</v>
          </cell>
          <cell r="CH290">
            <v>30</v>
          </cell>
          <cell r="CI290">
            <v>125231.92</v>
          </cell>
          <cell r="CJ290">
            <v>43153.915199999989</v>
          </cell>
          <cell r="CK290">
            <v>0</v>
          </cell>
          <cell r="CL290">
            <v>0</v>
          </cell>
          <cell r="CM290">
            <v>719231.92</v>
          </cell>
          <cell r="CN290">
            <v>201008.04</v>
          </cell>
          <cell r="CO290">
            <v>43153.915200000003</v>
          </cell>
          <cell r="CP290">
            <v>30</v>
          </cell>
          <cell r="CQ290">
            <v>125231.92</v>
          </cell>
          <cell r="CR290">
            <v>43153.915199999989</v>
          </cell>
          <cell r="CS290">
            <v>0</v>
          </cell>
          <cell r="CT290">
            <v>0</v>
          </cell>
          <cell r="CU290">
            <v>719231.92</v>
          </cell>
          <cell r="CV290">
            <v>207215.11</v>
          </cell>
          <cell r="CW290">
            <v>43153.915200000003</v>
          </cell>
          <cell r="CX290">
            <v>32</v>
          </cell>
          <cell r="CY290">
            <v>125231.92</v>
          </cell>
          <cell r="CZ290">
            <v>43153.915199999989</v>
          </cell>
          <cell r="DA290">
            <v>0</v>
          </cell>
          <cell r="DB290">
            <v>0</v>
          </cell>
          <cell r="DC290">
            <v>719231.92</v>
          </cell>
          <cell r="DD290">
            <v>213629.08</v>
          </cell>
          <cell r="DE290">
            <v>43153.915200000003</v>
          </cell>
          <cell r="DF290">
            <v>33</v>
          </cell>
          <cell r="DG290">
            <v>125231.92</v>
          </cell>
          <cell r="DH290">
            <v>43153.915199999989</v>
          </cell>
          <cell r="DI290">
            <v>0</v>
          </cell>
          <cell r="DJ290">
            <v>0</v>
          </cell>
          <cell r="DK290">
            <v>17071</v>
          </cell>
          <cell r="DL290" t="str">
            <v>จ.มีนบุรี</v>
          </cell>
          <cell r="DM290" t="str">
            <v>คดีดำ ย.1458/46</v>
          </cell>
          <cell r="DN290" t="str">
            <v>พพ.09/02/47</v>
          </cell>
          <cell r="DO290" t="str">
            <v>คดีแดง ย.175/47</v>
          </cell>
          <cell r="DP290">
            <v>17384</v>
          </cell>
          <cell r="DY290" t="str">
            <v>ชั้นพิจารณาคดี</v>
          </cell>
          <cell r="DZ290" t="str">
            <v>จำเลยเลื่อน</v>
          </cell>
          <cell r="EA290" t="str">
            <v>นัดสืบพยานโจทก์ 9 ก.พ.47</v>
          </cell>
          <cell r="EB290" t="str">
            <v>ชั้นพิจารณาคดี</v>
          </cell>
          <cell r="EC290" t="str">
            <v xml:space="preserve"> </v>
          </cell>
          <cell r="ED290" t="str">
            <v>นัดสืบพยานโจทก์ 9 ก.พ.47</v>
          </cell>
          <cell r="EE290" t="str">
            <v>ชั้นพิจารณาคดี</v>
          </cell>
          <cell r="EF290" t="str">
            <v xml:space="preserve"> </v>
          </cell>
          <cell r="EG290" t="str">
            <v>รอคัดคำพิพากษา</v>
          </cell>
          <cell r="EH290" t="str">
            <v>ชั้นพิจารณาคดี</v>
          </cell>
          <cell r="EI290" t="str">
            <v xml:space="preserve"> </v>
          </cell>
          <cell r="EJ290" t="str">
            <v>รอคัดคำพิพากษา</v>
          </cell>
          <cell r="EK290" t="str">
            <v>ชั้นพิจารณาคดี</v>
          </cell>
          <cell r="EL290" t="str">
            <v xml:space="preserve"> </v>
          </cell>
          <cell r="EM290" t="str">
            <v>อยู่ระหว่างรอผลคำบังคับ</v>
          </cell>
          <cell r="EN290" t="str">
            <v>ชั้นพิจารณาคดี</v>
          </cell>
          <cell r="EO290" t="str">
            <v xml:space="preserve"> </v>
          </cell>
          <cell r="EP290" t="str">
            <v>อยู่ระหว่างรอผลคำบังคับ</v>
          </cell>
          <cell r="EQ290" t="str">
            <v>ชั้นพิจารณาคดี</v>
          </cell>
          <cell r="ER290" t="str">
            <v xml:space="preserve"> </v>
          </cell>
          <cell r="ES290" t="str">
            <v>อยู่ระหว่างรอผลคำบังคับ</v>
          </cell>
          <cell r="ET290" t="str">
            <v>ชั้นพิจารณาคดี</v>
          </cell>
          <cell r="EV290" t="str">
            <v>ให้ไปตั้งเรื่องยึดทรัพย์ (ส.ค.47ย้ายชั้น)</v>
          </cell>
          <cell r="EW290" t="str">
            <v>ชั้นบังคับคดี</v>
          </cell>
          <cell r="EX290" t="str">
            <v>ขอออกหมายฯ</v>
          </cell>
          <cell r="EY290" t="str">
            <v>ให้ไปตั้งเรื่องยึดทรัพย์</v>
          </cell>
          <cell r="EZ290" t="str">
            <v>ชั้นบังคับคดี</v>
          </cell>
          <cell r="FA290" t="str">
            <v xml:space="preserve"> </v>
          </cell>
          <cell r="FB290" t="str">
            <v>ให้ไปตั้งเรื่องยึดทรัพย์</v>
          </cell>
          <cell r="FC290" t="str">
            <v>ชั้นบังคับคดี</v>
          </cell>
          <cell r="FD290" t="str">
            <v xml:space="preserve"> </v>
          </cell>
          <cell r="FE290" t="str">
            <v>ให้ไปตั้งเรื่องยึดทรัพย์</v>
          </cell>
          <cell r="FF290" t="str">
            <v>ชั้นบังคับคดี</v>
          </cell>
          <cell r="FG290" t="str">
            <v xml:space="preserve"> </v>
          </cell>
          <cell r="FH290" t="str">
            <v>ให้ไปตั้งเรื่องยึดทรัพย์</v>
          </cell>
          <cell r="FI290" t="str">
            <v>ชั้นบังคับคดี</v>
          </cell>
          <cell r="FJ290" t="str">
            <v xml:space="preserve"> </v>
          </cell>
          <cell r="FK290" t="str">
            <v>ให้ไปตั้งเรื่องยึดทรัพย์</v>
          </cell>
        </row>
        <row r="291">
          <cell r="B291" t="str">
            <v>001-00000818-5</v>
          </cell>
          <cell r="C291" t="str">
            <v>h</v>
          </cell>
          <cell r="D291" t="str">
            <v xml:space="preserve">นางสาว อรชร พัฒนรัตน์เจริญ </v>
          </cell>
          <cell r="E291" t="str">
            <v>ชั้นบังคับคดี</v>
          </cell>
          <cell r="F291">
            <v>100</v>
          </cell>
          <cell r="G291">
            <v>4</v>
          </cell>
          <cell r="H291">
            <v>34705</v>
          </cell>
          <cell r="I291">
            <v>1160000</v>
          </cell>
          <cell r="J291">
            <v>696000</v>
          </cell>
          <cell r="K291">
            <v>734375.83</v>
          </cell>
          <cell r="L291">
            <v>888976.64</v>
          </cell>
          <cell r="M291">
            <v>38554.731074999996</v>
          </cell>
          <cell r="N291">
            <v>75</v>
          </cell>
          <cell r="O291">
            <v>38375.83</v>
          </cell>
          <cell r="P291">
            <v>38554.731074999989</v>
          </cell>
          <cell r="Q291">
            <v>0</v>
          </cell>
          <cell r="R291">
            <v>0</v>
          </cell>
          <cell r="S291">
            <v>734375.83</v>
          </cell>
          <cell r="T291">
            <v>900827.25</v>
          </cell>
          <cell r="U291">
            <v>38554.731074999996</v>
          </cell>
          <cell r="V291">
            <v>76</v>
          </cell>
          <cell r="W291">
            <v>38375.83</v>
          </cell>
          <cell r="X291">
            <v>38554.731074999989</v>
          </cell>
          <cell r="Y291">
            <v>0</v>
          </cell>
          <cell r="Z291">
            <v>0</v>
          </cell>
          <cell r="AA291">
            <v>734375.83</v>
          </cell>
          <cell r="AB291">
            <v>911913.3</v>
          </cell>
          <cell r="AC291">
            <v>38554.731074999996</v>
          </cell>
          <cell r="AD291">
            <v>76</v>
          </cell>
          <cell r="AE291">
            <v>38375.83</v>
          </cell>
          <cell r="AF291">
            <v>38554.731074999989</v>
          </cell>
          <cell r="AG291">
            <v>0</v>
          </cell>
          <cell r="AH291">
            <v>0</v>
          </cell>
          <cell r="AI291">
            <v>734375.83</v>
          </cell>
          <cell r="AJ291">
            <v>923763.92</v>
          </cell>
          <cell r="AK291">
            <v>38554.731074999996</v>
          </cell>
          <cell r="AL291">
            <v>78</v>
          </cell>
          <cell r="AM291">
            <v>38375.83</v>
          </cell>
          <cell r="AN291">
            <v>38554.731074999989</v>
          </cell>
          <cell r="AO291">
            <v>0</v>
          </cell>
          <cell r="AP291">
            <v>0</v>
          </cell>
          <cell r="AQ291">
            <v>734375.83</v>
          </cell>
          <cell r="AR291">
            <v>935232.25</v>
          </cell>
          <cell r="AS291">
            <v>38554.731074999996</v>
          </cell>
          <cell r="AT291">
            <v>78</v>
          </cell>
          <cell r="AU291">
            <v>38375.83</v>
          </cell>
          <cell r="AV291">
            <v>38554.731074999989</v>
          </cell>
          <cell r="AW291">
            <v>0</v>
          </cell>
          <cell r="AX291">
            <v>0</v>
          </cell>
          <cell r="AY291">
            <v>734375.83</v>
          </cell>
          <cell r="AZ291">
            <v>947082.86</v>
          </cell>
          <cell r="BA291">
            <v>38554.731074999996</v>
          </cell>
          <cell r="BB291">
            <v>79</v>
          </cell>
          <cell r="BC291">
            <v>38375.83</v>
          </cell>
          <cell r="BD291">
            <v>38554.731074999989</v>
          </cell>
          <cell r="BE291">
            <v>0</v>
          </cell>
          <cell r="BF291">
            <v>0</v>
          </cell>
          <cell r="BG291">
            <v>734375.83</v>
          </cell>
          <cell r="BH291">
            <v>958551.19</v>
          </cell>
          <cell r="BI291">
            <v>38554.731074999996</v>
          </cell>
          <cell r="BJ291">
            <v>80</v>
          </cell>
          <cell r="BK291">
            <v>38375.83</v>
          </cell>
          <cell r="BL291">
            <v>38554.731074999989</v>
          </cell>
          <cell r="BM291">
            <v>0</v>
          </cell>
          <cell r="BN291">
            <v>0</v>
          </cell>
          <cell r="BO291">
            <v>734375.83</v>
          </cell>
          <cell r="BP291">
            <v>970401.8</v>
          </cell>
          <cell r="BQ291">
            <v>38554.731074999996</v>
          </cell>
          <cell r="BR291">
            <v>81</v>
          </cell>
          <cell r="BS291">
            <v>38375.83</v>
          </cell>
          <cell r="BT291">
            <v>38554.731074999989</v>
          </cell>
          <cell r="BU291">
            <v>0</v>
          </cell>
          <cell r="BV291">
            <v>0</v>
          </cell>
          <cell r="BW291">
            <v>734375.83</v>
          </cell>
          <cell r="BX291">
            <v>982252.41</v>
          </cell>
          <cell r="BY291">
            <v>38554.731074999996</v>
          </cell>
          <cell r="BZ291">
            <v>82</v>
          </cell>
          <cell r="CA291">
            <v>38375.83</v>
          </cell>
          <cell r="CB291">
            <v>38554.731074999989</v>
          </cell>
          <cell r="CC291">
            <v>0</v>
          </cell>
          <cell r="CD291">
            <v>0</v>
          </cell>
          <cell r="CE291">
            <v>734375.83</v>
          </cell>
          <cell r="CF291">
            <v>993720.74</v>
          </cell>
          <cell r="CG291">
            <v>38554.731074999996</v>
          </cell>
          <cell r="CH291">
            <v>83</v>
          </cell>
          <cell r="CI291">
            <v>38375.83</v>
          </cell>
          <cell r="CJ291">
            <v>38554.731074999989</v>
          </cell>
          <cell r="CK291">
            <v>0</v>
          </cell>
          <cell r="CL291">
            <v>0</v>
          </cell>
          <cell r="CM291">
            <v>734375.83</v>
          </cell>
          <cell r="CN291">
            <v>1005571.36</v>
          </cell>
          <cell r="CO291">
            <v>38554.731074999996</v>
          </cell>
          <cell r="CP291">
            <v>83</v>
          </cell>
          <cell r="CQ291">
            <v>38375.83</v>
          </cell>
          <cell r="CR291">
            <v>38554.731074999989</v>
          </cell>
          <cell r="CS291">
            <v>0</v>
          </cell>
          <cell r="CT291">
            <v>0</v>
          </cell>
          <cell r="CU291">
            <v>734375.83</v>
          </cell>
          <cell r="CV291">
            <v>1017039.69</v>
          </cell>
          <cell r="CW291">
            <v>38554.731074999996</v>
          </cell>
          <cell r="CX291">
            <v>85</v>
          </cell>
          <cell r="CY291">
            <v>38375.83</v>
          </cell>
          <cell r="CZ291">
            <v>38554.731074999989</v>
          </cell>
          <cell r="DA291">
            <v>0</v>
          </cell>
          <cell r="DB291">
            <v>0</v>
          </cell>
          <cell r="DC291">
            <v>734375.83</v>
          </cell>
          <cell r="DD291">
            <v>1028890.3</v>
          </cell>
          <cell r="DE291">
            <v>38554.731074999996</v>
          </cell>
          <cell r="DF291">
            <v>86</v>
          </cell>
          <cell r="DG291">
            <v>38375.83</v>
          </cell>
          <cell r="DH291">
            <v>38554.731074999989</v>
          </cell>
          <cell r="DI291">
            <v>0</v>
          </cell>
          <cell r="DJ291">
            <v>0</v>
          </cell>
          <cell r="DK291">
            <v>16607</v>
          </cell>
          <cell r="DL291" t="str">
            <v>แพ่ง</v>
          </cell>
          <cell r="DM291" t="str">
            <v>คดีดำ ย. 850/45</v>
          </cell>
          <cell r="DN291" t="str">
            <v>พพ.19/6/45</v>
          </cell>
          <cell r="DO291" t="str">
            <v>คดีแดง ย.644/46</v>
          </cell>
          <cell r="DP291">
            <v>17131</v>
          </cell>
          <cell r="DQ291">
            <v>17482</v>
          </cell>
          <cell r="DR291" t="str">
            <v>จ.ชลบุรี(พัทยา)</v>
          </cell>
          <cell r="DS291">
            <v>522000</v>
          </cell>
          <cell r="DY291" t="str">
            <v>ชั้นบังคับคดี</v>
          </cell>
          <cell r="EA291" t="str">
            <v>ให้ไปตั้งเรื่องยึดทรัพย์</v>
          </cell>
          <cell r="EB291" t="str">
            <v>ชั้นบังคับคดี</v>
          </cell>
          <cell r="ED291" t="str">
            <v>ให้ไปตั้งเรื่องยึดทรัพย์</v>
          </cell>
          <cell r="EE291" t="str">
            <v>ชั้นบังคับคดี</v>
          </cell>
          <cell r="EG291" t="str">
            <v>ให้ไปตั้งเรื่องยึดทรัพย์</v>
          </cell>
          <cell r="EH291" t="str">
            <v>ชั้นบังคับคดี</v>
          </cell>
          <cell r="EJ291" t="str">
            <v>ให้ไปตั้งเรื่องยึดทรัพย์</v>
          </cell>
          <cell r="EK291" t="str">
            <v>ชั้นบังคับคดี</v>
          </cell>
          <cell r="EM291" t="str">
            <v>ให้ไปตั้งเรื่องยึดทรัพย์</v>
          </cell>
          <cell r="EN291" t="str">
            <v>ชั้นบังคับคดี</v>
          </cell>
          <cell r="EP291" t="str">
            <v>ให้ไปตั้งเรื่องยึดทรัพย์</v>
          </cell>
          <cell r="EQ291" t="str">
            <v>ชั้นบังคับคดี</v>
          </cell>
          <cell r="ES291" t="str">
            <v>ให้ไปตั้งเรื่องยึดทรัพย์</v>
          </cell>
          <cell r="ET291" t="str">
            <v>ชั้นบังคับคดี</v>
          </cell>
          <cell r="EV291" t="str">
            <v>ให้ไปตั้งเรื่องยึดทรัพย์</v>
          </cell>
          <cell r="EW291" t="str">
            <v>ชั้นบังคับคดี</v>
          </cell>
          <cell r="EY291" t="str">
            <v>ให้ไปตั้งเรื่องยึดทรัพย์</v>
          </cell>
          <cell r="EZ291" t="str">
            <v>ชั้นบังคับคดี</v>
          </cell>
          <cell r="FB291" t="str">
            <v>ให้ไปตั้งเรื่องยึดทรัพย์</v>
          </cell>
          <cell r="FC291" t="str">
            <v>ชั้นบังคับคดี</v>
          </cell>
          <cell r="FE291" t="str">
            <v>นัดยึด 11 พ.ย.47</v>
          </cell>
          <cell r="FF291" t="str">
            <v>ชั้นบังคับคดี</v>
          </cell>
          <cell r="FG291" t="str">
            <v>ยึดทรัพย์แล้ว</v>
          </cell>
          <cell r="FH291" t="str">
            <v>รอประกาศขายครั้งที่ 1</v>
          </cell>
          <cell r="FI291" t="str">
            <v>ชั้นบังคับคดี</v>
          </cell>
          <cell r="FJ291" t="str">
            <v xml:space="preserve"> </v>
          </cell>
          <cell r="FK291" t="str">
            <v>รอประกาศขายครั้งที่ 1</v>
          </cell>
        </row>
        <row r="292">
          <cell r="B292" t="str">
            <v>001-00000128-2</v>
          </cell>
          <cell r="C292" t="str">
            <v>h</v>
          </cell>
          <cell r="D292" t="str">
            <v>นายอุดม -  นางศิริรัตน์  ลดหวั่น</v>
          </cell>
          <cell r="E292" t="str">
            <v>ชั้นบังคับคดี</v>
          </cell>
          <cell r="F292">
            <v>300</v>
          </cell>
          <cell r="H292">
            <v>34410</v>
          </cell>
          <cell r="I292">
            <v>1500000</v>
          </cell>
          <cell r="J292">
            <v>900000</v>
          </cell>
          <cell r="K292">
            <v>767672.39</v>
          </cell>
          <cell r="L292">
            <v>727221.97</v>
          </cell>
          <cell r="M292">
            <v>49898.705350000004</v>
          </cell>
          <cell r="N292">
            <v>73</v>
          </cell>
          <cell r="O292">
            <v>0</v>
          </cell>
          <cell r="P292">
            <v>0</v>
          </cell>
          <cell r="Q292">
            <v>0</v>
          </cell>
          <cell r="R292">
            <v>0</v>
          </cell>
          <cell r="S292">
            <v>767672.39</v>
          </cell>
          <cell r="T292">
            <v>739609.89</v>
          </cell>
          <cell r="U292">
            <v>49898.705350000004</v>
          </cell>
          <cell r="V292">
            <v>74</v>
          </cell>
          <cell r="W292">
            <v>0</v>
          </cell>
          <cell r="X292">
            <v>0</v>
          </cell>
          <cell r="Y292">
            <v>0</v>
          </cell>
          <cell r="Z292">
            <v>0</v>
          </cell>
          <cell r="AA292">
            <v>767672.39</v>
          </cell>
          <cell r="AB292">
            <v>751198.59</v>
          </cell>
          <cell r="AC292">
            <v>49898.705350000004</v>
          </cell>
          <cell r="AD292">
            <v>75</v>
          </cell>
          <cell r="AE292">
            <v>0</v>
          </cell>
          <cell r="AF292">
            <v>0</v>
          </cell>
          <cell r="AG292">
            <v>0</v>
          </cell>
          <cell r="AH292">
            <v>0</v>
          </cell>
          <cell r="AI292">
            <v>767672.39</v>
          </cell>
          <cell r="AJ292">
            <v>763586.51</v>
          </cell>
          <cell r="AK292">
            <v>49898.705350000004</v>
          </cell>
          <cell r="AL292">
            <v>76</v>
          </cell>
          <cell r="AM292">
            <v>0</v>
          </cell>
          <cell r="AN292">
            <v>0</v>
          </cell>
          <cell r="AO292">
            <v>0</v>
          </cell>
          <cell r="AP292">
            <v>0</v>
          </cell>
          <cell r="AQ292">
            <v>767672.39</v>
          </cell>
          <cell r="AR292">
            <v>775574.82</v>
          </cell>
          <cell r="AS292">
            <v>49898.705350000004</v>
          </cell>
          <cell r="AT292">
            <v>77</v>
          </cell>
          <cell r="AU292">
            <v>0</v>
          </cell>
          <cell r="AV292">
            <v>0</v>
          </cell>
          <cell r="AW292">
            <v>0</v>
          </cell>
          <cell r="AX292">
            <v>0</v>
          </cell>
          <cell r="AY292">
            <v>767672.39</v>
          </cell>
          <cell r="AZ292">
            <v>787962.74</v>
          </cell>
          <cell r="BA292">
            <v>49898.705350000004</v>
          </cell>
          <cell r="BB292">
            <v>78</v>
          </cell>
          <cell r="BC292">
            <v>0</v>
          </cell>
          <cell r="BD292">
            <v>0</v>
          </cell>
          <cell r="BE292">
            <v>0</v>
          </cell>
          <cell r="BF292">
            <v>0</v>
          </cell>
          <cell r="BG292">
            <v>767672.39</v>
          </cell>
          <cell r="BH292">
            <v>799951.05</v>
          </cell>
          <cell r="BI292">
            <v>49898.705350000004</v>
          </cell>
          <cell r="BJ292">
            <v>79</v>
          </cell>
          <cell r="BK292">
            <v>0</v>
          </cell>
          <cell r="BL292">
            <v>0</v>
          </cell>
          <cell r="BM292">
            <v>0</v>
          </cell>
          <cell r="BN292">
            <v>0</v>
          </cell>
          <cell r="BO292">
            <v>767672.39</v>
          </cell>
          <cell r="BP292">
            <v>812338.96</v>
          </cell>
          <cell r="BQ292">
            <v>49898.705350000004</v>
          </cell>
          <cell r="BR292">
            <v>80</v>
          </cell>
          <cell r="BS292">
            <v>0</v>
          </cell>
          <cell r="BT292">
            <v>0</v>
          </cell>
          <cell r="BU292">
            <v>0</v>
          </cell>
          <cell r="BV292">
            <v>0</v>
          </cell>
          <cell r="BW292">
            <v>767672.39</v>
          </cell>
          <cell r="BX292">
            <v>824726.88</v>
          </cell>
          <cell r="BY292">
            <v>49898.705350000004</v>
          </cell>
          <cell r="BZ292">
            <v>81</v>
          </cell>
          <cell r="CA292">
            <v>0</v>
          </cell>
          <cell r="CB292">
            <v>0</v>
          </cell>
          <cell r="CC292">
            <v>0</v>
          </cell>
          <cell r="CD292">
            <v>0</v>
          </cell>
          <cell r="CE292">
            <v>767672.39</v>
          </cell>
          <cell r="CF292">
            <v>836715.19</v>
          </cell>
          <cell r="CG292">
            <v>49898.705350000004</v>
          </cell>
          <cell r="CH292">
            <v>82</v>
          </cell>
          <cell r="CI292">
            <v>0</v>
          </cell>
          <cell r="CJ292">
            <v>0</v>
          </cell>
          <cell r="CK292">
            <v>0</v>
          </cell>
          <cell r="CL292">
            <v>0</v>
          </cell>
          <cell r="CM292">
            <v>767672.39</v>
          </cell>
          <cell r="CN292">
            <v>849103.11</v>
          </cell>
          <cell r="CO292">
            <v>49898.705350000004</v>
          </cell>
          <cell r="CP292">
            <v>82</v>
          </cell>
          <cell r="CQ292">
            <v>0</v>
          </cell>
          <cell r="CR292">
            <v>0</v>
          </cell>
          <cell r="CS292">
            <v>0</v>
          </cell>
          <cell r="CT292">
            <v>0</v>
          </cell>
          <cell r="CU292">
            <v>767672.39</v>
          </cell>
          <cell r="CV292">
            <v>861091.42</v>
          </cell>
          <cell r="CW292">
            <v>49898.705350000004</v>
          </cell>
          <cell r="CX292">
            <v>84</v>
          </cell>
          <cell r="CY292">
            <v>0</v>
          </cell>
          <cell r="CZ292">
            <v>0</v>
          </cell>
          <cell r="DA292">
            <v>0</v>
          </cell>
          <cell r="DB292">
            <v>0</v>
          </cell>
          <cell r="DC292">
            <v>767672.39</v>
          </cell>
          <cell r="DD292">
            <v>873479.34</v>
          </cell>
          <cell r="DE292">
            <v>49898.705350000004</v>
          </cell>
          <cell r="DF292">
            <v>85</v>
          </cell>
          <cell r="DG292">
            <v>0</v>
          </cell>
          <cell r="DH292">
            <v>0</v>
          </cell>
          <cell r="DI292">
            <v>0</v>
          </cell>
          <cell r="DJ292">
            <v>0</v>
          </cell>
          <cell r="DK292">
            <v>15318</v>
          </cell>
          <cell r="DL292" t="str">
            <v>จ.มีนบุรี</v>
          </cell>
          <cell r="DM292" t="str">
            <v>คดีดำ 4863/41</v>
          </cell>
          <cell r="DN292" t="str">
            <v>ทย.29/04/42</v>
          </cell>
          <cell r="DO292" t="str">
            <v>คดีแดง 1311/42</v>
          </cell>
          <cell r="DP292">
            <v>16321</v>
          </cell>
          <cell r="DQ292">
            <v>16524</v>
          </cell>
          <cell r="DR292" t="str">
            <v>จ.มีนบุรี</v>
          </cell>
          <cell r="DS292">
            <v>796000</v>
          </cell>
          <cell r="DY292" t="str">
            <v>ชั้นบังคับคดี</v>
          </cell>
          <cell r="EA292" t="str">
            <v>รอประกาศขายครั้งที่ 1 (แถลงเร่งให้ขายแล้ว)</v>
          </cell>
          <cell r="EB292" t="str">
            <v>ชั้นบังคับคดี</v>
          </cell>
          <cell r="ED292" t="str">
            <v>รอประกาศขายครั้งที่ 1 (แถลงเร่งให้ขายแล้ว)</v>
          </cell>
          <cell r="EE292" t="str">
            <v>ชั้นบังคับคดี</v>
          </cell>
          <cell r="EG292" t="str">
            <v>รอประกาศขายครั้งที่ 1 (แถลงเร่งให้ขายแล้ว)</v>
          </cell>
          <cell r="EH292" t="str">
            <v>ชั้นบังคับคดี</v>
          </cell>
          <cell r="EJ292" t="str">
            <v>รอประกาศขายครั้งที่ 1 (แถลงเร่งให้ขายแล้ว)</v>
          </cell>
          <cell r="EK292" t="str">
            <v>ชั้นบังคับคดี</v>
          </cell>
          <cell r="EM292" t="str">
            <v>รอประกาศขายครั้งที่ 1 (แถลงเร่งให้ขายแล้ว)</v>
          </cell>
          <cell r="EN292" t="str">
            <v>ชั้นบังคับคดี</v>
          </cell>
          <cell r="EP292" t="str">
            <v>รอประกาศขายครั้งที่ 1 (แถลงเร่งให้ขายแล้ว)</v>
          </cell>
          <cell r="EQ292" t="str">
            <v>ชั้นบังคับคดี</v>
          </cell>
          <cell r="ES292" t="str">
            <v>รอประกาศขายครั้งที่ 1 (แถลงเร่งให้ขายแล้ว)</v>
          </cell>
          <cell r="ET292" t="str">
            <v>ชั้นบังคับคดี</v>
          </cell>
          <cell r="EV292" t="str">
            <v>รอประกาศขายครั้งที่ 1 (แถลงเร่งให้ขายแล้ว)</v>
          </cell>
          <cell r="EW292" t="str">
            <v>ชั้นบังคับคดี</v>
          </cell>
          <cell r="EY292" t="str">
            <v>รอประกาศขายครั้งที่ 1 (แถลงเร่งให้ขายแล้ว)</v>
          </cell>
          <cell r="EZ292" t="str">
            <v>ชั้นบังคับคดี</v>
          </cell>
          <cell r="FB292" t="str">
            <v>รอประกาศขายครั้งที่ 1 (แถลงเร่งให้ขายแล้ว)</v>
          </cell>
          <cell r="FC292" t="str">
            <v>ชั้นบังคับคดี</v>
          </cell>
          <cell r="FE292" t="str">
            <v>รอประกาศขายครั้งที่ 1 (แถลงเร่งให้ขายแล้ว)</v>
          </cell>
          <cell r="FF292" t="str">
            <v>ชั้นบังคับคดี</v>
          </cell>
          <cell r="FH292" t="str">
            <v>รอประกาศขายครั้งที่ 1 (แถลงเร่งให้ขายแล้ว)</v>
          </cell>
          <cell r="FI292" t="str">
            <v>ชั้นบังคับคดี</v>
          </cell>
          <cell r="FK292" t="str">
            <v>รอประกาศขายครั้งที่ 1 (แถลงเร่งให้ขายแล้ว)</v>
          </cell>
        </row>
        <row r="293">
          <cell r="B293" t="str">
            <v>001-00000200-1</v>
          </cell>
          <cell r="C293" t="str">
            <v>h</v>
          </cell>
          <cell r="D293" t="str">
            <v>นายชานนท์  ศรีผุดผ่อง</v>
          </cell>
          <cell r="E293" t="str">
            <v>ชั้นบังคับคดี</v>
          </cell>
          <cell r="F293">
            <v>200</v>
          </cell>
          <cell r="H293">
            <v>35366</v>
          </cell>
          <cell r="I293">
            <v>1170190</v>
          </cell>
          <cell r="J293">
            <v>702114</v>
          </cell>
          <cell r="K293">
            <v>801368.55</v>
          </cell>
          <cell r="L293">
            <v>569869</v>
          </cell>
          <cell r="M293">
            <v>48082.113000000005</v>
          </cell>
          <cell r="N293">
            <v>62</v>
          </cell>
          <cell r="O293">
            <v>99254.55</v>
          </cell>
          <cell r="P293">
            <v>48082.113000000012</v>
          </cell>
          <cell r="Q293">
            <v>0</v>
          </cell>
          <cell r="R293">
            <v>0</v>
          </cell>
          <cell r="S293">
            <v>801368.55</v>
          </cell>
          <cell r="T293">
            <v>582800.67000000004</v>
          </cell>
          <cell r="U293">
            <v>48082.113000000005</v>
          </cell>
          <cell r="V293">
            <v>63</v>
          </cell>
          <cell r="W293">
            <v>99254.55</v>
          </cell>
          <cell r="X293">
            <v>48082.113000000012</v>
          </cell>
          <cell r="Y293">
            <v>0</v>
          </cell>
          <cell r="Z293">
            <v>0</v>
          </cell>
          <cell r="AA293">
            <v>801368.55</v>
          </cell>
          <cell r="AB293">
            <v>594898.04</v>
          </cell>
          <cell r="AC293">
            <v>48082.113000000005</v>
          </cell>
          <cell r="AD293">
            <v>64</v>
          </cell>
          <cell r="AE293">
            <v>99254.55</v>
          </cell>
          <cell r="AF293">
            <v>48082.113000000012</v>
          </cell>
          <cell r="AG293">
            <v>0</v>
          </cell>
          <cell r="AH293">
            <v>0</v>
          </cell>
          <cell r="AI293">
            <v>801368.55</v>
          </cell>
          <cell r="AJ293">
            <v>607829.71</v>
          </cell>
          <cell r="AK293">
            <v>48082.113000000005</v>
          </cell>
          <cell r="AL293">
            <v>65</v>
          </cell>
          <cell r="AM293">
            <v>99254.55</v>
          </cell>
          <cell r="AN293">
            <v>48082.113000000012</v>
          </cell>
          <cell r="AO293">
            <v>0</v>
          </cell>
          <cell r="AP293">
            <v>0</v>
          </cell>
          <cell r="AQ293">
            <v>801368.55</v>
          </cell>
          <cell r="AR293">
            <v>620344.23</v>
          </cell>
          <cell r="AS293">
            <v>48082.113000000005</v>
          </cell>
          <cell r="AT293">
            <v>66</v>
          </cell>
          <cell r="AU293">
            <v>99254.55</v>
          </cell>
          <cell r="AV293">
            <v>48082.113000000012</v>
          </cell>
          <cell r="AW293">
            <v>0</v>
          </cell>
          <cell r="AX293">
            <v>0</v>
          </cell>
          <cell r="AY293">
            <v>801368.55</v>
          </cell>
          <cell r="AZ293">
            <v>633275.9</v>
          </cell>
          <cell r="BA293">
            <v>48082.113000000005</v>
          </cell>
          <cell r="BB293">
            <v>67</v>
          </cell>
          <cell r="BC293">
            <v>99254.55</v>
          </cell>
          <cell r="BD293">
            <v>48082.113000000012</v>
          </cell>
          <cell r="BE293">
            <v>0</v>
          </cell>
          <cell r="BF293">
            <v>0</v>
          </cell>
          <cell r="BG293">
            <v>801368.55</v>
          </cell>
          <cell r="BH293">
            <v>645790.42000000004</v>
          </cell>
          <cell r="BI293">
            <v>48082.113000000005</v>
          </cell>
          <cell r="BJ293">
            <v>68</v>
          </cell>
          <cell r="BK293">
            <v>99254.55</v>
          </cell>
          <cell r="BL293">
            <v>48082.113000000012</v>
          </cell>
          <cell r="BM293">
            <v>0</v>
          </cell>
          <cell r="BN293">
            <v>0</v>
          </cell>
          <cell r="BO293">
            <v>801368.55</v>
          </cell>
          <cell r="BP293">
            <v>658722.09</v>
          </cell>
          <cell r="BQ293">
            <v>48082.113000000005</v>
          </cell>
          <cell r="BR293">
            <v>69</v>
          </cell>
          <cell r="BS293">
            <v>99254.55</v>
          </cell>
          <cell r="BT293">
            <v>48082.113000000012</v>
          </cell>
          <cell r="BU293">
            <v>0</v>
          </cell>
          <cell r="BV293">
            <v>0</v>
          </cell>
          <cell r="BW293">
            <v>801368.55</v>
          </cell>
          <cell r="BX293">
            <v>671653.76</v>
          </cell>
          <cell r="BY293">
            <v>48082.113000000005</v>
          </cell>
          <cell r="BZ293">
            <v>70</v>
          </cell>
          <cell r="CA293">
            <v>99254.55</v>
          </cell>
          <cell r="CB293">
            <v>48082.113000000012</v>
          </cell>
          <cell r="CC293">
            <v>0</v>
          </cell>
          <cell r="CD293">
            <v>0</v>
          </cell>
          <cell r="CE293">
            <v>801368.55</v>
          </cell>
          <cell r="CF293">
            <v>684168.28</v>
          </cell>
          <cell r="CG293">
            <v>48082.113000000005</v>
          </cell>
          <cell r="CH293">
            <v>71</v>
          </cell>
          <cell r="CI293">
            <v>99254.55</v>
          </cell>
          <cell r="CJ293">
            <v>48082.113000000012</v>
          </cell>
          <cell r="CK293">
            <v>0</v>
          </cell>
          <cell r="CL293">
            <v>0</v>
          </cell>
          <cell r="CM293">
            <v>801368.55</v>
          </cell>
          <cell r="CN293">
            <v>697099.95</v>
          </cell>
          <cell r="CO293">
            <v>48082.113000000005</v>
          </cell>
          <cell r="CP293">
            <v>71</v>
          </cell>
          <cell r="CQ293">
            <v>99254.55</v>
          </cell>
          <cell r="CR293">
            <v>48082.113000000012</v>
          </cell>
          <cell r="CS293">
            <v>0</v>
          </cell>
          <cell r="CT293">
            <v>0</v>
          </cell>
          <cell r="CU293">
            <v>801368.55</v>
          </cell>
          <cell r="CV293">
            <v>709614.47</v>
          </cell>
          <cell r="CW293">
            <v>48082.113000000005</v>
          </cell>
          <cell r="CX293">
            <v>73</v>
          </cell>
          <cell r="CY293">
            <v>99254.55</v>
          </cell>
          <cell r="CZ293">
            <v>48082.113000000012</v>
          </cell>
          <cell r="DA293">
            <v>0</v>
          </cell>
          <cell r="DB293">
            <v>0</v>
          </cell>
          <cell r="DC293">
            <v>801368.55</v>
          </cell>
          <cell r="DD293">
            <v>722546.14</v>
          </cell>
          <cell r="DE293">
            <v>48082.113000000005</v>
          </cell>
          <cell r="DF293">
            <v>74</v>
          </cell>
          <cell r="DG293">
            <v>99254.55</v>
          </cell>
          <cell r="DH293">
            <v>48082.113000000012</v>
          </cell>
          <cell r="DI293">
            <v>0</v>
          </cell>
          <cell r="DJ293">
            <v>0</v>
          </cell>
          <cell r="DK293">
            <v>15649</v>
          </cell>
          <cell r="DL293" t="str">
            <v>จ.มีนบุรี</v>
          </cell>
          <cell r="DM293" t="str">
            <v>คดีดำ 4247/42</v>
          </cell>
          <cell r="DN293" t="str">
            <v>ทย.03/04/43</v>
          </cell>
          <cell r="DO293" t="str">
            <v>คดีแดง 958/43</v>
          </cell>
          <cell r="DQ293">
            <v>16945</v>
          </cell>
          <cell r="DR293" t="str">
            <v>จ.มีนบุรี</v>
          </cell>
          <cell r="DS293">
            <v>792000</v>
          </cell>
          <cell r="DY293" t="str">
            <v>ชั้นบังคับคดี</v>
          </cell>
          <cell r="EA293" t="str">
            <v>รอประกาศขายครั้งที่ 1</v>
          </cell>
          <cell r="EB293" t="str">
            <v>ชั้นบังคับคดี</v>
          </cell>
          <cell r="ED293" t="str">
            <v>รอประกาศขายครั้งที่ 1</v>
          </cell>
          <cell r="EE293" t="str">
            <v>ชั้นบังคับคดี</v>
          </cell>
          <cell r="EG293" t="str">
            <v>รอประกาศขายครั้งที่ 1</v>
          </cell>
          <cell r="EH293" t="str">
            <v>ชั้นบังคับคดี</v>
          </cell>
          <cell r="EJ293" t="str">
            <v>รอประกาศขายครั้งที่ 1</v>
          </cell>
          <cell r="EK293" t="str">
            <v>ชั้นบังคับคดี</v>
          </cell>
          <cell r="EM293" t="str">
            <v>รอประกาศขายครั้งที่ 1</v>
          </cell>
          <cell r="EN293" t="str">
            <v>ชั้นบังคับคดี</v>
          </cell>
          <cell r="EP293" t="str">
            <v>รอประกาศขายครั้งที่ 1</v>
          </cell>
          <cell r="EQ293" t="str">
            <v>ชั้นบังคับคดี</v>
          </cell>
          <cell r="ES293" t="str">
            <v>รอประกาศขายครั้งที่ 1</v>
          </cell>
          <cell r="ET293" t="str">
            <v>ชั้นบังคับคดี</v>
          </cell>
          <cell r="EV293" t="str">
            <v>รอประกาศขายครั้งที่ 1</v>
          </cell>
          <cell r="EW293" t="str">
            <v>ชั้นบังคับคดี</v>
          </cell>
          <cell r="EY293" t="str">
            <v>รอประกาศขายครั้งที่ 1</v>
          </cell>
          <cell r="EZ293" t="str">
            <v>ชั้นบังคับคดี</v>
          </cell>
          <cell r="FB293" t="str">
            <v>รอประกาศขายครั้งที่ 1</v>
          </cell>
          <cell r="FC293" t="str">
            <v>ชั้นบังคับคดี</v>
          </cell>
          <cell r="FE293" t="str">
            <v>รอประกาศขายครั้งที่ 1</v>
          </cell>
          <cell r="FF293" t="str">
            <v>ชั้นบังคับคดี</v>
          </cell>
          <cell r="FH293" t="str">
            <v>รอประกาศขายครั้งที่ 1</v>
          </cell>
          <cell r="FI293" t="str">
            <v>ชั้นบังคับคดี</v>
          </cell>
          <cell r="FK293" t="str">
            <v>รอประกาศขายครั้งที่ 1</v>
          </cell>
        </row>
        <row r="294">
          <cell r="B294" t="str">
            <v>001-00000066-1</v>
          </cell>
          <cell r="C294" t="str">
            <v>h</v>
          </cell>
          <cell r="D294" t="str">
            <v xml:space="preserve">นาย ธีรวัฒน์ กรอบบาง </v>
          </cell>
          <cell r="E294" t="str">
            <v>ชั้นบังคับคดี</v>
          </cell>
          <cell r="F294">
            <v>400</v>
          </cell>
          <cell r="G294">
            <v>4</v>
          </cell>
          <cell r="H294">
            <v>34376</v>
          </cell>
          <cell r="I294">
            <v>1460000</v>
          </cell>
          <cell r="J294">
            <v>876000</v>
          </cell>
          <cell r="K294">
            <v>893047.9</v>
          </cell>
          <cell r="L294">
            <v>389396.99</v>
          </cell>
          <cell r="M294">
            <v>46885.014750000002</v>
          </cell>
          <cell r="N294">
            <v>67</v>
          </cell>
          <cell r="O294">
            <v>17047.900000000001</v>
          </cell>
          <cell r="P294">
            <v>46885.014750000002</v>
          </cell>
          <cell r="Q294">
            <v>0</v>
          </cell>
          <cell r="R294">
            <v>0</v>
          </cell>
          <cell r="S294">
            <v>893047.9</v>
          </cell>
          <cell r="T294">
            <v>392361.02</v>
          </cell>
          <cell r="U294">
            <v>46885.014750000002</v>
          </cell>
          <cell r="V294">
            <v>68</v>
          </cell>
          <cell r="W294">
            <v>17047.900000000001</v>
          </cell>
          <cell r="X294">
            <v>46885.014750000002</v>
          </cell>
          <cell r="Y294">
            <v>0</v>
          </cell>
          <cell r="Z294">
            <v>0</v>
          </cell>
          <cell r="AA294">
            <v>893047.9</v>
          </cell>
          <cell r="AB294">
            <v>399811.25</v>
          </cell>
          <cell r="AC294">
            <v>46885.014750000002</v>
          </cell>
          <cell r="AD294">
            <v>64</v>
          </cell>
          <cell r="AE294">
            <v>17047.900000000001</v>
          </cell>
          <cell r="AF294">
            <v>46885.014750000002</v>
          </cell>
          <cell r="AG294">
            <v>0</v>
          </cell>
          <cell r="AH294">
            <v>0</v>
          </cell>
          <cell r="AI294">
            <v>893047.9</v>
          </cell>
          <cell r="AJ294">
            <v>402775.27</v>
          </cell>
          <cell r="AK294">
            <v>46885.014750000002</v>
          </cell>
          <cell r="AL294">
            <v>70</v>
          </cell>
          <cell r="AM294">
            <v>17047.900000000001</v>
          </cell>
          <cell r="AN294">
            <v>46885.014750000002</v>
          </cell>
          <cell r="AO294">
            <v>0</v>
          </cell>
          <cell r="AP294">
            <v>0</v>
          </cell>
          <cell r="AQ294">
            <v>893047.9</v>
          </cell>
          <cell r="AR294">
            <v>410482.4</v>
          </cell>
          <cell r="AS294">
            <v>46885.014750000002</v>
          </cell>
          <cell r="AT294">
            <v>65</v>
          </cell>
          <cell r="AU294">
            <v>17047.900000000001</v>
          </cell>
          <cell r="AV294">
            <v>46885.014750000002</v>
          </cell>
          <cell r="AW294">
            <v>0</v>
          </cell>
          <cell r="AX294">
            <v>0</v>
          </cell>
          <cell r="AY294">
            <v>893047.9</v>
          </cell>
          <cell r="AZ294">
            <v>418446.43</v>
          </cell>
          <cell r="BA294">
            <v>46885.014750000002</v>
          </cell>
          <cell r="BB294">
            <v>66</v>
          </cell>
          <cell r="BC294">
            <v>17047.900000000001</v>
          </cell>
          <cell r="BD294">
            <v>46885.014750000002</v>
          </cell>
          <cell r="BE294">
            <v>0</v>
          </cell>
          <cell r="BF294">
            <v>0</v>
          </cell>
          <cell r="BG294">
            <v>893047.9</v>
          </cell>
          <cell r="BH294">
            <v>421153.56</v>
          </cell>
          <cell r="BI294">
            <v>46885.014750000002</v>
          </cell>
          <cell r="BJ294">
            <v>66</v>
          </cell>
          <cell r="BK294">
            <v>17047.900000000001</v>
          </cell>
          <cell r="BL294">
            <v>46885.014750000002</v>
          </cell>
          <cell r="BM294">
            <v>0</v>
          </cell>
          <cell r="BN294">
            <v>0</v>
          </cell>
          <cell r="BO294">
            <v>893047.9</v>
          </cell>
          <cell r="BP294">
            <v>429117.59</v>
          </cell>
          <cell r="BQ294">
            <v>46885.014750000002</v>
          </cell>
          <cell r="BR294">
            <v>67</v>
          </cell>
          <cell r="BS294">
            <v>17047.900000000001</v>
          </cell>
          <cell r="BT294">
            <v>46885.014750000002</v>
          </cell>
          <cell r="BU294">
            <v>0</v>
          </cell>
          <cell r="BV294">
            <v>0</v>
          </cell>
          <cell r="BW294">
            <v>893047.9</v>
          </cell>
          <cell r="BX294">
            <v>437081.62</v>
          </cell>
          <cell r="BY294">
            <v>46885.014750000002</v>
          </cell>
          <cell r="BZ294">
            <v>68</v>
          </cell>
          <cell r="CA294">
            <v>17047.900000000001</v>
          </cell>
          <cell r="CB294">
            <v>46885.014750000002</v>
          </cell>
          <cell r="CC294">
            <v>0</v>
          </cell>
          <cell r="CD294">
            <v>0</v>
          </cell>
          <cell r="CE294">
            <v>893047.9</v>
          </cell>
          <cell r="CF294">
            <v>444788.75</v>
          </cell>
          <cell r="CG294">
            <v>46885.014750000002</v>
          </cell>
          <cell r="CH294">
            <v>69</v>
          </cell>
          <cell r="CI294">
            <v>17047.900000000001</v>
          </cell>
          <cell r="CJ294">
            <v>46885.014750000002</v>
          </cell>
          <cell r="CK294">
            <v>0</v>
          </cell>
          <cell r="CL294">
            <v>0</v>
          </cell>
          <cell r="CM294">
            <v>893047.9</v>
          </cell>
          <cell r="CN294">
            <v>447752.78</v>
          </cell>
          <cell r="CO294">
            <v>46885.014750000002</v>
          </cell>
          <cell r="CP294">
            <v>69</v>
          </cell>
          <cell r="CQ294">
            <v>17047.900000000001</v>
          </cell>
          <cell r="CR294">
            <v>46885.014750000002</v>
          </cell>
          <cell r="CS294">
            <v>0</v>
          </cell>
          <cell r="CT294">
            <v>0</v>
          </cell>
          <cell r="CU294">
            <v>893047.9</v>
          </cell>
          <cell r="CV294">
            <v>455459.91</v>
          </cell>
          <cell r="CW294">
            <v>46885.014750000002</v>
          </cell>
          <cell r="CX294">
            <v>70</v>
          </cell>
          <cell r="CY294">
            <v>17047.900000000001</v>
          </cell>
          <cell r="CZ294">
            <v>46885.014750000002</v>
          </cell>
          <cell r="DA294">
            <v>0</v>
          </cell>
          <cell r="DB294">
            <v>0</v>
          </cell>
          <cell r="DC294">
            <v>893047.9</v>
          </cell>
          <cell r="DD294">
            <v>463423.94</v>
          </cell>
          <cell r="DE294">
            <v>46885.014750000002</v>
          </cell>
          <cell r="DF294">
            <v>71</v>
          </cell>
          <cell r="DG294">
            <v>17047.900000000001</v>
          </cell>
          <cell r="DH294">
            <v>46885.014750000002</v>
          </cell>
          <cell r="DI294">
            <v>0</v>
          </cell>
          <cell r="DJ294">
            <v>0</v>
          </cell>
          <cell r="DK294">
            <v>16055</v>
          </cell>
          <cell r="DL294" t="str">
            <v>แพ่ง'ธนบุรี</v>
          </cell>
          <cell r="DM294" t="str">
            <v>คดีดำ 6869/43</v>
          </cell>
          <cell r="DN294" t="str">
            <v>ทย.27/04/44</v>
          </cell>
          <cell r="DO294" t="str">
            <v>คดีแดง 1854/44</v>
          </cell>
          <cell r="DP294">
            <v>17490</v>
          </cell>
          <cell r="DY294" t="str">
            <v>ชั้นทำสัญญายอม</v>
          </cell>
          <cell r="EA294" t="str">
            <v>มีผ่อนตามยอม</v>
          </cell>
          <cell r="EB294" t="str">
            <v>ชั้นทำสัญญายอม</v>
          </cell>
          <cell r="ED294" t="str">
            <v>มีผ่อนตามยอม</v>
          </cell>
          <cell r="EE294" t="str">
            <v>ชั้นทำสัญญายอม</v>
          </cell>
          <cell r="EF294" t="str">
            <v>จ่ายครั้งสุดท้าย 07/01/47 @5,000.-บ. ไม่ปกติ</v>
          </cell>
          <cell r="EG294" t="str">
            <v>ผ่อนชำระปกติตามยอม</v>
          </cell>
          <cell r="EH294" t="str">
            <v>ชั้นทำสัญญายอม</v>
          </cell>
          <cell r="EI294" t="str">
            <v>จ่ายครั้งสุดท้าย 01/03/47 @5,000.-บ. ไม่ปกติ</v>
          </cell>
          <cell r="EJ294" t="str">
            <v>ผ่อนชำระปกติตามยอม</v>
          </cell>
          <cell r="EK294" t="str">
            <v>ชั้นทำสัญญายอม</v>
          </cell>
          <cell r="EL294" t="str">
            <v>จ่ายครั้งสุดท้าย 01/03/47 @5,000.-บ. ไม่ปกติ</v>
          </cell>
          <cell r="EM294" t="str">
            <v>ผ่อนชำระปกติตามยอม</v>
          </cell>
          <cell r="EN294" t="str">
            <v>ชั้นทำสัญญายอม</v>
          </cell>
          <cell r="EO294" t="str">
            <v>จ่ายครั้งสุดท้าย 01/03/47 @5,000.-บ. ไม่ปกติ</v>
          </cell>
          <cell r="EP294" t="str">
            <v>ผ่อนชำระปกติตามยอม</v>
          </cell>
          <cell r="EQ294" t="str">
            <v>ชั้นทำสัญญายอม</v>
          </cell>
          <cell r="ER294" t="str">
            <v>จ่ายครั้งสุดท้าย 01/03/47 @5,000.-บ. ไม่ปกติ</v>
          </cell>
          <cell r="ES294" t="str">
            <v>ผ่อนชำระปกติตามยอม</v>
          </cell>
          <cell r="ET294" t="str">
            <v>ชั้นทำสัญญายอม</v>
          </cell>
          <cell r="EU294" t="str">
            <v>จ่ายครั้งสุดท้าย 01/06/47 @5,000.-บ. ไม่ปกติ</v>
          </cell>
          <cell r="EV294" t="str">
            <v>ผ่อนชำระปกติตามยอม</v>
          </cell>
          <cell r="EW294" t="str">
            <v>ชั้นทำสัญญายอม</v>
          </cell>
          <cell r="EX294" t="str">
            <v>จ่ายเดือน 1, 3, 6 @5,000.-บาท</v>
          </cell>
          <cell r="EY294" t="str">
            <v>ผ่อนชำระปกติตามยอม</v>
          </cell>
          <cell r="EZ294" t="str">
            <v>ชั้นทำสัญญายอม</v>
          </cell>
          <cell r="FA294" t="str">
            <v>จ่ายเดือน 1, 3, 6 @5,000.-บาท</v>
          </cell>
          <cell r="FB294" t="str">
            <v>ให้ไปขอตั้งเจ้าพนักงานบังคับคดี (ย้ายชั้น)</v>
          </cell>
          <cell r="FC294" t="str">
            <v>ชั้นบังคับคดี</v>
          </cell>
          <cell r="FD294" t="str">
            <v>จ่ายเดือน 1, 3, 6 @5,000.-บาท</v>
          </cell>
          <cell r="FE294" t="str">
            <v>ให้ไปขอตั้งเจ้าพนักงานบังคับคดี (ย้ายชั้น)</v>
          </cell>
          <cell r="FF294" t="str">
            <v>ชั้นบังคับคดี</v>
          </cell>
          <cell r="FG294" t="str">
            <v>ขอออกหมายตั้งเจ้าพนักงาน</v>
          </cell>
          <cell r="FH294" t="str">
            <v>ให้ไปตั้งเรื่องยึดทรัพย์</v>
          </cell>
          <cell r="FI294" t="str">
            <v>ชั้นบังคับคดี</v>
          </cell>
          <cell r="FJ294" t="str">
            <v xml:space="preserve"> </v>
          </cell>
          <cell r="FK294" t="str">
            <v>ให้ไปตั้งเรื่องยึดทรัพย์</v>
          </cell>
        </row>
        <row r="295">
          <cell r="B295" t="str">
            <v>001-00000050-1</v>
          </cell>
          <cell r="C295" t="str">
            <v>h</v>
          </cell>
          <cell r="D295" t="str">
            <v xml:space="preserve">นาย ศุภชัย วงศ์แสงสูรศรี </v>
          </cell>
          <cell r="E295" t="str">
            <v>ชั้นบังคับคดี</v>
          </cell>
          <cell r="F295">
            <v>400</v>
          </cell>
          <cell r="G295">
            <v>3</v>
          </cell>
          <cell r="H295">
            <v>35671</v>
          </cell>
          <cell r="I295">
            <v>1294000</v>
          </cell>
          <cell r="J295">
            <v>776400</v>
          </cell>
          <cell r="K295">
            <v>913027.02</v>
          </cell>
          <cell r="L295">
            <v>873406.62</v>
          </cell>
          <cell r="M295">
            <v>43368.783449999995</v>
          </cell>
          <cell r="N295">
            <v>59</v>
          </cell>
          <cell r="O295">
            <v>136627.01999999999</v>
          </cell>
          <cell r="P295">
            <v>43368.783449999988</v>
          </cell>
          <cell r="Q295">
            <v>0</v>
          </cell>
          <cell r="R295">
            <v>0</v>
          </cell>
          <cell r="S295">
            <v>913027.02</v>
          </cell>
          <cell r="T295">
            <v>888140.12</v>
          </cell>
          <cell r="U295">
            <v>43368.783449999995</v>
          </cell>
          <cell r="V295">
            <v>60</v>
          </cell>
          <cell r="W295">
            <v>136627.01999999999</v>
          </cell>
          <cell r="X295">
            <v>43368.783449999988</v>
          </cell>
          <cell r="Y295">
            <v>0</v>
          </cell>
          <cell r="Z295">
            <v>0</v>
          </cell>
          <cell r="AA295">
            <v>913027.02</v>
          </cell>
          <cell r="AB295">
            <v>901923.07</v>
          </cell>
          <cell r="AC295">
            <v>43368.783449999995</v>
          </cell>
          <cell r="AD295">
            <v>61</v>
          </cell>
          <cell r="AE295">
            <v>136627.01999999999</v>
          </cell>
          <cell r="AF295">
            <v>43368.783449999988</v>
          </cell>
          <cell r="AG295">
            <v>0</v>
          </cell>
          <cell r="AH295">
            <v>0</v>
          </cell>
          <cell r="AI295">
            <v>913027.02</v>
          </cell>
          <cell r="AJ295">
            <v>916656.58</v>
          </cell>
          <cell r="AK295">
            <v>43368.783449999995</v>
          </cell>
          <cell r="AL295">
            <v>62</v>
          </cell>
          <cell r="AM295">
            <v>136627.01999999999</v>
          </cell>
          <cell r="AN295">
            <v>43368.783449999988</v>
          </cell>
          <cell r="AO295">
            <v>0</v>
          </cell>
          <cell r="AP295">
            <v>0</v>
          </cell>
          <cell r="AQ295">
            <v>913027.02</v>
          </cell>
          <cell r="AR295">
            <v>930914.8</v>
          </cell>
          <cell r="AS295">
            <v>43368.783449999995</v>
          </cell>
          <cell r="AT295">
            <v>63</v>
          </cell>
          <cell r="AU295">
            <v>136627.01999999999</v>
          </cell>
          <cell r="AV295">
            <v>43368.783449999988</v>
          </cell>
          <cell r="AW295">
            <v>0</v>
          </cell>
          <cell r="AX295">
            <v>0</v>
          </cell>
          <cell r="AY295">
            <v>913027.02</v>
          </cell>
          <cell r="AZ295">
            <v>945648.31</v>
          </cell>
          <cell r="BA295">
            <v>43368.783449999995</v>
          </cell>
          <cell r="BB295">
            <v>64</v>
          </cell>
          <cell r="BC295">
            <v>136627.01999999999</v>
          </cell>
          <cell r="BD295">
            <v>43368.783449999988</v>
          </cell>
          <cell r="BE295">
            <v>0</v>
          </cell>
          <cell r="BF295">
            <v>0</v>
          </cell>
          <cell r="BG295">
            <v>913027.02</v>
          </cell>
          <cell r="BH295">
            <v>959906.53</v>
          </cell>
          <cell r="BI295">
            <v>43368.783449999995</v>
          </cell>
          <cell r="BJ295">
            <v>65</v>
          </cell>
          <cell r="BK295">
            <v>136627.01999999999</v>
          </cell>
          <cell r="BL295">
            <v>43368.783449999988</v>
          </cell>
          <cell r="BM295">
            <v>0</v>
          </cell>
          <cell r="BN295">
            <v>0</v>
          </cell>
          <cell r="BO295">
            <v>913027.02</v>
          </cell>
          <cell r="BP295">
            <v>974640.04</v>
          </cell>
          <cell r="BQ295">
            <v>43368.783449999995</v>
          </cell>
          <cell r="BR295">
            <v>66</v>
          </cell>
          <cell r="BS295">
            <v>136627.01999999999</v>
          </cell>
          <cell r="BT295">
            <v>43368.783449999988</v>
          </cell>
          <cell r="BU295">
            <v>0</v>
          </cell>
          <cell r="BV295">
            <v>0</v>
          </cell>
          <cell r="BW295">
            <v>913027.02</v>
          </cell>
          <cell r="BX295">
            <v>989373.54</v>
          </cell>
          <cell r="BY295">
            <v>43368.783449999995</v>
          </cell>
          <cell r="BZ295">
            <v>67</v>
          </cell>
          <cell r="CA295">
            <v>136627.01999999999</v>
          </cell>
          <cell r="CB295">
            <v>43368.783449999988</v>
          </cell>
          <cell r="CC295">
            <v>0</v>
          </cell>
          <cell r="CD295">
            <v>0</v>
          </cell>
          <cell r="CE295">
            <v>913027.02</v>
          </cell>
          <cell r="CF295">
            <v>1003631.76</v>
          </cell>
          <cell r="CG295">
            <v>43368.783449999995</v>
          </cell>
          <cell r="CH295">
            <v>68</v>
          </cell>
          <cell r="CI295">
            <v>136627.01999999999</v>
          </cell>
          <cell r="CJ295">
            <v>43368.783449999988</v>
          </cell>
          <cell r="CK295">
            <v>0</v>
          </cell>
          <cell r="CL295">
            <v>0</v>
          </cell>
          <cell r="CM295">
            <v>913027.02</v>
          </cell>
          <cell r="CN295">
            <v>1018365.27</v>
          </cell>
          <cell r="CO295">
            <v>43368.783449999995</v>
          </cell>
          <cell r="CP295">
            <v>68</v>
          </cell>
          <cell r="CQ295">
            <v>136627.01999999999</v>
          </cell>
          <cell r="CR295">
            <v>43368.783449999988</v>
          </cell>
          <cell r="CS295">
            <v>0</v>
          </cell>
          <cell r="CT295">
            <v>0</v>
          </cell>
          <cell r="CU295">
            <v>913027.02</v>
          </cell>
          <cell r="CV295">
            <v>1032623.49</v>
          </cell>
          <cell r="CW295">
            <v>43368.783449999995</v>
          </cell>
          <cell r="CX295">
            <v>70</v>
          </cell>
          <cell r="CY295">
            <v>136627.01999999999</v>
          </cell>
          <cell r="CZ295">
            <v>43368.783449999988</v>
          </cell>
          <cell r="DA295">
            <v>0</v>
          </cell>
          <cell r="DB295">
            <v>0</v>
          </cell>
          <cell r="DC295">
            <v>913027.02</v>
          </cell>
          <cell r="DD295">
            <v>1047357</v>
          </cell>
          <cell r="DE295">
            <v>43368.783449999995</v>
          </cell>
          <cell r="DF295">
            <v>71</v>
          </cell>
          <cell r="DG295">
            <v>136627.01999999999</v>
          </cell>
          <cell r="DH295">
            <v>43368.783449999988</v>
          </cell>
          <cell r="DI295">
            <v>0</v>
          </cell>
          <cell r="DJ295">
            <v>0</v>
          </cell>
          <cell r="DK295">
            <v>16713</v>
          </cell>
          <cell r="DL295" t="str">
            <v>แพ่ง'ใต้</v>
          </cell>
          <cell r="DM295" t="str">
            <v>คดีดำ 8152/45</v>
          </cell>
          <cell r="DN295" t="str">
            <v>พพ.08/07/46</v>
          </cell>
          <cell r="DO295" t="str">
            <v>คดีแดง 5683/46</v>
          </cell>
          <cell r="DP295">
            <v>17189</v>
          </cell>
          <cell r="DQ295">
            <v>17229</v>
          </cell>
          <cell r="DR295" t="str">
            <v>กรมฯ</v>
          </cell>
          <cell r="DS295">
            <v>678300</v>
          </cell>
          <cell r="DY295" t="str">
            <v>ชั้นพิจารณาคดี</v>
          </cell>
          <cell r="DZ295" t="str">
            <v xml:space="preserve"> </v>
          </cell>
          <cell r="EA295" t="str">
            <v>รอผลคำบังคับ (ม.ค.ย้ายชั้น)</v>
          </cell>
          <cell r="EB295" t="str">
            <v>ชั้นบังคับคดี</v>
          </cell>
          <cell r="EC295" t="str">
            <v xml:space="preserve"> </v>
          </cell>
          <cell r="ED295" t="str">
            <v>รอผลคำบังคับ (ก.พ.ย้ายชั้น)</v>
          </cell>
          <cell r="EE295" t="str">
            <v>ชั้นบังคับคดี</v>
          </cell>
          <cell r="EF295" t="str">
            <v xml:space="preserve"> </v>
          </cell>
          <cell r="EG295" t="str">
            <v>ยึดทรัพย์ 2 มี.ค.47 รอประกาศขายทอดตลาด</v>
          </cell>
          <cell r="EH295" t="str">
            <v>ชั้นบังคับคดี</v>
          </cell>
          <cell r="EI295" t="str">
            <v xml:space="preserve"> </v>
          </cell>
          <cell r="EJ295" t="str">
            <v>รอประกาศขายครั้งที่ 1</v>
          </cell>
          <cell r="EK295" t="str">
            <v>ชั้นบังคับคดี</v>
          </cell>
          <cell r="EL295" t="str">
            <v xml:space="preserve"> </v>
          </cell>
          <cell r="EM295" t="str">
            <v>รอประกาศขายครั้งที่ 1</v>
          </cell>
          <cell r="EN295" t="str">
            <v>ชั้นบังคับคดี</v>
          </cell>
          <cell r="EO295" t="str">
            <v xml:space="preserve"> </v>
          </cell>
          <cell r="EP295" t="str">
            <v>รอประกาศขายครั้งที่ 1</v>
          </cell>
          <cell r="EQ295" t="str">
            <v>ชั้นบังคับคดี</v>
          </cell>
          <cell r="ER295" t="str">
            <v xml:space="preserve"> </v>
          </cell>
          <cell r="ES295" t="str">
            <v>รอประกาศขายครั้งที่ 1</v>
          </cell>
          <cell r="ET295" t="str">
            <v>ชั้นบังคับคดี</v>
          </cell>
          <cell r="EV295" t="str">
            <v>รอประกาศขายครั้งที่ 1</v>
          </cell>
          <cell r="EW295" t="str">
            <v>ชั้นบังคับคดี</v>
          </cell>
          <cell r="EY295" t="str">
            <v>รอประกาศขายครั้งที่ 1</v>
          </cell>
          <cell r="EZ295" t="str">
            <v>ชั้นบังคับคดี</v>
          </cell>
          <cell r="FB295" t="str">
            <v>รอประกาศขายครั้งที่ 1</v>
          </cell>
          <cell r="FC295" t="str">
            <v>ชั้นบังคับคดี</v>
          </cell>
          <cell r="FE295" t="str">
            <v>รอประกาศขายครั้งที่ 1</v>
          </cell>
          <cell r="FF295" t="str">
            <v>ชั้นบังคับคดี</v>
          </cell>
          <cell r="FH295" t="str">
            <v>รอประกาศขายครั้งที่ 1</v>
          </cell>
          <cell r="FI295" t="str">
            <v>ชั้นบังคับคดี</v>
          </cell>
          <cell r="FK295" t="str">
            <v>รอประกาศขายครั้งที่ 1</v>
          </cell>
        </row>
        <row r="296">
          <cell r="B296" t="str">
            <v>001-00000082-5</v>
          </cell>
          <cell r="C296" t="str">
            <v>h</v>
          </cell>
          <cell r="D296" t="str">
            <v>นางสาว อัญชลี ชาญวัฒนกุล - นายวิเชียร  อยู่รักษาสิทธิ์</v>
          </cell>
          <cell r="E296" t="str">
            <v>ชั้นบังคับคดี</v>
          </cell>
          <cell r="F296">
            <v>400</v>
          </cell>
          <cell r="H296">
            <v>35118</v>
          </cell>
          <cell r="I296">
            <v>1205254</v>
          </cell>
          <cell r="J296">
            <v>723152.4</v>
          </cell>
          <cell r="K296">
            <v>927644.98</v>
          </cell>
          <cell r="L296">
            <v>1174719.99</v>
          </cell>
          <cell r="M296">
            <v>55658.698799999998</v>
          </cell>
          <cell r="N296">
            <v>82</v>
          </cell>
          <cell r="O296">
            <v>204492.58</v>
          </cell>
          <cell r="P296">
            <v>55658.698800000013</v>
          </cell>
          <cell r="Q296">
            <v>0</v>
          </cell>
          <cell r="R296">
            <v>0</v>
          </cell>
          <cell r="S296">
            <v>927644.98</v>
          </cell>
          <cell r="T296">
            <v>1189689.3799999999</v>
          </cell>
          <cell r="U296">
            <v>55658.698799999998</v>
          </cell>
          <cell r="V296">
            <v>83</v>
          </cell>
          <cell r="W296">
            <v>204492.58</v>
          </cell>
          <cell r="X296">
            <v>55658.698800000013</v>
          </cell>
          <cell r="Y296">
            <v>0</v>
          </cell>
          <cell r="Z296">
            <v>0</v>
          </cell>
          <cell r="AA296">
            <v>927644.98</v>
          </cell>
          <cell r="AB296">
            <v>1203693</v>
          </cell>
          <cell r="AC296">
            <v>55658.698799999998</v>
          </cell>
          <cell r="AD296">
            <v>84</v>
          </cell>
          <cell r="AE296">
            <v>204492.58</v>
          </cell>
          <cell r="AF296">
            <v>55658.698800000013</v>
          </cell>
          <cell r="AG296">
            <v>0</v>
          </cell>
          <cell r="AH296">
            <v>0</v>
          </cell>
          <cell r="AI296">
            <v>927644.98</v>
          </cell>
          <cell r="AJ296">
            <v>1218662.3999999999</v>
          </cell>
          <cell r="AK296">
            <v>55658.698799999998</v>
          </cell>
          <cell r="AL296">
            <v>85</v>
          </cell>
          <cell r="AM296">
            <v>204492.58</v>
          </cell>
          <cell r="AN296">
            <v>55658.698800000013</v>
          </cell>
          <cell r="AO296">
            <v>0</v>
          </cell>
          <cell r="AP296">
            <v>0</v>
          </cell>
          <cell r="AQ296">
            <v>927644.98</v>
          </cell>
          <cell r="AR296">
            <v>1233148.9099999999</v>
          </cell>
          <cell r="AS296">
            <v>55658.698799999998</v>
          </cell>
          <cell r="AT296">
            <v>86</v>
          </cell>
          <cell r="AU296">
            <v>204492.58</v>
          </cell>
          <cell r="AV296">
            <v>55658.698800000013</v>
          </cell>
          <cell r="AW296">
            <v>0</v>
          </cell>
          <cell r="AX296">
            <v>0</v>
          </cell>
          <cell r="AY296">
            <v>927644.98</v>
          </cell>
          <cell r="AZ296">
            <v>1248118.3</v>
          </cell>
          <cell r="BA296">
            <v>55658.698799999998</v>
          </cell>
          <cell r="BB296">
            <v>87</v>
          </cell>
          <cell r="BC296">
            <v>204492.58</v>
          </cell>
          <cell r="BD296">
            <v>55658.698800000013</v>
          </cell>
          <cell r="BE296">
            <v>0</v>
          </cell>
          <cell r="BF296">
            <v>0</v>
          </cell>
          <cell r="BG296">
            <v>927644.98</v>
          </cell>
          <cell r="BH296">
            <v>1262604.81</v>
          </cell>
          <cell r="BI296">
            <v>55658.698799999998</v>
          </cell>
          <cell r="BJ296">
            <v>88</v>
          </cell>
          <cell r="BK296">
            <v>204492.58</v>
          </cell>
          <cell r="BL296">
            <v>55658.698800000013</v>
          </cell>
          <cell r="BM296">
            <v>0</v>
          </cell>
          <cell r="BN296">
            <v>0</v>
          </cell>
          <cell r="BO296">
            <v>927644.98</v>
          </cell>
          <cell r="BP296">
            <v>1277574.2</v>
          </cell>
          <cell r="BQ296">
            <v>55658.698799999998</v>
          </cell>
          <cell r="BR296">
            <v>89</v>
          </cell>
          <cell r="BS296">
            <v>204492.58</v>
          </cell>
          <cell r="BT296">
            <v>55658.698800000013</v>
          </cell>
          <cell r="BU296">
            <v>0</v>
          </cell>
          <cell r="BV296">
            <v>0</v>
          </cell>
          <cell r="BW296">
            <v>927644.98</v>
          </cell>
          <cell r="BX296">
            <v>1292543.5900000001</v>
          </cell>
          <cell r="BY296">
            <v>55658.698799999998</v>
          </cell>
          <cell r="BZ296">
            <v>90</v>
          </cell>
          <cell r="CA296">
            <v>204492.58</v>
          </cell>
          <cell r="CB296">
            <v>55658.698800000013</v>
          </cell>
          <cell r="CC296">
            <v>0</v>
          </cell>
          <cell r="CD296">
            <v>0</v>
          </cell>
          <cell r="CE296">
            <v>927644.98</v>
          </cell>
          <cell r="CF296">
            <v>1307030.1000000001</v>
          </cell>
          <cell r="CG296">
            <v>55658.698799999998</v>
          </cell>
          <cell r="CH296">
            <v>91</v>
          </cell>
          <cell r="CI296">
            <v>204492.58</v>
          </cell>
          <cell r="CJ296">
            <v>55658.698800000013</v>
          </cell>
          <cell r="CK296">
            <v>0</v>
          </cell>
          <cell r="CL296">
            <v>0</v>
          </cell>
          <cell r="CM296">
            <v>927644.98</v>
          </cell>
          <cell r="CN296">
            <v>1321999.49</v>
          </cell>
          <cell r="CO296">
            <v>55658.698799999998</v>
          </cell>
          <cell r="CP296">
            <v>91</v>
          </cell>
          <cell r="CQ296">
            <v>204492.58</v>
          </cell>
          <cell r="CR296">
            <v>55658.698800000013</v>
          </cell>
          <cell r="CS296">
            <v>0</v>
          </cell>
          <cell r="CT296">
            <v>0</v>
          </cell>
          <cell r="CU296">
            <v>927644.98</v>
          </cell>
          <cell r="CV296">
            <v>1336486</v>
          </cell>
          <cell r="CW296">
            <v>55658.698799999998</v>
          </cell>
          <cell r="CX296">
            <v>93</v>
          </cell>
          <cell r="CY296">
            <v>204492.58</v>
          </cell>
          <cell r="CZ296">
            <v>55658.698800000013</v>
          </cell>
          <cell r="DA296">
            <v>0</v>
          </cell>
          <cell r="DB296">
            <v>0</v>
          </cell>
          <cell r="DC296">
            <v>927644.98</v>
          </cell>
          <cell r="DD296">
            <v>1351455.39</v>
          </cell>
          <cell r="DE296">
            <v>55658.698799999998</v>
          </cell>
          <cell r="DF296">
            <v>94</v>
          </cell>
          <cell r="DG296">
            <v>204492.58</v>
          </cell>
          <cell r="DH296">
            <v>55658.698800000013</v>
          </cell>
          <cell r="DI296">
            <v>0</v>
          </cell>
          <cell r="DJ296">
            <v>0</v>
          </cell>
          <cell r="DK296">
            <v>15398</v>
          </cell>
          <cell r="DL296" t="str">
            <v>จ.มีนบุรี</v>
          </cell>
          <cell r="DN296" t="str">
            <v>พพ.14/07/42</v>
          </cell>
          <cell r="DO296" t="str">
            <v>คดีแดง 2236/42</v>
          </cell>
          <cell r="DP296">
            <v>15634</v>
          </cell>
          <cell r="DQ296">
            <v>15720</v>
          </cell>
          <cell r="DR296" t="str">
            <v>จ.มีนบุรี</v>
          </cell>
          <cell r="DS296">
            <v>610000</v>
          </cell>
          <cell r="DY296" t="str">
            <v>ชั้นบังคับคดี</v>
          </cell>
          <cell r="EA296" t="str">
            <v>รอประกาศขายครั้งที่ 1 (แถลงเร่งให้ขายแล้ว)</v>
          </cell>
          <cell r="EB296" t="str">
            <v>ชั้นบังคับคดี</v>
          </cell>
          <cell r="ED296" t="str">
            <v>รอประกาศขายครั้งที่ 1 (แถลงเร่งให้ขายแล้ว)</v>
          </cell>
          <cell r="EE296" t="str">
            <v>ชั้นบังคับคดี</v>
          </cell>
          <cell r="EG296" t="str">
            <v>รอประกาศขายครั้งที่ 1 (แถลงเร่งให้ขายแล้ว)</v>
          </cell>
          <cell r="EH296" t="str">
            <v>ชั้นบังคับคดี</v>
          </cell>
          <cell r="EJ296" t="str">
            <v>รอประกาศขายครั้งที่ 1 (แถลงเร่งให้ขายแล้ว)</v>
          </cell>
          <cell r="EK296" t="str">
            <v>ชั้นบังคับคดี</v>
          </cell>
          <cell r="EM296" t="str">
            <v>รอประกาศขายครั้งที่ 1 (แถลงเร่งให้ขายแล้ว)</v>
          </cell>
          <cell r="EN296" t="str">
            <v>ชั้นบังคับคดี</v>
          </cell>
          <cell r="EP296" t="str">
            <v>รอประกาศขายครั้งที่ 1 (แถลงเร่งให้ขายแล้ว)</v>
          </cell>
          <cell r="EQ296" t="str">
            <v>ชั้นบังคับคดี</v>
          </cell>
          <cell r="ES296" t="str">
            <v>รอประกาศขายครั้งที่ 1 (แถลงเร่งให้ขายแล้ว)</v>
          </cell>
          <cell r="ET296" t="str">
            <v>ชั้นบังคับคดี</v>
          </cell>
          <cell r="EV296" t="str">
            <v>รอประกาศขายครั้งที่ 1 (แถลงเร่งให้ขายแล้ว)</v>
          </cell>
          <cell r="EW296" t="str">
            <v>ชั้นบังคับคดี</v>
          </cell>
          <cell r="EX296" t="str">
            <v>มีหมายให้ส่งรูป/ส่งแล้ว</v>
          </cell>
          <cell r="EY296" t="str">
            <v>รอประกาศขายครั้งที่ 1 (แถลงเร่งให้ขายแล้ว)</v>
          </cell>
          <cell r="EZ296" t="str">
            <v>ชั้นบังคับคดี</v>
          </cell>
          <cell r="FA296" t="str">
            <v xml:space="preserve"> </v>
          </cell>
          <cell r="FB296" t="str">
            <v>รอประกาศขายครั้งที่ 1 (แถลงเร่งให้ขายแล้ว)</v>
          </cell>
          <cell r="FC296" t="str">
            <v>ชั้นบังคับคดี</v>
          </cell>
          <cell r="FD296" t="str">
            <v xml:space="preserve"> </v>
          </cell>
          <cell r="FE296" t="str">
            <v>รอประกาศขายครั้งที่ 1 (แถลงเร่งให้ขายแล้ว)</v>
          </cell>
          <cell r="FF296" t="str">
            <v>ชั้นบังคับคดี</v>
          </cell>
          <cell r="FG296" t="str">
            <v xml:space="preserve"> </v>
          </cell>
          <cell r="FH296" t="str">
            <v>รอประกาศขายครั้งที่ 1 (แถลงเร่งให้ขายแล้ว)</v>
          </cell>
          <cell r="FI296" t="str">
            <v>ชั้นบังคับคดี</v>
          </cell>
          <cell r="FJ296" t="str">
            <v xml:space="preserve"> </v>
          </cell>
          <cell r="FK296" t="str">
            <v>รอประกาศขายครั้งที่ 1 (แถลงเร่งให้ขายแล้ว)</v>
          </cell>
        </row>
        <row r="297">
          <cell r="B297" t="str">
            <v>001-00000087-0</v>
          </cell>
          <cell r="C297" t="str">
            <v>h</v>
          </cell>
          <cell r="D297" t="str">
            <v>ร้อยตำรวจเอก สิทธิธา โภคะสุวรรณ - นางกอบแก้ว  โภคะสุวรรณ</v>
          </cell>
          <cell r="E297" t="str">
            <v>ชั้นบังคับคดี</v>
          </cell>
          <cell r="F297">
            <v>400</v>
          </cell>
          <cell r="H297">
            <v>34522</v>
          </cell>
          <cell r="I297">
            <v>1300000</v>
          </cell>
          <cell r="J297">
            <v>780000</v>
          </cell>
          <cell r="K297">
            <v>928993.68</v>
          </cell>
          <cell r="L297">
            <v>1391298.85</v>
          </cell>
          <cell r="M297">
            <v>48772.1682</v>
          </cell>
          <cell r="N297">
            <v>100</v>
          </cell>
          <cell r="O297">
            <v>148993.68</v>
          </cell>
          <cell r="P297">
            <v>48772.168200000015</v>
          </cell>
          <cell r="Q297">
            <v>0</v>
          </cell>
          <cell r="R297">
            <v>0</v>
          </cell>
          <cell r="S297">
            <v>928993.68</v>
          </cell>
          <cell r="T297">
            <v>1406290.01</v>
          </cell>
          <cell r="U297">
            <v>48772.1682</v>
          </cell>
          <cell r="V297">
            <v>101</v>
          </cell>
          <cell r="W297">
            <v>148993.68</v>
          </cell>
          <cell r="X297">
            <v>48772.168200000015</v>
          </cell>
          <cell r="Y297">
            <v>0</v>
          </cell>
          <cell r="Z297">
            <v>0</v>
          </cell>
          <cell r="AA297">
            <v>928993.68</v>
          </cell>
          <cell r="AB297">
            <v>1420314</v>
          </cell>
          <cell r="AC297">
            <v>48772.1682</v>
          </cell>
          <cell r="AD297">
            <v>101</v>
          </cell>
          <cell r="AE297">
            <v>148993.68</v>
          </cell>
          <cell r="AF297">
            <v>48772.168200000015</v>
          </cell>
          <cell r="AG297">
            <v>0</v>
          </cell>
          <cell r="AH297">
            <v>0</v>
          </cell>
          <cell r="AI297">
            <v>928993.68</v>
          </cell>
          <cell r="AJ297">
            <v>1435305.16</v>
          </cell>
          <cell r="AK297">
            <v>48772.1682</v>
          </cell>
          <cell r="AL297">
            <v>103</v>
          </cell>
          <cell r="AM297">
            <v>148993.68</v>
          </cell>
          <cell r="AN297">
            <v>48772.168200000015</v>
          </cell>
          <cell r="AO297">
            <v>0</v>
          </cell>
          <cell r="AP297">
            <v>0</v>
          </cell>
          <cell r="AQ297">
            <v>928993.68</v>
          </cell>
          <cell r="AR297">
            <v>1449812.73</v>
          </cell>
          <cell r="AS297">
            <v>48772.1682</v>
          </cell>
          <cell r="AT297">
            <v>103</v>
          </cell>
          <cell r="AU297">
            <v>148993.68</v>
          </cell>
          <cell r="AV297">
            <v>48772.168200000015</v>
          </cell>
          <cell r="AW297">
            <v>0</v>
          </cell>
          <cell r="AX297">
            <v>0</v>
          </cell>
          <cell r="AY297">
            <v>928993.68</v>
          </cell>
          <cell r="AZ297">
            <v>1464803.89</v>
          </cell>
          <cell r="BA297">
            <v>48772.1682</v>
          </cell>
          <cell r="BB297">
            <v>104</v>
          </cell>
          <cell r="BC297">
            <v>148993.68</v>
          </cell>
          <cell r="BD297">
            <v>48772.168200000015</v>
          </cell>
          <cell r="BE297">
            <v>0</v>
          </cell>
          <cell r="BF297">
            <v>0</v>
          </cell>
          <cell r="BG297">
            <v>928993.68</v>
          </cell>
          <cell r="BH297">
            <v>1479311.46</v>
          </cell>
          <cell r="BI297">
            <v>48772.1682</v>
          </cell>
          <cell r="BJ297">
            <v>105</v>
          </cell>
          <cell r="BK297">
            <v>148993.68</v>
          </cell>
          <cell r="BL297">
            <v>48772.168200000015</v>
          </cell>
          <cell r="BM297">
            <v>0</v>
          </cell>
          <cell r="BN297">
            <v>0</v>
          </cell>
          <cell r="BO297">
            <v>928993.68</v>
          </cell>
          <cell r="BP297">
            <v>1494302.62</v>
          </cell>
          <cell r="BQ297">
            <v>48772.1682</v>
          </cell>
          <cell r="BR297">
            <v>106</v>
          </cell>
          <cell r="BS297">
            <v>148993.68</v>
          </cell>
          <cell r="BT297">
            <v>48772.168200000015</v>
          </cell>
          <cell r="BU297">
            <v>0</v>
          </cell>
          <cell r="BV297">
            <v>0</v>
          </cell>
          <cell r="BW297">
            <v>928993.68</v>
          </cell>
          <cell r="BX297">
            <v>1509293.78</v>
          </cell>
          <cell r="BY297">
            <v>48772.1682</v>
          </cell>
          <cell r="BZ297">
            <v>107</v>
          </cell>
          <cell r="CA297">
            <v>148993.68</v>
          </cell>
          <cell r="CB297">
            <v>48772.168200000015</v>
          </cell>
          <cell r="CC297">
            <v>0</v>
          </cell>
          <cell r="CD297">
            <v>0</v>
          </cell>
          <cell r="CE297">
            <v>928993.68</v>
          </cell>
          <cell r="CF297">
            <v>1523801.35</v>
          </cell>
          <cell r="CG297">
            <v>48772.1682</v>
          </cell>
          <cell r="CH297">
            <v>108</v>
          </cell>
          <cell r="CI297">
            <v>148993.68</v>
          </cell>
          <cell r="CJ297">
            <v>48772.168200000015</v>
          </cell>
          <cell r="CK297">
            <v>0</v>
          </cell>
          <cell r="CL297">
            <v>0</v>
          </cell>
          <cell r="CM297">
            <v>928993.68</v>
          </cell>
          <cell r="CN297">
            <v>1538792.51</v>
          </cell>
          <cell r="CO297">
            <v>48772.1682</v>
          </cell>
          <cell r="CP297">
            <v>108</v>
          </cell>
          <cell r="CQ297">
            <v>148993.68</v>
          </cell>
          <cell r="CR297">
            <v>48772.168200000015</v>
          </cell>
          <cell r="CS297">
            <v>0</v>
          </cell>
          <cell r="CT297">
            <v>0</v>
          </cell>
          <cell r="CU297">
            <v>928993.68</v>
          </cell>
          <cell r="CV297">
            <v>1553300.08</v>
          </cell>
          <cell r="CW297">
            <v>48772.1682</v>
          </cell>
          <cell r="CX297">
            <v>110</v>
          </cell>
          <cell r="CY297">
            <v>148993.68</v>
          </cell>
          <cell r="CZ297">
            <v>48772.168200000015</v>
          </cell>
          <cell r="DA297">
            <v>0</v>
          </cell>
          <cell r="DB297">
            <v>0</v>
          </cell>
          <cell r="DC297">
            <v>928993.68</v>
          </cell>
          <cell r="DD297">
            <v>1568291.24</v>
          </cell>
          <cell r="DE297">
            <v>48772.1682</v>
          </cell>
          <cell r="DF297">
            <v>111</v>
          </cell>
          <cell r="DG297">
            <v>148993.68</v>
          </cell>
          <cell r="DH297">
            <v>48772.168200000015</v>
          </cell>
          <cell r="DI297">
            <v>0</v>
          </cell>
          <cell r="DJ297">
            <v>0</v>
          </cell>
          <cell r="DK297">
            <v>14506</v>
          </cell>
          <cell r="DL297" t="str">
            <v>แพ่ง</v>
          </cell>
          <cell r="DM297" t="str">
            <v>คดีดำ 18130/39</v>
          </cell>
          <cell r="DN297" t="str">
            <v>ทย.13/11/39</v>
          </cell>
          <cell r="DO297" t="str">
            <v>คดีแดง 19365/39</v>
          </cell>
          <cell r="DP297">
            <v>14619</v>
          </cell>
          <cell r="DQ297">
            <v>15195</v>
          </cell>
          <cell r="DR297" t="str">
            <v>จ.ธัญบุรี</v>
          </cell>
          <cell r="DS297">
            <v>570000</v>
          </cell>
          <cell r="DY297" t="str">
            <v>ชั้นบังคับคดี</v>
          </cell>
          <cell r="EA297" t="str">
            <v>งดการขายทอดตลาดชั่วคราว (แถลงเร่งให้ขายแล้ว)</v>
          </cell>
          <cell r="EB297" t="str">
            <v>ชั้นบังคับคดี</v>
          </cell>
          <cell r="ED297" t="str">
            <v>งดการขายทอดตลาดชั่วคราว (แถลงเร่งให้ขายแล้ว)</v>
          </cell>
          <cell r="EE297" t="str">
            <v>ชั้นบังคับคดี</v>
          </cell>
          <cell r="EG297" t="str">
            <v>งดการขายทอดตลาดชั่วคราว (แถลงเร่งให้ขายแล้ว)</v>
          </cell>
          <cell r="EH297" t="str">
            <v>ชั้นบังคับคดี</v>
          </cell>
          <cell r="EJ297" t="str">
            <v>งดการขายทอดตลาดชั่วคราว (แถลงเร่งให้ขายแล้ว)</v>
          </cell>
          <cell r="EK297" t="str">
            <v>ชั้นบังคับคดี</v>
          </cell>
          <cell r="EM297" t="str">
            <v>งดการขายทอดตลาดชั่วคราว (แถลงเร่งให้ขายแล้ว)</v>
          </cell>
          <cell r="EN297" t="str">
            <v>ชั้นบังคับคดี</v>
          </cell>
          <cell r="EP297" t="str">
            <v>งดการขายทอดตลาดชั่วคราว (แถลงเร่งให้ขายแล้ว)</v>
          </cell>
          <cell r="EQ297" t="str">
            <v>ชั้นบังคับคดี</v>
          </cell>
          <cell r="ES297" t="str">
            <v>งดการขายทอดตลาดชั่วคราว (แถลงเร่งให้ขายแล้ว)</v>
          </cell>
          <cell r="ET297" t="str">
            <v>ชั้นบังคับคดี</v>
          </cell>
          <cell r="EV297" t="str">
            <v>งดการขายทอดตลาดชั่วคราว (แถลงเร่งให้ขายแล้ว)</v>
          </cell>
          <cell r="EW297" t="str">
            <v>ชั้นบังคับคดี</v>
          </cell>
          <cell r="EY297" t="str">
            <v>งดการขายทอดตลาดชั่วคราว (แถลงเร่งให้ขายแล้ว)</v>
          </cell>
          <cell r="EZ297" t="str">
            <v>ชั้นบังคับคดี</v>
          </cell>
          <cell r="FB297" t="str">
            <v>งดการขายทอดตลาดชั่วคราว (แถลงเร่งให้ขายแล้ว)</v>
          </cell>
          <cell r="FC297" t="str">
            <v>ชั้นบังคับคดี</v>
          </cell>
          <cell r="FE297" t="str">
            <v>งดการขายทอดตลาดชั่วคราว (แถลงเร่งให้ขายแล้ว)</v>
          </cell>
          <cell r="FF297" t="str">
            <v>ชั้นบังคับคดี</v>
          </cell>
          <cell r="FH297" t="str">
            <v>งดการขายทอดตลาดชั่วคราว (แถลงเร่งให้ขายแล้ว)</v>
          </cell>
          <cell r="FI297" t="str">
            <v>ชั้นบังคับคดี</v>
          </cell>
          <cell r="FK297" t="str">
            <v>งดการขายทอดตลาดชั่วคราว (แถลงเร่งให้ขายแล้ว)</v>
          </cell>
        </row>
        <row r="298">
          <cell r="B298" t="str">
            <v>001-00000421-2</v>
          </cell>
          <cell r="C298" t="str">
            <v>h</v>
          </cell>
          <cell r="D298" t="str">
            <v xml:space="preserve">นาย มานัส พรมฮวด </v>
          </cell>
          <cell r="E298" t="str">
            <v>ชั้นบังคับคดี</v>
          </cell>
          <cell r="F298">
            <v>400</v>
          </cell>
          <cell r="H298">
            <v>34345</v>
          </cell>
          <cell r="I298">
            <v>2250000</v>
          </cell>
          <cell r="J298">
            <v>1350000</v>
          </cell>
          <cell r="K298">
            <v>1079786.56</v>
          </cell>
          <cell r="L298">
            <v>1001538.98</v>
          </cell>
          <cell r="M298">
            <v>102579.72320000001</v>
          </cell>
          <cell r="N298">
            <v>78</v>
          </cell>
          <cell r="O298">
            <v>0</v>
          </cell>
          <cell r="P298">
            <v>0</v>
          </cell>
          <cell r="Q298">
            <v>0</v>
          </cell>
          <cell r="R298">
            <v>0</v>
          </cell>
          <cell r="S298">
            <v>1079786.56</v>
          </cell>
          <cell r="T298">
            <v>1018963.48</v>
          </cell>
          <cell r="U298">
            <v>102579.72320000001</v>
          </cell>
          <cell r="V298">
            <v>79</v>
          </cell>
          <cell r="W298">
            <v>0</v>
          </cell>
          <cell r="X298">
            <v>0</v>
          </cell>
          <cell r="Y298">
            <v>0</v>
          </cell>
          <cell r="Z298">
            <v>0</v>
          </cell>
          <cell r="AA298">
            <v>1079786.56</v>
          </cell>
          <cell r="AB298">
            <v>1035263.82</v>
          </cell>
          <cell r="AC298">
            <v>102579.72320000001</v>
          </cell>
          <cell r="AD298">
            <v>79</v>
          </cell>
          <cell r="AE298">
            <v>0</v>
          </cell>
          <cell r="AF298">
            <v>0</v>
          </cell>
          <cell r="AG298">
            <v>0</v>
          </cell>
          <cell r="AH298">
            <v>0</v>
          </cell>
          <cell r="AI298">
            <v>1079786.56</v>
          </cell>
          <cell r="AJ298">
            <v>1052688.32</v>
          </cell>
          <cell r="AK298">
            <v>102579.72320000001</v>
          </cell>
          <cell r="AL298">
            <v>81</v>
          </cell>
          <cell r="AM298">
            <v>0</v>
          </cell>
          <cell r="AN298">
            <v>0</v>
          </cell>
          <cell r="AO298">
            <v>0</v>
          </cell>
          <cell r="AP298">
            <v>0</v>
          </cell>
          <cell r="AQ298">
            <v>1079786.56</v>
          </cell>
          <cell r="AR298">
            <v>1069550.74</v>
          </cell>
          <cell r="AS298">
            <v>102579.72320000001</v>
          </cell>
          <cell r="AT298">
            <v>81</v>
          </cell>
          <cell r="AU298">
            <v>0</v>
          </cell>
          <cell r="AV298">
            <v>0</v>
          </cell>
          <cell r="AW298">
            <v>0</v>
          </cell>
          <cell r="AX298">
            <v>0</v>
          </cell>
          <cell r="AY298">
            <v>1079786.56</v>
          </cell>
          <cell r="AZ298">
            <v>1086975.24</v>
          </cell>
          <cell r="BA298">
            <v>102579.72320000001</v>
          </cell>
          <cell r="BB298">
            <v>82</v>
          </cell>
          <cell r="BC298">
            <v>0</v>
          </cell>
          <cell r="BD298">
            <v>0</v>
          </cell>
          <cell r="BE298">
            <v>0</v>
          </cell>
          <cell r="BF298">
            <v>0</v>
          </cell>
          <cell r="BG298">
            <v>1079786.56</v>
          </cell>
          <cell r="BH298">
            <v>1103837.6599999999</v>
          </cell>
          <cell r="BI298">
            <v>102579.72320000001</v>
          </cell>
          <cell r="BJ298">
            <v>83</v>
          </cell>
          <cell r="BK298">
            <v>0</v>
          </cell>
          <cell r="BL298">
            <v>0</v>
          </cell>
          <cell r="BM298">
            <v>0</v>
          </cell>
          <cell r="BN298">
            <v>0</v>
          </cell>
          <cell r="BO298">
            <v>1079786.56</v>
          </cell>
          <cell r="BP298">
            <v>1121262.1599999999</v>
          </cell>
          <cell r="BQ298">
            <v>102579.72320000001</v>
          </cell>
          <cell r="BR298">
            <v>84</v>
          </cell>
          <cell r="BS298">
            <v>0</v>
          </cell>
          <cell r="BT298">
            <v>0</v>
          </cell>
          <cell r="BU298">
            <v>0</v>
          </cell>
          <cell r="BV298">
            <v>0</v>
          </cell>
          <cell r="BW298">
            <v>1079786.56</v>
          </cell>
          <cell r="BX298">
            <v>1138686.6599999999</v>
          </cell>
          <cell r="BY298">
            <v>102579.72320000001</v>
          </cell>
          <cell r="BZ298">
            <v>85</v>
          </cell>
          <cell r="CA298">
            <v>0</v>
          </cell>
          <cell r="CB298">
            <v>0</v>
          </cell>
          <cell r="CC298">
            <v>0</v>
          </cell>
          <cell r="CD298">
            <v>0</v>
          </cell>
          <cell r="CE298">
            <v>1079786.56</v>
          </cell>
          <cell r="CF298">
            <v>1155549.08</v>
          </cell>
          <cell r="CG298">
            <v>102579.72320000001</v>
          </cell>
          <cell r="CH298">
            <v>86</v>
          </cell>
          <cell r="CI298">
            <v>0</v>
          </cell>
          <cell r="CJ298">
            <v>0</v>
          </cell>
          <cell r="CK298">
            <v>0</v>
          </cell>
          <cell r="CL298">
            <v>0</v>
          </cell>
          <cell r="CM298">
            <v>1079786.56</v>
          </cell>
          <cell r="CN298">
            <v>1172973.58</v>
          </cell>
          <cell r="CO298">
            <v>102579.72320000001</v>
          </cell>
          <cell r="CP298">
            <v>86</v>
          </cell>
          <cell r="CQ298">
            <v>0</v>
          </cell>
          <cell r="CR298">
            <v>0</v>
          </cell>
          <cell r="CS298">
            <v>0</v>
          </cell>
          <cell r="CT298">
            <v>0</v>
          </cell>
          <cell r="CU298">
            <v>1079786.56</v>
          </cell>
          <cell r="CV298">
            <v>1189836</v>
          </cell>
          <cell r="CW298">
            <v>102579.72320000001</v>
          </cell>
          <cell r="CX298">
            <v>88</v>
          </cell>
          <cell r="CY298">
            <v>0</v>
          </cell>
          <cell r="CZ298">
            <v>0</v>
          </cell>
          <cell r="DA298">
            <v>0</v>
          </cell>
          <cell r="DB298">
            <v>0</v>
          </cell>
          <cell r="DC298">
            <v>1079786.56</v>
          </cell>
          <cell r="DD298">
            <v>1207260.5</v>
          </cell>
          <cell r="DE298">
            <v>102579.72320000001</v>
          </cell>
          <cell r="DF298">
            <v>89</v>
          </cell>
          <cell r="DG298">
            <v>0</v>
          </cell>
          <cell r="DH298">
            <v>0</v>
          </cell>
          <cell r="DI298">
            <v>0</v>
          </cell>
          <cell r="DJ298">
            <v>0</v>
          </cell>
          <cell r="DK298">
            <v>16689</v>
          </cell>
          <cell r="DL298" t="str">
            <v>จ.ราชบุรี</v>
          </cell>
          <cell r="DM298" t="str">
            <v>คดีดำ พ.918/45</v>
          </cell>
          <cell r="DN298" t="str">
            <v>พพ.02/12/45</v>
          </cell>
          <cell r="DO298" t="str">
            <v>คดีแดง 1625/45</v>
          </cell>
          <cell r="DP298">
            <v>16965</v>
          </cell>
          <cell r="DQ298">
            <v>17211</v>
          </cell>
          <cell r="DR298" t="str">
            <v>จ.เพชรบุรี</v>
          </cell>
          <cell r="DS298">
            <v>940000</v>
          </cell>
          <cell r="DY298" t="str">
            <v>ชั้นบังคับคดี</v>
          </cell>
          <cell r="EA298" t="str">
            <v>ให้ไปตั้งเรื่องยึดทรัพย์</v>
          </cell>
          <cell r="EB298" t="str">
            <v>ชั้นบังคับคดี</v>
          </cell>
          <cell r="ED298" t="str">
            <v>รอประกาศขายครั้งที่ 1</v>
          </cell>
          <cell r="EE298" t="str">
            <v>ชั้นบังคับคดี</v>
          </cell>
          <cell r="EG298" t="str">
            <v>ให้ไปตั้งเรื่องยึดทรัพย์</v>
          </cell>
          <cell r="EH298" t="str">
            <v>ชั้นบังคับคดี</v>
          </cell>
          <cell r="EJ298" t="str">
            <v>รอประกาศขายครั้งที่ 1 (ตาม ราคายึด)</v>
          </cell>
          <cell r="EK298" t="str">
            <v>ชั้นบังคับคดี</v>
          </cell>
          <cell r="EM298" t="str">
            <v>รอประกาศขายครั้งที่ 1 (ตาม ราคายึด)</v>
          </cell>
          <cell r="EN298" t="str">
            <v>ชั้นบังคับคดี</v>
          </cell>
          <cell r="EP298" t="str">
            <v>รอประกาศขายครั้งที่ 1 (ตาม ราคายึด)</v>
          </cell>
          <cell r="EQ298" t="str">
            <v>ชั้นบังคับคดี</v>
          </cell>
          <cell r="ES298" t="str">
            <v>รอประกาศขายครั้งที่ 1</v>
          </cell>
          <cell r="ET298" t="str">
            <v>ชั้นบังคับคดี</v>
          </cell>
          <cell r="EV298" t="str">
            <v>รอประกาศขายครั้งที่ 1</v>
          </cell>
          <cell r="EW298" t="str">
            <v>ชั้นบังคับคดี</v>
          </cell>
          <cell r="EY298" t="str">
            <v>รอประกาศขายครั้งที่ 1</v>
          </cell>
          <cell r="EZ298" t="str">
            <v>ชั้นบังคับคดี</v>
          </cell>
          <cell r="FB298" t="str">
            <v>รอประกาศขายครั้งที่ 1</v>
          </cell>
          <cell r="FC298" t="str">
            <v>ชั้นบังคับคดี</v>
          </cell>
          <cell r="FE298" t="str">
            <v>รอประกาศขายครั้งที่ 1</v>
          </cell>
          <cell r="FF298" t="str">
            <v>ชั้นบังคับคดี</v>
          </cell>
          <cell r="FH298" t="str">
            <v>รอประกาศขายครั้งที่ 1</v>
          </cell>
          <cell r="FI298" t="str">
            <v>ชั้นบังคับคดี</v>
          </cell>
          <cell r="FK298" t="str">
            <v>นัดขาย 24 ก.พ.48, 24 มี.ค.48, 7 เม.ย.48, 28 เม.ย.48</v>
          </cell>
        </row>
        <row r="299">
          <cell r="B299" t="str">
            <v>001-00000479-4</v>
          </cell>
          <cell r="C299" t="str">
            <v>h</v>
          </cell>
          <cell r="D299" t="str">
            <v xml:space="preserve">นาย สมพร พรมฮวด </v>
          </cell>
          <cell r="E299" t="str">
            <v>ชั้นบังคับคดี</v>
          </cell>
          <cell r="F299">
            <v>400</v>
          </cell>
          <cell r="H299">
            <v>34346</v>
          </cell>
          <cell r="I299">
            <v>2250000</v>
          </cell>
          <cell r="J299">
            <v>1350000</v>
          </cell>
          <cell r="K299">
            <v>1079786.56</v>
          </cell>
          <cell r="L299">
            <v>1000976.93</v>
          </cell>
          <cell r="M299">
            <v>102579.72320000001</v>
          </cell>
          <cell r="N299">
            <v>78</v>
          </cell>
          <cell r="O299">
            <v>0</v>
          </cell>
          <cell r="P299">
            <v>0</v>
          </cell>
          <cell r="Q299">
            <v>0</v>
          </cell>
          <cell r="R299">
            <v>0</v>
          </cell>
          <cell r="S299">
            <v>1079786.56</v>
          </cell>
          <cell r="T299">
            <v>1018401.43</v>
          </cell>
          <cell r="U299">
            <v>102579.72320000001</v>
          </cell>
          <cell r="V299">
            <v>79</v>
          </cell>
          <cell r="W299">
            <v>0</v>
          </cell>
          <cell r="X299">
            <v>0</v>
          </cell>
          <cell r="Y299">
            <v>0</v>
          </cell>
          <cell r="Z299">
            <v>0</v>
          </cell>
          <cell r="AA299">
            <v>1079786.56</v>
          </cell>
          <cell r="AB299">
            <v>1034701.77</v>
          </cell>
          <cell r="AC299">
            <v>102579.72320000001</v>
          </cell>
          <cell r="AD299">
            <v>79</v>
          </cell>
          <cell r="AE299">
            <v>0</v>
          </cell>
          <cell r="AF299">
            <v>0</v>
          </cell>
          <cell r="AG299">
            <v>0</v>
          </cell>
          <cell r="AH299">
            <v>0</v>
          </cell>
          <cell r="AI299">
            <v>1079786.56</v>
          </cell>
          <cell r="AJ299">
            <v>1052126.27</v>
          </cell>
          <cell r="AK299">
            <v>102579.72320000001</v>
          </cell>
          <cell r="AL299">
            <v>81</v>
          </cell>
          <cell r="AM299">
            <v>0</v>
          </cell>
          <cell r="AN299">
            <v>0</v>
          </cell>
          <cell r="AO299">
            <v>0</v>
          </cell>
          <cell r="AP299">
            <v>0</v>
          </cell>
          <cell r="AQ299">
            <v>1079786.56</v>
          </cell>
          <cell r="AR299">
            <v>1068988.69</v>
          </cell>
          <cell r="AS299">
            <v>102579.72320000001</v>
          </cell>
          <cell r="AT299">
            <v>81</v>
          </cell>
          <cell r="AU299">
            <v>0</v>
          </cell>
          <cell r="AV299">
            <v>0</v>
          </cell>
          <cell r="AW299">
            <v>0</v>
          </cell>
          <cell r="AX299">
            <v>0</v>
          </cell>
          <cell r="AY299">
            <v>1079786.56</v>
          </cell>
          <cell r="AZ299">
            <v>1086413.19</v>
          </cell>
          <cell r="BA299">
            <v>102579.72320000001</v>
          </cell>
          <cell r="BB299">
            <v>82</v>
          </cell>
          <cell r="BC299">
            <v>0</v>
          </cell>
          <cell r="BD299">
            <v>0</v>
          </cell>
          <cell r="BE299">
            <v>0</v>
          </cell>
          <cell r="BF299">
            <v>0</v>
          </cell>
          <cell r="BG299">
            <v>1079786.56</v>
          </cell>
          <cell r="BH299">
            <v>1103275.6100000001</v>
          </cell>
          <cell r="BI299">
            <v>102579.72320000001</v>
          </cell>
          <cell r="BJ299">
            <v>83</v>
          </cell>
          <cell r="BK299">
            <v>0</v>
          </cell>
          <cell r="BL299">
            <v>0</v>
          </cell>
          <cell r="BM299">
            <v>0</v>
          </cell>
          <cell r="BN299">
            <v>0</v>
          </cell>
          <cell r="BO299">
            <v>1079786.56</v>
          </cell>
          <cell r="BP299">
            <v>1120700.1100000001</v>
          </cell>
          <cell r="BQ299">
            <v>102579.72320000001</v>
          </cell>
          <cell r="BR299">
            <v>84</v>
          </cell>
          <cell r="BS299">
            <v>0</v>
          </cell>
          <cell r="BT299">
            <v>0</v>
          </cell>
          <cell r="BU299">
            <v>0</v>
          </cell>
          <cell r="BV299">
            <v>0</v>
          </cell>
          <cell r="BW299">
            <v>1079786.56</v>
          </cell>
          <cell r="BX299">
            <v>1138124.6100000001</v>
          </cell>
          <cell r="BY299">
            <v>102579.72320000001</v>
          </cell>
          <cell r="BZ299">
            <v>85</v>
          </cell>
          <cell r="CA299">
            <v>0</v>
          </cell>
          <cell r="CB299">
            <v>0</v>
          </cell>
          <cell r="CC299">
            <v>0</v>
          </cell>
          <cell r="CD299">
            <v>0</v>
          </cell>
          <cell r="CE299">
            <v>1079786.56</v>
          </cell>
          <cell r="CF299">
            <v>1154987.03</v>
          </cell>
          <cell r="CG299">
            <v>102579.72320000001</v>
          </cell>
          <cell r="CH299">
            <v>86</v>
          </cell>
          <cell r="CI299">
            <v>0</v>
          </cell>
          <cell r="CJ299">
            <v>0</v>
          </cell>
          <cell r="CK299">
            <v>0</v>
          </cell>
          <cell r="CL299">
            <v>0</v>
          </cell>
          <cell r="CM299">
            <v>1079786.56</v>
          </cell>
          <cell r="CN299">
            <v>1172411.53</v>
          </cell>
          <cell r="CO299">
            <v>102579.72320000001</v>
          </cell>
          <cell r="CP299">
            <v>86</v>
          </cell>
          <cell r="CQ299">
            <v>0</v>
          </cell>
          <cell r="CR299">
            <v>0</v>
          </cell>
          <cell r="CS299">
            <v>0</v>
          </cell>
          <cell r="CT299">
            <v>0</v>
          </cell>
          <cell r="CU299">
            <v>1079786.56</v>
          </cell>
          <cell r="CV299">
            <v>1189273.95</v>
          </cell>
          <cell r="CW299">
            <v>102579.72320000001</v>
          </cell>
          <cell r="CX299">
            <v>88</v>
          </cell>
          <cell r="CY299">
            <v>0</v>
          </cell>
          <cell r="CZ299">
            <v>0</v>
          </cell>
          <cell r="DA299">
            <v>0</v>
          </cell>
          <cell r="DB299">
            <v>0</v>
          </cell>
          <cell r="DC299">
            <v>1079786.56</v>
          </cell>
          <cell r="DD299">
            <v>1206698.45</v>
          </cell>
          <cell r="DE299">
            <v>102579.72320000001</v>
          </cell>
          <cell r="DF299">
            <v>89</v>
          </cell>
          <cell r="DG299">
            <v>0</v>
          </cell>
          <cell r="DH299">
            <v>0</v>
          </cell>
          <cell r="DI299">
            <v>0</v>
          </cell>
          <cell r="DJ299">
            <v>0</v>
          </cell>
          <cell r="DK299">
            <v>16406</v>
          </cell>
          <cell r="DL299" t="str">
            <v>จ.เพชรบุรี</v>
          </cell>
          <cell r="DM299" t="str">
            <v>คดีดำ 1618/44</v>
          </cell>
          <cell r="DN299" t="str">
            <v>พพ.24/12/45</v>
          </cell>
          <cell r="DO299" t="str">
            <v>คดีแดง 1625/45</v>
          </cell>
          <cell r="DP299">
            <v>16887</v>
          </cell>
          <cell r="DQ299">
            <v>17148</v>
          </cell>
          <cell r="DR299" t="str">
            <v>จ.เพชรบุรี</v>
          </cell>
          <cell r="DS299">
            <v>960000</v>
          </cell>
          <cell r="DY299" t="str">
            <v>ชั้นบังคับคดี</v>
          </cell>
          <cell r="EA299" t="str">
            <v>จะยึด 12 พ.ย.46</v>
          </cell>
          <cell r="EB299" t="str">
            <v>ชั้นบังคับคดี</v>
          </cell>
          <cell r="EC299" t="str">
            <v>ยึดทรัพย์แล้ว</v>
          </cell>
          <cell r="ED299" t="str">
            <v>รอประกาศขายครั้งที่ 1</v>
          </cell>
          <cell r="EE299" t="str">
            <v>ชั้นบังคับคดี</v>
          </cell>
          <cell r="EF299" t="str">
            <v>ยึดทรัพย์แล้ว</v>
          </cell>
          <cell r="EG299" t="str">
            <v>รอประกาศขายครั้งที่ 1</v>
          </cell>
          <cell r="EH299" t="str">
            <v>ชั้นบังคับคดี</v>
          </cell>
          <cell r="EI299" t="str">
            <v xml:space="preserve"> </v>
          </cell>
          <cell r="EJ299" t="str">
            <v>รอประกาศขายครั้งที่ 1</v>
          </cell>
          <cell r="EK299" t="str">
            <v>ชั้นบังคับคดี</v>
          </cell>
          <cell r="EL299" t="str">
            <v xml:space="preserve"> </v>
          </cell>
          <cell r="EM299" t="str">
            <v>รอประกาศขายครั้งที่ 1</v>
          </cell>
          <cell r="EN299" t="str">
            <v>ชั้นบังคับคดี</v>
          </cell>
          <cell r="EO299" t="str">
            <v xml:space="preserve"> </v>
          </cell>
          <cell r="EP299" t="str">
            <v>รอประกาศขายครั้งที่ 1</v>
          </cell>
          <cell r="EQ299" t="str">
            <v>ชั้นบังคับคดี</v>
          </cell>
          <cell r="ER299" t="str">
            <v xml:space="preserve"> </v>
          </cell>
          <cell r="ES299" t="str">
            <v>รอประกาศขายครั้งที่ 1</v>
          </cell>
          <cell r="ET299" t="str">
            <v>ชั้นบังคับคดี</v>
          </cell>
          <cell r="EV299" t="str">
            <v>รอประกาศขายครั้งที่ 1</v>
          </cell>
          <cell r="EW299" t="str">
            <v>ชั้นบังคับคดี</v>
          </cell>
          <cell r="EY299" t="str">
            <v>รอประกาศขายครั้งที่ 1</v>
          </cell>
          <cell r="EZ299" t="str">
            <v>ชั้นบังคับคดี</v>
          </cell>
          <cell r="FB299" t="str">
            <v>รอประกาศขายครั้งที่ 1</v>
          </cell>
          <cell r="FC299" t="str">
            <v>ชั้นบังคับคดี</v>
          </cell>
          <cell r="FE299" t="str">
            <v>รอประกาศขายครั้งที่ 1</v>
          </cell>
          <cell r="FF299" t="str">
            <v>ชั้นบังคับคดี</v>
          </cell>
          <cell r="FH299" t="str">
            <v>รอประกาศขายครั้งที่ 1</v>
          </cell>
          <cell r="FI299" t="str">
            <v>ชั้นบังคับคดี</v>
          </cell>
          <cell r="FK299" t="str">
            <v>รอประกาศขายครั้งที่ 1</v>
          </cell>
        </row>
        <row r="300">
          <cell r="B300" t="str">
            <v>001-00000561-9</v>
          </cell>
          <cell r="C300" t="str">
            <v>h</v>
          </cell>
          <cell r="D300" t="str">
            <v xml:space="preserve">นาย ทำนุ วชิรฉัตรโชติ </v>
          </cell>
          <cell r="E300" t="str">
            <v>ชั้นบังคับคดี</v>
          </cell>
          <cell r="F300">
            <v>400</v>
          </cell>
          <cell r="G300">
            <v>2</v>
          </cell>
          <cell r="H300">
            <v>34683</v>
          </cell>
          <cell r="I300">
            <v>1508250</v>
          </cell>
          <cell r="J300">
            <v>904950</v>
          </cell>
          <cell r="K300">
            <v>1089629.44</v>
          </cell>
          <cell r="L300">
            <v>671241.66</v>
          </cell>
          <cell r="M300">
            <v>46309.251199999999</v>
          </cell>
          <cell r="N300">
            <v>48</v>
          </cell>
          <cell r="O300">
            <v>184679.44</v>
          </cell>
          <cell r="P300">
            <v>46309.251199999999</v>
          </cell>
          <cell r="Q300">
            <v>0</v>
          </cell>
          <cell r="R300">
            <v>0</v>
          </cell>
          <cell r="S300">
            <v>1089629.44</v>
          </cell>
          <cell r="T300">
            <v>688825</v>
          </cell>
          <cell r="U300">
            <v>46309.251199999999</v>
          </cell>
          <cell r="V300">
            <v>49</v>
          </cell>
          <cell r="W300">
            <v>184679.44</v>
          </cell>
          <cell r="X300">
            <v>46309.251199999999</v>
          </cell>
          <cell r="Y300">
            <v>0</v>
          </cell>
          <cell r="Z300">
            <v>0</v>
          </cell>
          <cell r="AA300">
            <v>1089629.44</v>
          </cell>
          <cell r="AB300">
            <v>705273.93</v>
          </cell>
          <cell r="AC300">
            <v>46309.251199999999</v>
          </cell>
          <cell r="AD300">
            <v>50</v>
          </cell>
          <cell r="AE300">
            <v>184679.44</v>
          </cell>
          <cell r="AF300">
            <v>46309.251199999999</v>
          </cell>
          <cell r="AG300">
            <v>0</v>
          </cell>
          <cell r="AH300">
            <v>0</v>
          </cell>
          <cell r="AI300">
            <v>1089629.44</v>
          </cell>
          <cell r="AJ300">
            <v>722857.27</v>
          </cell>
          <cell r="AK300">
            <v>46309.251199999999</v>
          </cell>
          <cell r="AL300">
            <v>51</v>
          </cell>
          <cell r="AM300">
            <v>184679.44</v>
          </cell>
          <cell r="AN300">
            <v>46309.251199999999</v>
          </cell>
          <cell r="AO300">
            <v>0</v>
          </cell>
          <cell r="AP300">
            <v>0</v>
          </cell>
          <cell r="AQ300">
            <v>1089629.44</v>
          </cell>
          <cell r="AR300">
            <v>739873.41</v>
          </cell>
          <cell r="AS300">
            <v>46309.251199999999</v>
          </cell>
          <cell r="AT300">
            <v>52</v>
          </cell>
          <cell r="AU300">
            <v>184679.44</v>
          </cell>
          <cell r="AV300">
            <v>46309.251199999999</v>
          </cell>
          <cell r="AW300">
            <v>0</v>
          </cell>
          <cell r="AX300">
            <v>0</v>
          </cell>
          <cell r="AY300">
            <v>1089629.44</v>
          </cell>
          <cell r="AZ300">
            <v>757456.74</v>
          </cell>
          <cell r="BA300">
            <v>46309.251199999999</v>
          </cell>
          <cell r="BB300">
            <v>53</v>
          </cell>
          <cell r="BC300">
            <v>184679.44</v>
          </cell>
          <cell r="BD300">
            <v>46309.251199999999</v>
          </cell>
          <cell r="BE300">
            <v>0</v>
          </cell>
          <cell r="BF300">
            <v>0</v>
          </cell>
          <cell r="BG300">
            <v>1089629.44</v>
          </cell>
          <cell r="BH300">
            <v>774472.88</v>
          </cell>
          <cell r="BI300">
            <v>46309.251199999999</v>
          </cell>
          <cell r="BJ300">
            <v>54</v>
          </cell>
          <cell r="BK300">
            <v>184679.44</v>
          </cell>
          <cell r="BL300">
            <v>46309.251199999999</v>
          </cell>
          <cell r="BM300">
            <v>0</v>
          </cell>
          <cell r="BN300">
            <v>0</v>
          </cell>
          <cell r="BO300">
            <v>1089629.44</v>
          </cell>
          <cell r="BP300">
            <v>792056.22</v>
          </cell>
          <cell r="BQ300">
            <v>46309.251199999999</v>
          </cell>
          <cell r="BR300">
            <v>55</v>
          </cell>
          <cell r="BS300">
            <v>184679.44</v>
          </cell>
          <cell r="BT300">
            <v>46309.251199999999</v>
          </cell>
          <cell r="BU300">
            <v>0</v>
          </cell>
          <cell r="BV300">
            <v>0</v>
          </cell>
          <cell r="BW300">
            <v>1089629.44</v>
          </cell>
          <cell r="BX300">
            <v>809639.56</v>
          </cell>
          <cell r="BY300">
            <v>46309.251199999999</v>
          </cell>
          <cell r="BZ300">
            <v>56</v>
          </cell>
          <cell r="CA300">
            <v>184679.44</v>
          </cell>
          <cell r="CB300">
            <v>46309.251199999999</v>
          </cell>
          <cell r="CC300">
            <v>0</v>
          </cell>
          <cell r="CD300">
            <v>0</v>
          </cell>
          <cell r="CE300">
            <v>1089629.44</v>
          </cell>
          <cell r="CF300">
            <v>826655.7</v>
          </cell>
          <cell r="CG300">
            <v>46309.251199999999</v>
          </cell>
          <cell r="CH300">
            <v>57</v>
          </cell>
          <cell r="CI300">
            <v>184679.44</v>
          </cell>
          <cell r="CJ300">
            <v>46309.251199999999</v>
          </cell>
          <cell r="CK300">
            <v>0</v>
          </cell>
          <cell r="CL300">
            <v>0</v>
          </cell>
          <cell r="CM300">
            <v>1089629.44</v>
          </cell>
          <cell r="CN300">
            <v>844239.03</v>
          </cell>
          <cell r="CO300">
            <v>46309.251199999999</v>
          </cell>
          <cell r="CP300">
            <v>57</v>
          </cell>
          <cell r="CQ300">
            <v>184679.44</v>
          </cell>
          <cell r="CR300">
            <v>46309.251199999999</v>
          </cell>
          <cell r="CS300">
            <v>0</v>
          </cell>
          <cell r="CT300">
            <v>0</v>
          </cell>
          <cell r="CU300">
            <v>1089629.44</v>
          </cell>
          <cell r="CV300">
            <v>861255.17</v>
          </cell>
          <cell r="CW300">
            <v>46309.251199999999</v>
          </cell>
          <cell r="CX300">
            <v>59</v>
          </cell>
          <cell r="CY300">
            <v>184679.44</v>
          </cell>
          <cell r="CZ300">
            <v>46309.251199999999</v>
          </cell>
          <cell r="DA300">
            <v>0</v>
          </cell>
          <cell r="DB300">
            <v>0</v>
          </cell>
          <cell r="DC300">
            <v>1089629.44</v>
          </cell>
          <cell r="DD300">
            <v>878838.5</v>
          </cell>
          <cell r="DE300">
            <v>46309.251199999999</v>
          </cell>
          <cell r="DF300">
            <v>60</v>
          </cell>
          <cell r="DG300">
            <v>184679.44</v>
          </cell>
          <cell r="DH300">
            <v>46309.251199999999</v>
          </cell>
          <cell r="DI300">
            <v>0</v>
          </cell>
          <cell r="DJ300">
            <v>0</v>
          </cell>
          <cell r="DK300">
            <v>17078</v>
          </cell>
          <cell r="DL300" t="str">
            <v>จ.นนทบุรี</v>
          </cell>
          <cell r="DM300" t="str">
            <v>คดีดำ ย.1169/46</v>
          </cell>
          <cell r="DN300" t="str">
            <v>พพ.01/12/46</v>
          </cell>
          <cell r="DO300" t="str">
            <v>คดีแดง ย.1648/46</v>
          </cell>
          <cell r="DP300">
            <v>17235</v>
          </cell>
          <cell r="DY300" t="str">
            <v>ชั้นพิจารณาคดี</v>
          </cell>
          <cell r="DZ300" t="str">
            <v>ส่งเอกสารแทนการสืบ</v>
          </cell>
          <cell r="EA300" t="str">
            <v>ให้ไปออกคำบังคับ (ม.ค.ย้ายชั้น)</v>
          </cell>
          <cell r="EB300" t="str">
            <v>ชั้นพิจารณาคดี</v>
          </cell>
          <cell r="EC300" t="str">
            <v xml:space="preserve"> </v>
          </cell>
          <cell r="ED300" t="str">
            <v>รอผลคำบังคับ (ก.พ.ย้ายชั้น)</v>
          </cell>
          <cell r="EE300" t="str">
            <v>ชั้นบังคับคดี</v>
          </cell>
          <cell r="EF300" t="str">
            <v>ขอออกหมายฯ</v>
          </cell>
          <cell r="EG300" t="str">
            <v>รอผลคำบังคับ (ก.พ.ย้ายชั้น)</v>
          </cell>
          <cell r="EH300" t="str">
            <v>ชั้นบังคับคดี</v>
          </cell>
          <cell r="EI300" t="str">
            <v>ขอออกหมายฯ</v>
          </cell>
          <cell r="EJ300" t="str">
            <v>ให้ไปตั้งเรื่องยึดทรัพย์</v>
          </cell>
          <cell r="EK300" t="str">
            <v>ชั้นบังคับคดี</v>
          </cell>
          <cell r="EL300" t="str">
            <v>ขอออกหมายฯ</v>
          </cell>
          <cell r="EM300" t="str">
            <v>ให้ไปตั้งเรื่องยึดทรัพย์</v>
          </cell>
          <cell r="EN300" t="str">
            <v>ชั้นบังคับคดี</v>
          </cell>
          <cell r="EO300" t="str">
            <v xml:space="preserve"> </v>
          </cell>
          <cell r="EP300" t="str">
            <v>ให้ไปตั้งเรื่องยึดทรัพย์</v>
          </cell>
          <cell r="EQ300" t="str">
            <v>ชั้นบังคับคดี</v>
          </cell>
          <cell r="ER300" t="str">
            <v xml:space="preserve"> </v>
          </cell>
          <cell r="ES300" t="str">
            <v>ให้ไปตั้งเรื่องยึดทรัพย์</v>
          </cell>
          <cell r="ET300" t="str">
            <v>ชั้นบังคับคดี</v>
          </cell>
          <cell r="EV300" t="str">
            <v>ให้ไปตั้งเรื่องยึดทรัพย์</v>
          </cell>
          <cell r="EW300" t="str">
            <v>ชั้นบังคับคดี</v>
          </cell>
          <cell r="EY300" t="str">
            <v>ให้ไปตั้งเรื่องยึดทรัพย์</v>
          </cell>
          <cell r="EZ300" t="str">
            <v>ชั้นบังคับคดี</v>
          </cell>
          <cell r="FB300" t="str">
            <v>ให้ไปตั้งเรื่องยึดทรัพย์</v>
          </cell>
          <cell r="FC300" t="str">
            <v>ชั้นบังคับคดี</v>
          </cell>
          <cell r="FE300" t="str">
            <v>ให้ไปตั้งเรื่องยึดทรัพย์</v>
          </cell>
          <cell r="FF300" t="str">
            <v>ชั้นบังคับคดี</v>
          </cell>
          <cell r="FH300" t="str">
            <v>ให้ไปตั้งเรื่องยึดทรัพย์</v>
          </cell>
          <cell r="FI300" t="str">
            <v>ชั้นบังคับคดี</v>
          </cell>
          <cell r="FK300" t="str">
            <v>ให้ไปตั้งเรื่องยึดทรัพย์</v>
          </cell>
        </row>
        <row r="301">
          <cell r="B301" t="str">
            <v>001-00000767-3</v>
          </cell>
          <cell r="C301" t="str">
            <v>h</v>
          </cell>
          <cell r="D301" t="str">
            <v xml:space="preserve">นาย สมศักดิ์ จันทราสกาววงศ์ </v>
          </cell>
          <cell r="E301" t="str">
            <v>ชั้นบังคับคดี</v>
          </cell>
          <cell r="F301">
            <v>200</v>
          </cell>
          <cell r="H301">
            <v>34345</v>
          </cell>
          <cell r="I301">
            <v>2250000</v>
          </cell>
          <cell r="J301">
            <v>1350000</v>
          </cell>
          <cell r="K301">
            <v>1137563.77</v>
          </cell>
          <cell r="L301">
            <v>890999.3</v>
          </cell>
          <cell r="M301">
            <v>68253.826199999996</v>
          </cell>
          <cell r="N301">
            <v>54</v>
          </cell>
          <cell r="O301">
            <v>0</v>
          </cell>
          <cell r="P301">
            <v>0</v>
          </cell>
          <cell r="Q301">
            <v>0</v>
          </cell>
          <cell r="R301">
            <v>0</v>
          </cell>
          <cell r="S301">
            <v>1137563.77</v>
          </cell>
          <cell r="T301">
            <v>909356.15</v>
          </cell>
          <cell r="U301">
            <v>68253.826199999996</v>
          </cell>
          <cell r="V301">
            <v>55</v>
          </cell>
          <cell r="W301">
            <v>0</v>
          </cell>
          <cell r="X301">
            <v>0</v>
          </cell>
          <cell r="Y301">
            <v>0</v>
          </cell>
          <cell r="Z301">
            <v>0</v>
          </cell>
          <cell r="AA301">
            <v>1137563.77</v>
          </cell>
          <cell r="AB301">
            <v>926528.69</v>
          </cell>
          <cell r="AC301">
            <v>68253.826199999996</v>
          </cell>
          <cell r="AD301">
            <v>55</v>
          </cell>
          <cell r="AE301">
            <v>0</v>
          </cell>
          <cell r="AF301">
            <v>0</v>
          </cell>
          <cell r="AG301">
            <v>0</v>
          </cell>
          <cell r="AH301">
            <v>0</v>
          </cell>
          <cell r="AI301">
            <v>1137563.77</v>
          </cell>
          <cell r="AJ301">
            <v>944885.54</v>
          </cell>
          <cell r="AK301">
            <v>68253.826199999996</v>
          </cell>
          <cell r="AL301">
            <v>57</v>
          </cell>
          <cell r="AM301">
            <v>0</v>
          </cell>
          <cell r="AN301">
            <v>0</v>
          </cell>
          <cell r="AO301">
            <v>0</v>
          </cell>
          <cell r="AP301">
            <v>0</v>
          </cell>
          <cell r="AQ301">
            <v>1137563.77</v>
          </cell>
          <cell r="AR301">
            <v>962650.23</v>
          </cell>
          <cell r="AS301">
            <v>68253.826199999996</v>
          </cell>
          <cell r="AT301">
            <v>57</v>
          </cell>
          <cell r="AU301">
            <v>0</v>
          </cell>
          <cell r="AV301">
            <v>0</v>
          </cell>
          <cell r="AW301">
            <v>0</v>
          </cell>
          <cell r="AX301">
            <v>0</v>
          </cell>
          <cell r="AY301">
            <v>1137563.77</v>
          </cell>
          <cell r="AZ301">
            <v>981007.08</v>
          </cell>
          <cell r="BA301">
            <v>68253.826199999996</v>
          </cell>
          <cell r="BB301">
            <v>58</v>
          </cell>
          <cell r="BC301">
            <v>0</v>
          </cell>
          <cell r="BD301">
            <v>0</v>
          </cell>
          <cell r="BE301">
            <v>0</v>
          </cell>
          <cell r="BF301">
            <v>0</v>
          </cell>
          <cell r="BG301">
            <v>1137563.77</v>
          </cell>
          <cell r="BH301">
            <v>998771.77</v>
          </cell>
          <cell r="BI301">
            <v>68253.826199999996</v>
          </cell>
          <cell r="BJ301">
            <v>59</v>
          </cell>
          <cell r="BK301">
            <v>0</v>
          </cell>
          <cell r="BL301">
            <v>0</v>
          </cell>
          <cell r="BM301">
            <v>0</v>
          </cell>
          <cell r="BN301">
            <v>0</v>
          </cell>
          <cell r="BO301">
            <v>1137563.77</v>
          </cell>
          <cell r="BP301">
            <v>1017128.62</v>
          </cell>
          <cell r="BQ301">
            <v>68253.826199999996</v>
          </cell>
          <cell r="BR301">
            <v>60</v>
          </cell>
          <cell r="BS301">
            <v>0</v>
          </cell>
          <cell r="BT301">
            <v>0</v>
          </cell>
          <cell r="BU301">
            <v>0</v>
          </cell>
          <cell r="BV301">
            <v>0</v>
          </cell>
          <cell r="BW301">
            <v>1137563.77</v>
          </cell>
          <cell r="BX301">
            <v>1035485.47</v>
          </cell>
          <cell r="BY301">
            <v>68253.826199999996</v>
          </cell>
          <cell r="BZ301">
            <v>61</v>
          </cell>
          <cell r="CA301">
            <v>0</v>
          </cell>
          <cell r="CB301">
            <v>0</v>
          </cell>
          <cell r="CC301">
            <v>0</v>
          </cell>
          <cell r="CD301">
            <v>0</v>
          </cell>
          <cell r="CE301">
            <v>1137563.77</v>
          </cell>
          <cell r="CF301">
            <v>1053250.1599999999</v>
          </cell>
          <cell r="CG301">
            <v>68253.826199999996</v>
          </cell>
          <cell r="CH301">
            <v>62</v>
          </cell>
          <cell r="CI301">
            <v>0</v>
          </cell>
          <cell r="CJ301">
            <v>0</v>
          </cell>
          <cell r="CK301">
            <v>0</v>
          </cell>
          <cell r="CL301">
            <v>0</v>
          </cell>
          <cell r="CM301">
            <v>1137563.77</v>
          </cell>
          <cell r="CN301">
            <v>1071607.01</v>
          </cell>
          <cell r="CO301">
            <v>68253.826199999996</v>
          </cell>
          <cell r="CP301">
            <v>62</v>
          </cell>
          <cell r="CQ301">
            <v>0</v>
          </cell>
          <cell r="CR301">
            <v>0</v>
          </cell>
          <cell r="CS301">
            <v>0</v>
          </cell>
          <cell r="CT301">
            <v>0</v>
          </cell>
          <cell r="CU301">
            <v>1137563.77</v>
          </cell>
          <cell r="CV301">
            <v>1089371.7</v>
          </cell>
          <cell r="CW301">
            <v>68253.826199999996</v>
          </cell>
          <cell r="CX301">
            <v>64</v>
          </cell>
          <cell r="CY301">
            <v>0</v>
          </cell>
          <cell r="CZ301">
            <v>0</v>
          </cell>
          <cell r="DA301">
            <v>0</v>
          </cell>
          <cell r="DB301">
            <v>0</v>
          </cell>
          <cell r="DC301">
            <v>1137563.77</v>
          </cell>
          <cell r="DD301">
            <v>1107728.55</v>
          </cell>
          <cell r="DE301">
            <v>68253.826199999996</v>
          </cell>
          <cell r="DF301">
            <v>65</v>
          </cell>
          <cell r="DG301">
            <v>0</v>
          </cell>
          <cell r="DH301">
            <v>0</v>
          </cell>
          <cell r="DI301">
            <v>0</v>
          </cell>
          <cell r="DJ301">
            <v>0</v>
          </cell>
          <cell r="DK301">
            <v>17064</v>
          </cell>
          <cell r="DL301" t="str">
            <v>แพ่ง'ธนบุรี</v>
          </cell>
          <cell r="DM301" t="str">
            <v>คดีดำ 3618/46</v>
          </cell>
          <cell r="DN301" t="str">
            <v>พพ.21/11/46</v>
          </cell>
          <cell r="DO301" t="str">
            <v>คดีแดง 4687/46</v>
          </cell>
          <cell r="DP301">
            <v>17243</v>
          </cell>
          <cell r="DQ301">
            <v>17392</v>
          </cell>
          <cell r="DR301" t="str">
            <v>จ.เพชรบุรี</v>
          </cell>
          <cell r="DS301">
            <v>558000</v>
          </cell>
          <cell r="DY301" t="str">
            <v>ชั้นพิจารณาคดี</v>
          </cell>
          <cell r="DZ301" t="str">
            <v>ขอคัดคำพิพากษาอยู่</v>
          </cell>
          <cell r="EA301" t="str">
            <v>ให้ไปออกคำบังคับ (ม.ค.ย้ายชั้น)</v>
          </cell>
          <cell r="EB301" t="str">
            <v>ชั้นพิจารณาคดี</v>
          </cell>
          <cell r="EC301" t="str">
            <v>ส่งคำบังคับ</v>
          </cell>
          <cell r="ED301" t="str">
            <v>รอผลคำบังคับ (ก.พ.ย้ายชั้น)</v>
          </cell>
          <cell r="EE301" t="str">
            <v>ชั้นพิจารณาคดี</v>
          </cell>
          <cell r="EF301" t="str">
            <v>ส่งคำบังคับ</v>
          </cell>
          <cell r="EG301" t="str">
            <v>รอผลคำบังคับ (ก.พ.ย้ายชั้น)</v>
          </cell>
          <cell r="EH301" t="str">
            <v>ชั้นบังคับคดี</v>
          </cell>
          <cell r="EI301" t="str">
            <v>ขอออกหมายฯ</v>
          </cell>
          <cell r="EJ301" t="str">
            <v>ให้ไปตั้งเรื่องยึดทรัพย์</v>
          </cell>
          <cell r="EK301" t="str">
            <v>ชั้นบังคับคดี</v>
          </cell>
          <cell r="EL301" t="str">
            <v>ขอออกหมายฯ</v>
          </cell>
          <cell r="EM301" t="str">
            <v>ให้ไปตั้งเรื่องยึดทรัพย์</v>
          </cell>
          <cell r="EN301" t="str">
            <v>ชั้นบังคับคดี</v>
          </cell>
          <cell r="EO301" t="str">
            <v xml:space="preserve"> </v>
          </cell>
          <cell r="EP301" t="str">
            <v>ให้ไปตั้งเรื่องยึดทรัพย์</v>
          </cell>
          <cell r="EQ301" t="str">
            <v>ชั้นบังคับคดี</v>
          </cell>
          <cell r="ER301" t="str">
            <v xml:space="preserve"> </v>
          </cell>
          <cell r="ES301" t="str">
            <v>ให้ไปตั้งเรื่องยึดทรัพย์</v>
          </cell>
          <cell r="ET301" t="str">
            <v>ชั้นบังคับคดี</v>
          </cell>
          <cell r="EU301" t="str">
            <v>ตั้งเรื่องแล้วจะยึด 13 ส.ค.47</v>
          </cell>
          <cell r="EV301" t="str">
            <v>ให้ไปตั้งเรื่องยึดทรัพย์</v>
          </cell>
          <cell r="EW301" t="str">
            <v>ชั้นบังคับคดี</v>
          </cell>
          <cell r="EX301" t="str">
            <v>ยึดทรัพย์แล้ว</v>
          </cell>
          <cell r="EY301" t="str">
            <v>รอประกาศขายครั้งที่ 1</v>
          </cell>
          <cell r="EZ301" t="str">
            <v>ชั้นบังคับคดี</v>
          </cell>
          <cell r="FA301" t="str">
            <v xml:space="preserve"> </v>
          </cell>
          <cell r="FB301" t="str">
            <v>รอประกาศขายครั้งที่ 1</v>
          </cell>
          <cell r="FC301" t="str">
            <v>ชั้นบังคับคดี</v>
          </cell>
          <cell r="FD301" t="str">
            <v xml:space="preserve"> </v>
          </cell>
          <cell r="FE301" t="str">
            <v>รอประกาศขายครั้งที่ 1</v>
          </cell>
          <cell r="FF301" t="str">
            <v>ชั้นบังคับคดี</v>
          </cell>
          <cell r="FG301" t="str">
            <v xml:space="preserve"> </v>
          </cell>
          <cell r="FH301" t="str">
            <v>รอประกาศขายครั้งที่ 1</v>
          </cell>
          <cell r="FI301" t="str">
            <v>ชั้นบังคับคดี</v>
          </cell>
          <cell r="FJ301" t="str">
            <v xml:space="preserve"> </v>
          </cell>
          <cell r="FK301" t="str">
            <v>นัดขาย 24 ก.พ.48, 24 มี.ค.48, 21 เม.ย.48, 19 พ.ค.48</v>
          </cell>
        </row>
        <row r="302">
          <cell r="B302" t="str">
            <v>001-00000514-6</v>
          </cell>
          <cell r="C302" t="str">
            <v>h</v>
          </cell>
          <cell r="D302" t="str">
            <v xml:space="preserve">นาง นันทนมาลา มาลากุล </v>
          </cell>
          <cell r="E302" t="str">
            <v>ชั้นบังคับคดี</v>
          </cell>
          <cell r="F302">
            <v>400</v>
          </cell>
          <cell r="H302">
            <v>35408</v>
          </cell>
          <cell r="I302">
            <v>2076000</v>
          </cell>
          <cell r="J302">
            <v>1245600</v>
          </cell>
          <cell r="K302">
            <v>1322969.81</v>
          </cell>
          <cell r="L302">
            <v>1298141.53</v>
          </cell>
          <cell r="M302">
            <v>76070.764075000014</v>
          </cell>
          <cell r="N302">
            <v>65</v>
          </cell>
          <cell r="O302">
            <v>77369.810000000056</v>
          </cell>
          <cell r="P302">
            <v>76070.764075000014</v>
          </cell>
          <cell r="Q302">
            <v>0</v>
          </cell>
          <cell r="R302">
            <v>0</v>
          </cell>
          <cell r="S302">
            <v>1322969.81</v>
          </cell>
          <cell r="T302">
            <v>1319490.28</v>
          </cell>
          <cell r="U302">
            <v>76070.764075000014</v>
          </cell>
          <cell r="V302">
            <v>66</v>
          </cell>
          <cell r="W302">
            <v>77369.810000000056</v>
          </cell>
          <cell r="X302">
            <v>76070.764075000014</v>
          </cell>
          <cell r="Y302">
            <v>0</v>
          </cell>
          <cell r="Z302">
            <v>0</v>
          </cell>
          <cell r="AA302">
            <v>1322969.81</v>
          </cell>
          <cell r="AB302">
            <v>1339461.69</v>
          </cell>
          <cell r="AC302">
            <v>76070.764075000014</v>
          </cell>
          <cell r="AD302">
            <v>66</v>
          </cell>
          <cell r="AE302">
            <v>77369.810000000056</v>
          </cell>
          <cell r="AF302">
            <v>76070.764075000014</v>
          </cell>
          <cell r="AG302">
            <v>0</v>
          </cell>
          <cell r="AH302">
            <v>0</v>
          </cell>
          <cell r="AI302">
            <v>1322969.81</v>
          </cell>
          <cell r="AJ302">
            <v>1360810.44</v>
          </cell>
          <cell r="AK302">
            <v>76070.764075000014</v>
          </cell>
          <cell r="AL302">
            <v>68</v>
          </cell>
          <cell r="AM302">
            <v>77369.810000000056</v>
          </cell>
          <cell r="AN302">
            <v>76070.764075000014</v>
          </cell>
          <cell r="AO302">
            <v>0</v>
          </cell>
          <cell r="AP302">
            <v>0</v>
          </cell>
          <cell r="AQ302">
            <v>1322969.81</v>
          </cell>
          <cell r="AR302">
            <v>1381470.52</v>
          </cell>
          <cell r="AS302">
            <v>76070.764075000014</v>
          </cell>
          <cell r="AT302">
            <v>68</v>
          </cell>
          <cell r="AU302">
            <v>77369.810000000056</v>
          </cell>
          <cell r="AV302">
            <v>76070.764075000014</v>
          </cell>
          <cell r="AW302">
            <v>0</v>
          </cell>
          <cell r="AX302">
            <v>0</v>
          </cell>
          <cell r="AY302">
            <v>1322969.81</v>
          </cell>
          <cell r="AZ302">
            <v>1402819.27</v>
          </cell>
          <cell r="BA302">
            <v>76070.764075000014</v>
          </cell>
          <cell r="BB302">
            <v>69</v>
          </cell>
          <cell r="BC302">
            <v>77369.810000000056</v>
          </cell>
          <cell r="BD302">
            <v>76070.764075000014</v>
          </cell>
          <cell r="BE302">
            <v>0</v>
          </cell>
          <cell r="BF302">
            <v>0</v>
          </cell>
          <cell r="BG302">
            <v>1322969.81</v>
          </cell>
          <cell r="BH302">
            <v>1423479.35</v>
          </cell>
          <cell r="BI302">
            <v>76070.764075000014</v>
          </cell>
          <cell r="BJ302">
            <v>70</v>
          </cell>
          <cell r="BK302">
            <v>77369.810000000056</v>
          </cell>
          <cell r="BL302">
            <v>76070.764075000014</v>
          </cell>
          <cell r="BM302">
            <v>0</v>
          </cell>
          <cell r="BN302">
            <v>0</v>
          </cell>
          <cell r="BO302">
            <v>1322969.81</v>
          </cell>
          <cell r="BP302">
            <v>1444828.09</v>
          </cell>
          <cell r="BQ302">
            <v>76070.764075000014</v>
          </cell>
          <cell r="BR302">
            <v>71</v>
          </cell>
          <cell r="BS302">
            <v>77369.810000000056</v>
          </cell>
          <cell r="BT302">
            <v>76070.764075000014</v>
          </cell>
          <cell r="BU302">
            <v>0</v>
          </cell>
          <cell r="BV302">
            <v>0</v>
          </cell>
          <cell r="BW302">
            <v>1322969.81</v>
          </cell>
          <cell r="BX302">
            <v>1466176.84</v>
          </cell>
          <cell r="BY302">
            <v>76070.764075000014</v>
          </cell>
          <cell r="BZ302">
            <v>72</v>
          </cell>
          <cell r="CA302">
            <v>77369.810000000056</v>
          </cell>
          <cell r="CB302">
            <v>76070.764075000014</v>
          </cell>
          <cell r="CC302">
            <v>0</v>
          </cell>
          <cell r="CD302">
            <v>0</v>
          </cell>
          <cell r="CE302">
            <v>1322969.81</v>
          </cell>
          <cell r="CF302">
            <v>1486836.92</v>
          </cell>
          <cell r="CG302">
            <v>76070.764075000014</v>
          </cell>
          <cell r="CH302">
            <v>73</v>
          </cell>
          <cell r="CI302">
            <v>77369.810000000056</v>
          </cell>
          <cell r="CJ302">
            <v>76070.764075000014</v>
          </cell>
          <cell r="CK302">
            <v>0</v>
          </cell>
          <cell r="CL302">
            <v>0</v>
          </cell>
          <cell r="CM302">
            <v>1322969.81</v>
          </cell>
          <cell r="CN302">
            <v>1508185.67</v>
          </cell>
          <cell r="CO302">
            <v>76070.764075000014</v>
          </cell>
          <cell r="CP302">
            <v>73</v>
          </cell>
          <cell r="CQ302">
            <v>77369.810000000056</v>
          </cell>
          <cell r="CR302">
            <v>76070.764075000014</v>
          </cell>
          <cell r="CS302">
            <v>0</v>
          </cell>
          <cell r="CT302">
            <v>0</v>
          </cell>
          <cell r="CU302">
            <v>1322969.81</v>
          </cell>
          <cell r="CV302">
            <v>1528845.75</v>
          </cell>
          <cell r="CW302">
            <v>76070.764075000014</v>
          </cell>
          <cell r="CX302">
            <v>73</v>
          </cell>
          <cell r="CY302">
            <v>77369.810000000056</v>
          </cell>
          <cell r="CZ302">
            <v>76070.764075000014</v>
          </cell>
          <cell r="DA302">
            <v>0</v>
          </cell>
          <cell r="DB302">
            <v>0</v>
          </cell>
          <cell r="DC302">
            <v>1322969.81</v>
          </cell>
          <cell r="DD302">
            <v>1550194.5</v>
          </cell>
          <cell r="DE302">
            <v>76070.764075000014</v>
          </cell>
          <cell r="DF302">
            <v>76</v>
          </cell>
          <cell r="DG302">
            <v>77369.810000000056</v>
          </cell>
          <cell r="DH302">
            <v>76070.764075000014</v>
          </cell>
          <cell r="DI302">
            <v>0</v>
          </cell>
          <cell r="DJ302">
            <v>0</v>
          </cell>
          <cell r="DK302">
            <v>15950</v>
          </cell>
          <cell r="DL302" t="str">
            <v>แพ่ง</v>
          </cell>
          <cell r="DM302" t="str">
            <v>คดีดำ ย.0176/43</v>
          </cell>
          <cell r="DN302" t="str">
            <v>พพ.22/8/45</v>
          </cell>
          <cell r="DO302" t="str">
            <v>คดีแดง ย.955/45</v>
          </cell>
          <cell r="DY302" t="str">
            <v>ชั้นบังคับคดี</v>
          </cell>
          <cell r="EA302" t="str">
            <v>จำเลยอุทธรณ์และขอทุเลาฯ (เมื่อ 15 ม.ค.46) รอฟังคำพิพากษาศาลอุทธรณ์</v>
          </cell>
          <cell r="EB302" t="str">
            <v>ชั้นบังคับคดี</v>
          </cell>
          <cell r="ED302" t="str">
            <v>จำเลยอุทธรณ์และขอทุเลาฯ (เมื่อ 15 ม.ค.46) รอฟังคำพิพากษาศาลอุทธรณ์</v>
          </cell>
          <cell r="EE302" t="str">
            <v>ชั้นบังคับคดี</v>
          </cell>
          <cell r="EG302" t="str">
            <v>จำเลยอุทธรณ์และขอทุเลาการบังคับคดี</v>
          </cell>
          <cell r="EH302" t="str">
            <v>ชั้นบังคับคดี</v>
          </cell>
          <cell r="EJ302" t="str">
            <v xml:space="preserve"> จำเลยอุทธรณ์และขอทุเลาการบังคับคดี</v>
          </cell>
          <cell r="EK302" t="str">
            <v>ชั้นบังคับคดี</v>
          </cell>
          <cell r="EM302" t="str">
            <v xml:space="preserve"> จำเลยอุทธรณ์และขอทุเลาการบังคับคดี</v>
          </cell>
          <cell r="EN302" t="str">
            <v>ชั้นบังคับคดี</v>
          </cell>
          <cell r="EP302" t="str">
            <v>จำเลยอุทธรณ์และขอทุเลาการบังคับคดี</v>
          </cell>
          <cell r="EQ302" t="str">
            <v>ชั้นบังคับคดี</v>
          </cell>
          <cell r="ES302" t="str">
            <v>จำเลยอุทธรณ์และขอทุเลาการบังคับคดี</v>
          </cell>
          <cell r="ET302" t="str">
            <v>ชั้นบังคับคดี</v>
          </cell>
          <cell r="EV302" t="str">
            <v>จำเลยอุทธรณ์และขอทุเลาการบังคับคดี</v>
          </cell>
          <cell r="EW302" t="str">
            <v>ชั้นบังคับคดี</v>
          </cell>
          <cell r="EY302" t="str">
            <v>จำเลยอุทธรณ์และขอทุเลาการบังคับคดี</v>
          </cell>
          <cell r="EZ302" t="str">
            <v>ชั้นบังคับคดี</v>
          </cell>
          <cell r="FB302" t="str">
            <v>จำเลยอุทธรณ์และขอทุเลาการบังคับคดี</v>
          </cell>
          <cell r="FC302" t="str">
            <v>ชั้นบังคับคดี</v>
          </cell>
          <cell r="FE302" t="str">
            <v>จำเลยอุทธรณ์และขอทุเลาการบังคับคดี</v>
          </cell>
          <cell r="FF302" t="str">
            <v>ชั้นบังคับคดี</v>
          </cell>
          <cell r="FH302" t="str">
            <v>จำเลยอุทธรณ์และขอทุเลาการบังคับคดี</v>
          </cell>
          <cell r="FI302" t="str">
            <v>ชั้นบังคับคดี</v>
          </cell>
          <cell r="FK302" t="str">
            <v>จำเลยอุทธรณ์และขอทุเลาการบังคับคดี</v>
          </cell>
        </row>
        <row r="303">
          <cell r="B303" t="str">
            <v>001-00000301-9</v>
          </cell>
          <cell r="C303" t="str">
            <v>h</v>
          </cell>
          <cell r="D303" t="str">
            <v>นาย จำลอง คงหิ้น -  นางนงเยาว์  คงหิ้น</v>
          </cell>
          <cell r="E303" t="str">
            <v>ชั้นบังคับคดี</v>
          </cell>
          <cell r="F303">
            <v>300</v>
          </cell>
          <cell r="H303">
            <v>34492</v>
          </cell>
          <cell r="I303">
            <v>2000000</v>
          </cell>
          <cell r="J303">
            <v>1200000</v>
          </cell>
          <cell r="K303">
            <v>1343674.07</v>
          </cell>
          <cell r="L303">
            <v>1406739.76</v>
          </cell>
          <cell r="M303">
            <v>70542.888675000009</v>
          </cell>
          <cell r="N303">
            <v>73</v>
          </cell>
          <cell r="O303">
            <v>143674.07</v>
          </cell>
          <cell r="P303">
            <v>70542.888674999995</v>
          </cell>
          <cell r="Q303">
            <v>0</v>
          </cell>
          <cell r="R303">
            <v>0</v>
          </cell>
          <cell r="S303">
            <v>1343674.07</v>
          </cell>
          <cell r="T303">
            <v>1420434.19</v>
          </cell>
          <cell r="U303">
            <v>70542.888675000009</v>
          </cell>
          <cell r="V303">
            <v>74</v>
          </cell>
          <cell r="W303">
            <v>143674.07</v>
          </cell>
          <cell r="X303">
            <v>70542.888674999995</v>
          </cell>
          <cell r="Y303">
            <v>0</v>
          </cell>
          <cell r="Z303">
            <v>0</v>
          </cell>
          <cell r="AA303">
            <v>1343674.07</v>
          </cell>
          <cell r="AB303">
            <v>1433245.11</v>
          </cell>
          <cell r="AC303">
            <v>70542.888675000009</v>
          </cell>
          <cell r="AD303">
            <v>71</v>
          </cell>
          <cell r="AE303">
            <v>143674.07</v>
          </cell>
          <cell r="AF303">
            <v>70542.888674999995</v>
          </cell>
          <cell r="AG303">
            <v>0</v>
          </cell>
          <cell r="AH303">
            <v>0</v>
          </cell>
          <cell r="AI303">
            <v>1343674.07</v>
          </cell>
          <cell r="AJ303">
            <v>1446939.54</v>
          </cell>
          <cell r="AK303">
            <v>70542.888675000009</v>
          </cell>
          <cell r="AL303">
            <v>76</v>
          </cell>
          <cell r="AM303">
            <v>143674.07</v>
          </cell>
          <cell r="AN303">
            <v>70542.888674999995</v>
          </cell>
          <cell r="AO303">
            <v>0</v>
          </cell>
          <cell r="AP303">
            <v>0</v>
          </cell>
          <cell r="AQ303">
            <v>1343674.07</v>
          </cell>
          <cell r="AR303">
            <v>1460192.21</v>
          </cell>
          <cell r="AS303">
            <v>70542.888675000009</v>
          </cell>
          <cell r="AT303">
            <v>73</v>
          </cell>
          <cell r="AU303">
            <v>143674.07</v>
          </cell>
          <cell r="AV303">
            <v>70542.888674999995</v>
          </cell>
          <cell r="AW303">
            <v>0</v>
          </cell>
          <cell r="AX303">
            <v>0</v>
          </cell>
          <cell r="AY303">
            <v>1343674.07</v>
          </cell>
          <cell r="AZ303">
            <v>1473886.65</v>
          </cell>
          <cell r="BA303">
            <v>70542.888675000009</v>
          </cell>
          <cell r="BB303">
            <v>74</v>
          </cell>
          <cell r="BC303">
            <v>143674.07</v>
          </cell>
          <cell r="BD303">
            <v>70542.888674999995</v>
          </cell>
          <cell r="BE303">
            <v>0</v>
          </cell>
          <cell r="BF303">
            <v>0</v>
          </cell>
          <cell r="BG303">
            <v>1343674.07</v>
          </cell>
          <cell r="BH303">
            <v>1487139.32</v>
          </cell>
          <cell r="BI303">
            <v>70542.888675000009</v>
          </cell>
          <cell r="BJ303">
            <v>75</v>
          </cell>
          <cell r="BK303">
            <v>143674.07</v>
          </cell>
          <cell r="BL303">
            <v>70542.888674999995</v>
          </cell>
          <cell r="BM303">
            <v>0</v>
          </cell>
          <cell r="BN303">
            <v>0</v>
          </cell>
          <cell r="BO303">
            <v>1343674.07</v>
          </cell>
          <cell r="BP303">
            <v>1500833.75</v>
          </cell>
          <cell r="BQ303">
            <v>70542.888675000009</v>
          </cell>
          <cell r="BR303">
            <v>76</v>
          </cell>
          <cell r="BS303">
            <v>143674.07</v>
          </cell>
          <cell r="BT303">
            <v>70542.888674999995</v>
          </cell>
          <cell r="BU303">
            <v>0</v>
          </cell>
          <cell r="BV303">
            <v>0</v>
          </cell>
          <cell r="BW303">
            <v>1343674.07</v>
          </cell>
          <cell r="BX303">
            <v>1514528.18</v>
          </cell>
          <cell r="BY303">
            <v>70542.888675000009</v>
          </cell>
          <cell r="BZ303">
            <v>77</v>
          </cell>
          <cell r="CA303">
            <v>143674.07</v>
          </cell>
          <cell r="CB303">
            <v>70542.888674999995</v>
          </cell>
          <cell r="CC303">
            <v>0</v>
          </cell>
          <cell r="CD303">
            <v>0</v>
          </cell>
          <cell r="CE303">
            <v>1343674.07</v>
          </cell>
          <cell r="CF303">
            <v>1527780.85</v>
          </cell>
          <cell r="CG303">
            <v>70542.888675000009</v>
          </cell>
          <cell r="CH303">
            <v>78</v>
          </cell>
          <cell r="CI303">
            <v>143674.07</v>
          </cell>
          <cell r="CJ303">
            <v>70542.888674999995</v>
          </cell>
          <cell r="CK303">
            <v>0</v>
          </cell>
          <cell r="CL303">
            <v>0</v>
          </cell>
          <cell r="CM303">
            <v>1343674.07</v>
          </cell>
          <cell r="CN303">
            <v>1541475.29</v>
          </cell>
          <cell r="CO303">
            <v>70542.888675000009</v>
          </cell>
          <cell r="CP303">
            <v>78</v>
          </cell>
          <cell r="CQ303">
            <v>143674.07</v>
          </cell>
          <cell r="CR303">
            <v>70542.888674999995</v>
          </cell>
          <cell r="CS303">
            <v>0</v>
          </cell>
          <cell r="CT303">
            <v>0</v>
          </cell>
          <cell r="CU303">
            <v>1343674.07</v>
          </cell>
          <cell r="CV303">
            <v>1554727.96</v>
          </cell>
          <cell r="CW303">
            <v>70542.888675000009</v>
          </cell>
          <cell r="CX303">
            <v>80</v>
          </cell>
          <cell r="CY303">
            <v>143674.07</v>
          </cell>
          <cell r="CZ303">
            <v>70542.888674999995</v>
          </cell>
          <cell r="DA303">
            <v>0</v>
          </cell>
          <cell r="DB303">
            <v>0</v>
          </cell>
          <cell r="DC303">
            <v>1343674.07</v>
          </cell>
          <cell r="DD303">
            <v>1568422.4</v>
          </cell>
          <cell r="DE303">
            <v>70542.888675000009</v>
          </cell>
          <cell r="DF303">
            <v>81</v>
          </cell>
          <cell r="DG303">
            <v>143674.07</v>
          </cell>
          <cell r="DH303">
            <v>70542.888674999995</v>
          </cell>
          <cell r="DI303">
            <v>0</v>
          </cell>
          <cell r="DJ303">
            <v>0</v>
          </cell>
          <cell r="DK303">
            <v>14549</v>
          </cell>
          <cell r="DL303" t="str">
            <v>แพ่ง'ธนบุรี</v>
          </cell>
          <cell r="DM303" t="str">
            <v>คดีดำ 7708/39</v>
          </cell>
          <cell r="DN303" t="str">
            <v>ทย.17/12/39</v>
          </cell>
          <cell r="DO303" t="str">
            <v>คดีแดง 7160/39</v>
          </cell>
          <cell r="DP303">
            <v>14989</v>
          </cell>
          <cell r="DQ303" t="str">
            <v>เจ้าหนี้อื่นยึด</v>
          </cell>
          <cell r="DR303" t="str">
            <v>กรมฯ</v>
          </cell>
          <cell r="DY303" t="str">
            <v>ชั้นบังคับคดี</v>
          </cell>
          <cell r="DZ303" t="str">
            <v xml:space="preserve"> </v>
          </cell>
          <cell r="EA303" t="str">
            <v>ยื่นคำร้องบุริมสิทธิจำนอง 29 ส.ค.46 นัดไต่สวน 7 พ.ย.46</v>
          </cell>
          <cell r="EB303" t="str">
            <v>ชั้นบังคับคดี</v>
          </cell>
          <cell r="EC303" t="str">
            <v xml:space="preserve"> </v>
          </cell>
          <cell r="ED303" t="str">
            <v>ศาลสั่งให้ได้รับบุริมสิทธิ์จำนองแล้ว รอประกาศขาย</v>
          </cell>
          <cell r="EE303" t="str">
            <v>ชั้นบังคับคดี</v>
          </cell>
          <cell r="EF303" t="str">
            <v xml:space="preserve"> </v>
          </cell>
          <cell r="EG303" t="str">
            <v>ศาลสั่งให้ได้รับบุริมสิทธิ์จำนองแล้ว รอประกาศขาย</v>
          </cell>
          <cell r="EH303" t="str">
            <v>ชั้นบังคับคดี</v>
          </cell>
          <cell r="EI303" t="str">
            <v xml:space="preserve"> </v>
          </cell>
          <cell r="EJ303" t="str">
            <v>ศาลสั่งให้ได้รับบุริมสิทธิ์จำนองแล้ว รอประกาศขาย</v>
          </cell>
          <cell r="EK303" t="str">
            <v>ชั้นบังคับคดี</v>
          </cell>
          <cell r="EL303" t="str">
            <v xml:space="preserve"> </v>
          </cell>
          <cell r="EM303" t="str">
            <v>ศาลสั่งให้ได้รับบุริมสิทธิ์จำนองแล้ว รอประกาศขาย</v>
          </cell>
          <cell r="EN303" t="str">
            <v>ชั้นบังคับคดี</v>
          </cell>
          <cell r="EO303" t="str">
            <v xml:space="preserve"> </v>
          </cell>
          <cell r="EP303" t="str">
            <v>ศาลสั่งให้ได้รับบุริมสิทธิ์จำนองแล้ว รอประกาศขาย</v>
          </cell>
          <cell r="EQ303" t="str">
            <v>ชั้นบังคับคดี</v>
          </cell>
          <cell r="ER303" t="str">
            <v xml:space="preserve"> </v>
          </cell>
          <cell r="ES303" t="str">
            <v>ศาลสั่งให้ได้รับบุริมสิทธิ์จำนองแล้ว รอประกาศขาย</v>
          </cell>
          <cell r="ET303" t="str">
            <v>ชั้นบังคับคดี</v>
          </cell>
          <cell r="EV303" t="str">
            <v>ศาลสั่งให้ได้รับบุริมสิทธิ์จำนองแล้ว รอประกาศขาย</v>
          </cell>
          <cell r="EW303" t="str">
            <v>ชั้นบังคับคดี</v>
          </cell>
          <cell r="EY303" t="str">
            <v>ศาลสั่งให้ได้รับบุริมสิทธิ์จำนองแล้ว รอประกาศขาย</v>
          </cell>
          <cell r="EZ303" t="str">
            <v>ชั้นบังคับคดี</v>
          </cell>
          <cell r="FB303" t="str">
            <v>ศาลสั่งให้ได้รับบุริมสิทธิ์จำนองแล้ว รอประกาศขาย</v>
          </cell>
          <cell r="FC303" t="str">
            <v>ชั้นบังคับคดี</v>
          </cell>
          <cell r="FE303" t="str">
            <v>ศาลสั่งให้ได้รับบุริมสิทธิ์จำนองแล้ว รอประกาศขาย</v>
          </cell>
          <cell r="FF303" t="str">
            <v>ชั้นบังคับคดี</v>
          </cell>
          <cell r="FH303" t="str">
            <v>ศาลสั่งให้ได้รับบุริมสิทธิ์จำนองแล้ว รอประกาศขาย</v>
          </cell>
          <cell r="FI303" t="str">
            <v>ชั้นบังคับคดี</v>
          </cell>
          <cell r="FK303" t="str">
            <v>ศาลสั่งให้ได้รับบุริมสิทธิ์จำนองแล้ว รอประกาศขาย</v>
          </cell>
        </row>
        <row r="304">
          <cell r="B304" t="str">
            <v>001-00000099-8</v>
          </cell>
          <cell r="C304" t="str">
            <v>h</v>
          </cell>
          <cell r="D304" t="str">
            <v xml:space="preserve">นาย ธานี ธารภาค </v>
          </cell>
          <cell r="E304" t="str">
            <v>ชั้นบังคับคดี</v>
          </cell>
          <cell r="F304">
            <v>300</v>
          </cell>
          <cell r="H304">
            <v>34291</v>
          </cell>
          <cell r="I304">
            <v>5200000</v>
          </cell>
          <cell r="J304">
            <v>3120000</v>
          </cell>
          <cell r="K304">
            <v>1652810.64</v>
          </cell>
          <cell r="L304">
            <v>12905.51</v>
          </cell>
          <cell r="M304">
            <v>12905.51</v>
          </cell>
          <cell r="N304">
            <v>58</v>
          </cell>
          <cell r="O304">
            <v>0</v>
          </cell>
          <cell r="P304">
            <v>0</v>
          </cell>
          <cell r="Q304">
            <v>0</v>
          </cell>
          <cell r="R304">
            <v>0</v>
          </cell>
          <cell r="S304">
            <v>1632436.88</v>
          </cell>
          <cell r="T304">
            <v>11471.78</v>
          </cell>
          <cell r="U304">
            <v>11471.78</v>
          </cell>
          <cell r="V304">
            <v>58</v>
          </cell>
          <cell r="W304">
            <v>0</v>
          </cell>
          <cell r="X304">
            <v>0</v>
          </cell>
          <cell r="Y304">
            <v>0</v>
          </cell>
          <cell r="Z304">
            <v>0</v>
          </cell>
          <cell r="AA304">
            <v>1612290.18</v>
          </cell>
          <cell r="AB304">
            <v>8812.3799999999992</v>
          </cell>
          <cell r="AC304">
            <v>8812.3799999999992</v>
          </cell>
          <cell r="AD304">
            <v>46</v>
          </cell>
          <cell r="AE304">
            <v>0</v>
          </cell>
          <cell r="AF304">
            <v>0</v>
          </cell>
          <cell r="AG304">
            <v>0</v>
          </cell>
          <cell r="AH304">
            <v>0</v>
          </cell>
          <cell r="AI304">
            <v>1587361.47</v>
          </cell>
          <cell r="AJ304">
            <v>11568.17</v>
          </cell>
          <cell r="AK304">
            <v>11568.17</v>
          </cell>
          <cell r="AL304">
            <v>58</v>
          </cell>
          <cell r="AM304">
            <v>0</v>
          </cell>
          <cell r="AN304">
            <v>0</v>
          </cell>
          <cell r="AO304">
            <v>0</v>
          </cell>
          <cell r="AP304">
            <v>0</v>
          </cell>
          <cell r="AQ304">
            <v>1565582.23</v>
          </cell>
          <cell r="AR304">
            <v>10594.48</v>
          </cell>
          <cell r="AS304">
            <v>10594.48</v>
          </cell>
          <cell r="AT304">
            <v>45</v>
          </cell>
          <cell r="AU304">
            <v>0</v>
          </cell>
          <cell r="AV304">
            <v>0</v>
          </cell>
          <cell r="AW304">
            <v>0</v>
          </cell>
          <cell r="AX304">
            <v>0</v>
          </cell>
          <cell r="AY304">
            <v>1542399.15</v>
          </cell>
          <cell r="AZ304">
            <v>11240.5</v>
          </cell>
          <cell r="BA304">
            <v>11240.5</v>
          </cell>
          <cell r="BB304">
            <v>44</v>
          </cell>
          <cell r="BC304">
            <v>0</v>
          </cell>
          <cell r="BD304">
            <v>0</v>
          </cell>
          <cell r="BE304">
            <v>0</v>
          </cell>
          <cell r="BF304">
            <v>0</v>
          </cell>
          <cell r="BG304">
            <v>1519843.99</v>
          </cell>
          <cell r="BH304">
            <v>10680.55</v>
          </cell>
          <cell r="BI304">
            <v>10680.55</v>
          </cell>
          <cell r="BJ304">
            <v>43</v>
          </cell>
          <cell r="BK304">
            <v>0</v>
          </cell>
          <cell r="BL304">
            <v>0</v>
          </cell>
          <cell r="BM304">
            <v>0</v>
          </cell>
          <cell r="BN304">
            <v>0</v>
          </cell>
          <cell r="BO304">
            <v>1497897.99</v>
          </cell>
          <cell r="BP304">
            <v>9746.6</v>
          </cell>
          <cell r="BQ304">
            <v>9746.6</v>
          </cell>
          <cell r="BR304">
            <v>42</v>
          </cell>
          <cell r="BS304">
            <v>0</v>
          </cell>
          <cell r="BT304">
            <v>0</v>
          </cell>
          <cell r="BU304">
            <v>0</v>
          </cell>
          <cell r="BV304">
            <v>0</v>
          </cell>
          <cell r="BW304">
            <v>1474593.91</v>
          </cell>
          <cell r="BX304">
            <v>9978.76</v>
          </cell>
          <cell r="BY304">
            <v>9978.76</v>
          </cell>
          <cell r="BZ304">
            <v>42</v>
          </cell>
          <cell r="CA304">
            <v>0</v>
          </cell>
          <cell r="CB304">
            <v>0</v>
          </cell>
          <cell r="CC304">
            <v>0</v>
          </cell>
          <cell r="CD304">
            <v>0</v>
          </cell>
          <cell r="CE304">
            <v>1453026.86</v>
          </cell>
          <cell r="CF304">
            <v>7941.89</v>
          </cell>
          <cell r="CG304">
            <v>7941.89</v>
          </cell>
          <cell r="CH304">
            <v>41</v>
          </cell>
          <cell r="CI304">
            <v>0</v>
          </cell>
          <cell r="CJ304">
            <v>0</v>
          </cell>
          <cell r="CK304">
            <v>0</v>
          </cell>
          <cell r="CL304">
            <v>0</v>
          </cell>
          <cell r="CM304">
            <v>1427859.68</v>
          </cell>
          <cell r="CN304">
            <v>9662.5</v>
          </cell>
          <cell r="CO304">
            <v>9662.5</v>
          </cell>
          <cell r="CP304">
            <v>41</v>
          </cell>
          <cell r="CQ304">
            <v>0</v>
          </cell>
          <cell r="CR304">
            <v>0</v>
          </cell>
          <cell r="CS304">
            <v>0</v>
          </cell>
          <cell r="CT304">
            <v>0</v>
          </cell>
          <cell r="CU304">
            <v>1404008.72</v>
          </cell>
          <cell r="CV304">
            <v>9501.1</v>
          </cell>
          <cell r="CW304">
            <v>9501.1</v>
          </cell>
          <cell r="CX304">
            <v>39</v>
          </cell>
          <cell r="CY304">
            <v>0</v>
          </cell>
          <cell r="CZ304">
            <v>0</v>
          </cell>
          <cell r="DA304">
            <v>0</v>
          </cell>
          <cell r="DB304">
            <v>0</v>
          </cell>
          <cell r="DC304">
            <v>1381067.81</v>
          </cell>
          <cell r="DD304">
            <v>8626.9500000000007</v>
          </cell>
          <cell r="DE304">
            <v>8626.9500000000007</v>
          </cell>
          <cell r="DF304">
            <v>39</v>
          </cell>
          <cell r="DG304">
            <v>0</v>
          </cell>
          <cell r="DH304">
            <v>0</v>
          </cell>
          <cell r="DI304">
            <v>0</v>
          </cell>
          <cell r="DJ304">
            <v>0</v>
          </cell>
          <cell r="DK304">
            <v>14641</v>
          </cell>
          <cell r="DL304" t="str">
            <v>แพ่ง</v>
          </cell>
          <cell r="DN304" t="str">
            <v>ทย.04/06/40</v>
          </cell>
          <cell r="DO304" t="str">
            <v>คดีแดง 10681/40</v>
          </cell>
          <cell r="DP304">
            <v>14817</v>
          </cell>
          <cell r="DQ304">
            <v>14788</v>
          </cell>
          <cell r="DS304">
            <v>2626000</v>
          </cell>
          <cell r="DY304" t="str">
            <v>ชั้นบังคับคดี</v>
          </cell>
          <cell r="EA304" t="str">
            <v>งดขายชั่วคราว / เจรจาแล้วจะจ่ายเดือนละ 40,000 บาท</v>
          </cell>
          <cell r="EB304" t="str">
            <v>ชั้นบังคับคดี</v>
          </cell>
          <cell r="ED304" t="str">
            <v>งดขายชั่วคราว / เจรจาแล้วจะจ่ายเดือนละ 40,000 บาท</v>
          </cell>
          <cell r="EE304" t="str">
            <v>ชั้นบังคับคดี</v>
          </cell>
          <cell r="EG304" t="str">
            <v>งดขายชั่วคราว / เจรจาแล้วจะจ่ายเดือนละ 40,000 บาท</v>
          </cell>
          <cell r="EH304" t="str">
            <v>ชั้นบังคับคดี</v>
          </cell>
          <cell r="EJ304" t="str">
            <v>งดขายชั่วคราว / เจรจาแล้วจะจ่ายเดือนละ 40,000 บาท</v>
          </cell>
          <cell r="EK304" t="str">
            <v>ชั้นบังคับคดี</v>
          </cell>
          <cell r="EM304" t="str">
            <v>งดขายชั่วคราว / เจรจาแล้วจะจ่ายเดือนละ 40,000 บาท</v>
          </cell>
          <cell r="EN304" t="str">
            <v>ชั้นบังคับคดี</v>
          </cell>
          <cell r="EP304" t="str">
            <v>งดขายชั่วคราว / เจรจาแล้วจะจ่ายเดือนละ 40,000 บาท</v>
          </cell>
          <cell r="EQ304" t="str">
            <v>ชั้นบังคับคดี</v>
          </cell>
          <cell r="ES304" t="str">
            <v>งดขายชั่วคราว / เจรจาแล้วจะจ่ายเดือนละ 40,000 บาท</v>
          </cell>
          <cell r="ET304" t="str">
            <v>ชั้นบังคับคดี</v>
          </cell>
          <cell r="EV304" t="str">
            <v>งดขายชั่วคราว / เจรจาแล้วจะจ่ายเดือนละ 40,000 บาท</v>
          </cell>
          <cell r="EW304" t="str">
            <v>ชั้นบังคับคดี</v>
          </cell>
          <cell r="EY304" t="str">
            <v>งดขายชั่วคราว / เจรจาแล้วจะจ่ายเดือนละ 40,000 บาท</v>
          </cell>
          <cell r="EZ304" t="str">
            <v>ชั้นบังคับคดี</v>
          </cell>
          <cell r="FB304" t="str">
            <v>งดขายชั่วคราว / เจรจาแล้วจะจ่ายเดือนละ 40,000 บาท</v>
          </cell>
          <cell r="FC304" t="str">
            <v>ชั้นบังคับคดี</v>
          </cell>
          <cell r="FE304" t="str">
            <v>งดขายชั่วคราว / เจรจาแล้วจะจ่ายเดือนละ 40,000 บาท</v>
          </cell>
          <cell r="FF304" t="str">
            <v>ชั้นบังคับคดี</v>
          </cell>
          <cell r="FH304" t="str">
            <v>งดขายชั่วคราว / เจรจาแล้วจะจ่ายเดือนละ 40,000 บาท</v>
          </cell>
          <cell r="FI304" t="str">
            <v>ชั้นบังคับคดี</v>
          </cell>
          <cell r="FK304" t="str">
            <v>งดขายชั่วคราว / เจรจาแล้วจะจ่ายเดือนละ 40,000 บาท</v>
          </cell>
        </row>
        <row r="305">
          <cell r="B305" t="str">
            <v>001-00000645-8</v>
          </cell>
          <cell r="C305" t="str">
            <v>h</v>
          </cell>
          <cell r="D305" t="str">
            <v>นาย ทิ้ง มัคเจริญ / นายเก่งวันชัย  มัคเจริญ / นางกัลยา  ตุ้มเพ็ชร์</v>
          </cell>
          <cell r="E305" t="str">
            <v>ชั้นบังคับคดี</v>
          </cell>
          <cell r="F305">
            <v>100</v>
          </cell>
          <cell r="H305">
            <v>35999</v>
          </cell>
          <cell r="I305">
            <v>2250000</v>
          </cell>
          <cell r="J305">
            <v>1350000</v>
          </cell>
          <cell r="K305">
            <v>1438137.66</v>
          </cell>
          <cell r="L305">
            <v>1181165.21</v>
          </cell>
          <cell r="M305">
            <v>104264.98035</v>
          </cell>
          <cell r="N305">
            <v>57</v>
          </cell>
          <cell r="O305">
            <v>88137.659999999916</v>
          </cell>
          <cell r="P305">
            <v>104264.98035</v>
          </cell>
          <cell r="Q305">
            <v>0</v>
          </cell>
          <cell r="R305">
            <v>0</v>
          </cell>
          <cell r="S305">
            <v>1438137.66</v>
          </cell>
          <cell r="T305">
            <v>1204372.42</v>
          </cell>
          <cell r="U305">
            <v>104264.98035</v>
          </cell>
          <cell r="V305">
            <v>58</v>
          </cell>
          <cell r="W305">
            <v>88137.659999999916</v>
          </cell>
          <cell r="X305">
            <v>104264.98035</v>
          </cell>
          <cell r="Y305">
            <v>0</v>
          </cell>
          <cell r="Z305">
            <v>0</v>
          </cell>
          <cell r="AA305">
            <v>1438137.66</v>
          </cell>
          <cell r="AB305">
            <v>1226082.3899999999</v>
          </cell>
          <cell r="AC305">
            <v>104264.98035</v>
          </cell>
          <cell r="AD305">
            <v>59</v>
          </cell>
          <cell r="AE305">
            <v>88137.659999999916</v>
          </cell>
          <cell r="AF305">
            <v>104264.98035</v>
          </cell>
          <cell r="AG305">
            <v>0</v>
          </cell>
          <cell r="AH305">
            <v>0</v>
          </cell>
          <cell r="AI305">
            <v>1438137.66</v>
          </cell>
          <cell r="AJ305">
            <v>1249289.6000000001</v>
          </cell>
          <cell r="AK305">
            <v>104264.98035</v>
          </cell>
          <cell r="AL305">
            <v>60</v>
          </cell>
          <cell r="AM305">
            <v>88137.659999999916</v>
          </cell>
          <cell r="AN305">
            <v>104264.98035</v>
          </cell>
          <cell r="AO305">
            <v>0</v>
          </cell>
          <cell r="AP305">
            <v>0</v>
          </cell>
          <cell r="AQ305">
            <v>1438137.66</v>
          </cell>
          <cell r="AR305">
            <v>1271748.19</v>
          </cell>
          <cell r="AS305">
            <v>104264.98035</v>
          </cell>
          <cell r="AT305">
            <v>61</v>
          </cell>
          <cell r="AU305">
            <v>88137.659999999916</v>
          </cell>
          <cell r="AV305">
            <v>104264.98035</v>
          </cell>
          <cell r="AW305">
            <v>0</v>
          </cell>
          <cell r="AX305">
            <v>0</v>
          </cell>
          <cell r="AY305">
            <v>1438137.66</v>
          </cell>
          <cell r="AZ305">
            <v>1294955.3999999999</v>
          </cell>
          <cell r="BA305">
            <v>104264.98035</v>
          </cell>
          <cell r="BB305">
            <v>62</v>
          </cell>
          <cell r="BC305">
            <v>88137.659999999916</v>
          </cell>
          <cell r="BD305">
            <v>104264.98035</v>
          </cell>
          <cell r="BE305">
            <v>0</v>
          </cell>
          <cell r="BF305">
            <v>0</v>
          </cell>
          <cell r="BG305">
            <v>1438137.66</v>
          </cell>
          <cell r="BH305">
            <v>1317413.99</v>
          </cell>
          <cell r="BI305">
            <v>104264.98035</v>
          </cell>
          <cell r="BJ305">
            <v>63</v>
          </cell>
          <cell r="BK305">
            <v>88137.659999999916</v>
          </cell>
          <cell r="BL305">
            <v>104264.98035</v>
          </cell>
          <cell r="BM305">
            <v>0</v>
          </cell>
          <cell r="BN305">
            <v>0</v>
          </cell>
          <cell r="BO305">
            <v>1438137.66</v>
          </cell>
          <cell r="BP305">
            <v>1340621.2</v>
          </cell>
          <cell r="BQ305">
            <v>104264.98035</v>
          </cell>
          <cell r="BR305">
            <v>64</v>
          </cell>
          <cell r="BS305">
            <v>88137.659999999916</v>
          </cell>
          <cell r="BT305">
            <v>104264.98035</v>
          </cell>
          <cell r="BU305">
            <v>0</v>
          </cell>
          <cell r="BV305">
            <v>0</v>
          </cell>
          <cell r="BW305">
            <v>1438137.66</v>
          </cell>
          <cell r="BX305">
            <v>1363828.41</v>
          </cell>
          <cell r="BY305">
            <v>104264.98035</v>
          </cell>
          <cell r="BZ305">
            <v>65</v>
          </cell>
          <cell r="CA305">
            <v>88137.659999999916</v>
          </cell>
          <cell r="CB305">
            <v>104264.98035</v>
          </cell>
          <cell r="CC305">
            <v>0</v>
          </cell>
          <cell r="CD305">
            <v>0</v>
          </cell>
          <cell r="CE305">
            <v>1438137.66</v>
          </cell>
          <cell r="CF305">
            <v>1386287</v>
          </cell>
          <cell r="CG305">
            <v>104264.98035</v>
          </cell>
          <cell r="CH305">
            <v>66</v>
          </cell>
          <cell r="CI305">
            <v>88137.659999999916</v>
          </cell>
          <cell r="CJ305">
            <v>104264.98035</v>
          </cell>
          <cell r="CK305">
            <v>0</v>
          </cell>
          <cell r="CL305">
            <v>0</v>
          </cell>
          <cell r="CM305">
            <v>1438137.66</v>
          </cell>
          <cell r="CN305">
            <v>1409494.21</v>
          </cell>
          <cell r="CO305">
            <v>104264.98035</v>
          </cell>
          <cell r="CP305">
            <v>66</v>
          </cell>
          <cell r="CQ305">
            <v>88137.659999999916</v>
          </cell>
          <cell r="CR305">
            <v>104264.98035</v>
          </cell>
          <cell r="CS305">
            <v>0</v>
          </cell>
          <cell r="CT305">
            <v>0</v>
          </cell>
          <cell r="CU305">
            <v>1438137.66</v>
          </cell>
          <cell r="CV305">
            <v>1431952.8</v>
          </cell>
          <cell r="CW305">
            <v>104264.98035</v>
          </cell>
          <cell r="CX305">
            <v>68</v>
          </cell>
          <cell r="CY305">
            <v>88137.659999999916</v>
          </cell>
          <cell r="CZ305">
            <v>104264.98035</v>
          </cell>
          <cell r="DA305">
            <v>0</v>
          </cell>
          <cell r="DB305">
            <v>0</v>
          </cell>
          <cell r="DC305">
            <v>1438137.66</v>
          </cell>
          <cell r="DD305">
            <v>1455160.01</v>
          </cell>
          <cell r="DE305">
            <v>104264.98035</v>
          </cell>
          <cell r="DF305">
            <v>69</v>
          </cell>
          <cell r="DG305">
            <v>88137.659999999916</v>
          </cell>
          <cell r="DH305">
            <v>104264.98035</v>
          </cell>
          <cell r="DI305">
            <v>0</v>
          </cell>
          <cell r="DJ305">
            <v>0</v>
          </cell>
          <cell r="DK305">
            <v>16679</v>
          </cell>
          <cell r="DL305" t="str">
            <v>จ.ระนอง</v>
          </cell>
          <cell r="DM305" t="str">
            <v>คดีดำ 270/45</v>
          </cell>
          <cell r="DN305" t="str">
            <v>พพ.16/12/45</v>
          </cell>
          <cell r="DO305" t="str">
            <v>คดีแดง 415/45</v>
          </cell>
          <cell r="DP305">
            <v>17127</v>
          </cell>
          <cell r="DQ305">
            <v>17496</v>
          </cell>
          <cell r="DR305" t="str">
            <v>จ.ระนอง</v>
          </cell>
          <cell r="DS305">
            <v>938535</v>
          </cell>
          <cell r="DY305" t="str">
            <v>ชั้นบังคับคดี</v>
          </cell>
          <cell r="DZ305" t="str">
            <v>ขอออกหมายฯแล้ว</v>
          </cell>
          <cell r="EA305" t="str">
            <v>ให้ไปขอออกหมายตั้งเจ้าพนักงาน</v>
          </cell>
          <cell r="EB305" t="str">
            <v>ชั้นบังคับคดี</v>
          </cell>
          <cell r="EC305" t="str">
            <v>ขอออกหมายฯแล้ว</v>
          </cell>
          <cell r="ED305" t="str">
            <v>ให้ไปขอออกหมายตั้งเจ้าพนักงาน</v>
          </cell>
          <cell r="EE305" t="str">
            <v>ชั้นบังคับคดี</v>
          </cell>
          <cell r="EF305" t="str">
            <v>ขอออกหมายฯแล้ว</v>
          </cell>
          <cell r="EG305" t="str">
            <v>ให้ไปขอออกหมายตั้งเจ้าพนักงาน</v>
          </cell>
          <cell r="EH305" t="str">
            <v>ชั้นบังคับคดี</v>
          </cell>
          <cell r="EI305" t="str">
            <v xml:space="preserve"> </v>
          </cell>
          <cell r="EJ305" t="str">
            <v>ให้ไปตั้งเรื่องยึดทรัพย์</v>
          </cell>
          <cell r="EK305" t="str">
            <v>ชั้นบังคับคดี</v>
          </cell>
          <cell r="EL305" t="str">
            <v xml:space="preserve"> </v>
          </cell>
          <cell r="EM305" t="str">
            <v>ให้ไปตั้งเรื่องยึดทรัพย์</v>
          </cell>
          <cell r="EN305" t="str">
            <v>ชั้นบังคับคดี</v>
          </cell>
          <cell r="EO305" t="str">
            <v xml:space="preserve"> </v>
          </cell>
          <cell r="EP305" t="str">
            <v>ให้ไปตั้งเรื่องยึดทรัพย์</v>
          </cell>
          <cell r="EQ305" t="str">
            <v>ชั้นบังคับคดี</v>
          </cell>
          <cell r="ER305" t="str">
            <v xml:space="preserve"> </v>
          </cell>
          <cell r="ES305" t="str">
            <v>ให้ไปตั้งเรื่องยึดทรัพย์</v>
          </cell>
          <cell r="ET305" t="str">
            <v>ชั้นบังคับคดี</v>
          </cell>
          <cell r="EV305" t="str">
            <v>ให้ไปตั้งเรื่องยึดทรัพย์</v>
          </cell>
          <cell r="EW305" t="str">
            <v>ชั้นบังคับคดี</v>
          </cell>
          <cell r="EY305" t="str">
            <v>ให้ไปตั้งเรื่องยึดทรัพย์</v>
          </cell>
          <cell r="EZ305" t="str">
            <v>ชั้นบังคับคดี</v>
          </cell>
          <cell r="FB305" t="str">
            <v>ให้ไปตั้งเรื่องยึดทรัพย์</v>
          </cell>
          <cell r="FC305" t="str">
            <v>ชั้นบังคับคดี</v>
          </cell>
          <cell r="FE305" t="str">
            <v>นัดยึด 25 พ.ย.47</v>
          </cell>
          <cell r="FF305" t="str">
            <v>ชั้นบังคับคดี</v>
          </cell>
          <cell r="FG305" t="str">
            <v>ยึดทรัพย์แล้ว</v>
          </cell>
          <cell r="FH305" t="str">
            <v>รอประกาศขายครั้งที่ 1</v>
          </cell>
          <cell r="FI305" t="str">
            <v>ชั้นบังคับคดี</v>
          </cell>
          <cell r="FJ305" t="str">
            <v xml:space="preserve"> </v>
          </cell>
          <cell r="FK305" t="str">
            <v>รอประกาศขายครั้งที่ 1</v>
          </cell>
        </row>
        <row r="306">
          <cell r="B306" t="str">
            <v>001-00000457-6</v>
          </cell>
          <cell r="C306" t="str">
            <v>b</v>
          </cell>
          <cell r="D306" t="str">
            <v>บริษัท ฮอลิเดย์ อินเตอร์เนชั่นแนล(ไทยแลนด์) จำกัด</v>
          </cell>
          <cell r="E306" t="str">
            <v>ชั้นบังคับคดี</v>
          </cell>
          <cell r="F306">
            <v>300</v>
          </cell>
          <cell r="H306">
            <v>34592</v>
          </cell>
          <cell r="I306">
            <v>2130000</v>
          </cell>
          <cell r="J306">
            <v>1278000</v>
          </cell>
          <cell r="K306">
            <v>3473208.33</v>
          </cell>
          <cell r="L306">
            <v>5337700.47</v>
          </cell>
          <cell r="M306">
            <v>282198.17681249999</v>
          </cell>
          <cell r="N306">
            <v>94</v>
          </cell>
          <cell r="O306">
            <v>485208.33</v>
          </cell>
          <cell r="P306">
            <v>282198.17681249999</v>
          </cell>
          <cell r="Q306">
            <v>0</v>
          </cell>
          <cell r="R306">
            <v>0</v>
          </cell>
          <cell r="S306">
            <v>3473208.33</v>
          </cell>
          <cell r="T306">
            <v>5393747.5899999999</v>
          </cell>
          <cell r="U306">
            <v>282198.17681249999</v>
          </cell>
          <cell r="V306">
            <v>95</v>
          </cell>
          <cell r="W306">
            <v>485208.33</v>
          </cell>
          <cell r="X306">
            <v>282198.17681249999</v>
          </cell>
          <cell r="Y306">
            <v>0</v>
          </cell>
          <cell r="Z306">
            <v>0</v>
          </cell>
          <cell r="AA306">
            <v>3473208.33</v>
          </cell>
          <cell r="AB306">
            <v>5446178.7699999996</v>
          </cell>
          <cell r="AC306">
            <v>282198.17681249999</v>
          </cell>
          <cell r="AD306">
            <v>101</v>
          </cell>
          <cell r="AE306">
            <v>485208.33</v>
          </cell>
          <cell r="AF306">
            <v>282198.17681249999</v>
          </cell>
          <cell r="AG306">
            <v>0</v>
          </cell>
          <cell r="AH306">
            <v>0</v>
          </cell>
          <cell r="AI306">
            <v>3473208.33</v>
          </cell>
          <cell r="AJ306">
            <v>5502225.8799999999</v>
          </cell>
          <cell r="AK306">
            <v>282198.17681249999</v>
          </cell>
          <cell r="AL306">
            <v>97</v>
          </cell>
          <cell r="AM306">
            <v>485208.33</v>
          </cell>
          <cell r="AN306">
            <v>282198.17681249999</v>
          </cell>
          <cell r="AO306">
            <v>0</v>
          </cell>
          <cell r="AP306">
            <v>0</v>
          </cell>
          <cell r="AQ306">
            <v>3473208.33</v>
          </cell>
          <cell r="AR306">
            <v>5556465.0300000003</v>
          </cell>
          <cell r="AS306">
            <v>282198.17681249999</v>
          </cell>
          <cell r="AT306">
            <v>98</v>
          </cell>
          <cell r="AU306">
            <v>485208.33</v>
          </cell>
          <cell r="AV306">
            <v>282198.17681249999</v>
          </cell>
          <cell r="AW306">
            <v>0</v>
          </cell>
          <cell r="AX306">
            <v>0</v>
          </cell>
          <cell r="AY306">
            <v>3473208.33</v>
          </cell>
          <cell r="AZ306">
            <v>5612512.1399999997</v>
          </cell>
          <cell r="BA306">
            <v>282198.17681249999</v>
          </cell>
          <cell r="BB306">
            <v>99</v>
          </cell>
          <cell r="BC306">
            <v>485208.33</v>
          </cell>
          <cell r="BD306">
            <v>282198.17681249999</v>
          </cell>
          <cell r="BE306">
            <v>0</v>
          </cell>
          <cell r="BF306">
            <v>0</v>
          </cell>
          <cell r="BG306">
            <v>1483208.33</v>
          </cell>
          <cell r="BH306">
            <v>10037.06</v>
          </cell>
          <cell r="BI306">
            <v>10037.06</v>
          </cell>
          <cell r="BJ306">
            <v>100</v>
          </cell>
          <cell r="BK306">
            <v>0</v>
          </cell>
          <cell r="BL306">
            <v>0</v>
          </cell>
          <cell r="BM306">
            <v>0</v>
          </cell>
          <cell r="BN306">
            <v>0</v>
          </cell>
          <cell r="BO306">
            <v>1483208.33</v>
          </cell>
          <cell r="BP306">
            <v>33971.57</v>
          </cell>
          <cell r="BQ306">
            <v>33971.57</v>
          </cell>
          <cell r="BR306">
            <v>101</v>
          </cell>
          <cell r="BS306">
            <v>205208.33</v>
          </cell>
          <cell r="BT306">
            <v>33971.57</v>
          </cell>
          <cell r="BU306">
            <v>0</v>
          </cell>
          <cell r="BV306">
            <v>0</v>
          </cell>
          <cell r="BW306">
            <v>1483208.33</v>
          </cell>
          <cell r="BX306">
            <v>57906.080000000002</v>
          </cell>
          <cell r="BY306">
            <v>57906.080000000002</v>
          </cell>
          <cell r="BZ306">
            <v>102</v>
          </cell>
          <cell r="CA306">
            <v>205208.33</v>
          </cell>
          <cell r="CB306">
            <v>57906.080000000002</v>
          </cell>
          <cell r="CC306">
            <v>0</v>
          </cell>
          <cell r="CD306">
            <v>0</v>
          </cell>
          <cell r="CE306">
            <v>1483208.33</v>
          </cell>
          <cell r="CF306">
            <v>81068.509999999995</v>
          </cell>
          <cell r="CG306">
            <v>81068.509999999995</v>
          </cell>
          <cell r="CH306">
            <v>103</v>
          </cell>
          <cell r="CI306">
            <v>205208.33</v>
          </cell>
          <cell r="CJ306">
            <v>81068.509999999995</v>
          </cell>
          <cell r="CK306">
            <v>0</v>
          </cell>
          <cell r="CL306">
            <v>0</v>
          </cell>
          <cell r="CM306">
            <v>1483208.33</v>
          </cell>
          <cell r="CN306">
            <v>105003.02</v>
          </cell>
          <cell r="CO306">
            <v>105003.02</v>
          </cell>
          <cell r="CP306">
            <v>104</v>
          </cell>
          <cell r="CQ306">
            <v>205208.33</v>
          </cell>
          <cell r="CR306">
            <v>105003.02</v>
          </cell>
          <cell r="CS306">
            <v>0</v>
          </cell>
          <cell r="CT306">
            <v>0</v>
          </cell>
          <cell r="CU306">
            <v>1483208.33</v>
          </cell>
          <cell r="CV306">
            <v>128165.45</v>
          </cell>
          <cell r="CW306">
            <v>120510.67681250001</v>
          </cell>
          <cell r="CX306">
            <v>104</v>
          </cell>
          <cell r="CY306">
            <v>205208.33</v>
          </cell>
          <cell r="CZ306">
            <v>120510.67681249999</v>
          </cell>
          <cell r="DA306">
            <v>0</v>
          </cell>
          <cell r="DB306">
            <v>0</v>
          </cell>
          <cell r="DC306">
            <v>1483208.33</v>
          </cell>
          <cell r="DD306">
            <v>152099.96</v>
          </cell>
          <cell r="DE306">
            <v>120510.67681250001</v>
          </cell>
          <cell r="DF306">
            <v>106</v>
          </cell>
          <cell r="DG306">
            <v>205208.33</v>
          </cell>
          <cell r="DH306">
            <v>120510.67681249999</v>
          </cell>
          <cell r="DI306">
            <v>0</v>
          </cell>
          <cell r="DJ306">
            <v>0</v>
          </cell>
          <cell r="DK306">
            <v>15894</v>
          </cell>
          <cell r="DL306" t="str">
            <v>แพ่ง</v>
          </cell>
          <cell r="DM306" t="str">
            <v>คดีดำ 6719/43</v>
          </cell>
          <cell r="DN306" t="str">
            <v>ทย.08/09/43</v>
          </cell>
          <cell r="DO306" t="str">
            <v>คดีแดง 11051/43</v>
          </cell>
          <cell r="DP306">
            <v>16101</v>
          </cell>
          <cell r="DQ306">
            <v>16504</v>
          </cell>
          <cell r="DS306">
            <v>12680000</v>
          </cell>
          <cell r="DV306" t="str">
            <v>y</v>
          </cell>
          <cell r="DY306" t="str">
            <v>ชั้นบังคับคดี</v>
          </cell>
          <cell r="EA306" t="str">
            <v>บริษัทซื้อบางส่วน(ที่ระยอง) เมื่อ 27 ธ.ค.45 ราคา 1.24 ลบ.</v>
          </cell>
          <cell r="EB306" t="str">
            <v>ชั้นบังคับคดี</v>
          </cell>
          <cell r="EC306" t="str">
            <v>วางเงิน 2,000.-บาท</v>
          </cell>
          <cell r="ED306" t="str">
            <v>บริษัทซื้อบางส่วน(ที่ระยอง) เมื่อ 27 ธ.ค.45 ราคา 1.24 ลบ.</v>
          </cell>
          <cell r="EE306" t="str">
            <v>ชั้นบังคับคดี</v>
          </cell>
          <cell r="EF306" t="str">
            <v>วางเงิน 2,000.-บาท</v>
          </cell>
          <cell r="EG306" t="str">
            <v>บริษัทซื้อบางส่วน(ที่ระยอง) เมื่อ 27 ธ.ค.45 ราคา 1.24 ลบ.</v>
          </cell>
          <cell r="EH306" t="str">
            <v>ชั้นบังคับคดี</v>
          </cell>
          <cell r="EI306" t="str">
            <v xml:space="preserve"> </v>
          </cell>
          <cell r="EJ306" t="str">
            <v>บริษัทซื้อบางส่วน(ที่ระยอง) เมื่อ 27 ธ.ค.45 ราคา 1.24 ลบ.</v>
          </cell>
          <cell r="EK306" t="str">
            <v>ชั้นบังคับคดี</v>
          </cell>
          <cell r="EL306" t="str">
            <v xml:space="preserve"> </v>
          </cell>
          <cell r="EM306" t="str">
            <v>บริษัทซื้อบางส่วน(ที่ระยอง) เมื่อ 27 ธ.ค.45 ราคา 1.24 ลบ.</v>
          </cell>
          <cell r="EN306" t="str">
            <v>ชั้นบังคับคดี</v>
          </cell>
          <cell r="EO306" t="str">
            <v xml:space="preserve"> </v>
          </cell>
          <cell r="EP306" t="str">
            <v>บริษัทซื้อบางส่วน(ที่ระยอง) เมื่อ 27 ธ.ค.45 ราคา 1.24 ลบ. / มีหมายให้ไปรับเงิน 460.-บ.</v>
          </cell>
          <cell r="EQ306" t="str">
            <v>ชั้นบังคับคดี</v>
          </cell>
          <cell r="ER306" t="str">
            <v>รับเงิน(บางส่วน)ตามหมายบังคับคดีแล้ว</v>
          </cell>
          <cell r="ES306" t="str">
            <v>บริษัทซื้อบางส่วน(ที่ระยอง) เมื่อ 27 ธ.ค.45 ราคา 1.24 ลบ. / มีหมายให้ไปรับเงิน 460.-บ.(รับแล้ว)</v>
          </cell>
          <cell r="ET306" t="str">
            <v>ชั้นบังคับคดี</v>
          </cell>
          <cell r="EV306" t="str">
            <v>บริษัทซื้อบางส่วน(ที่ระยอง) เมื่อ 27 ธ.ค.45 ราคา 1.24 ลบ. / มีหมายให้ไปรับเงิน 460.-บ.(รับแล้ว)</v>
          </cell>
          <cell r="EW306" t="str">
            <v>ชั้นบังคับคดี</v>
          </cell>
          <cell r="EY306" t="str">
            <v>บริษัทซื้อบางส่วน(ที่ระยอง) เมื่อ 27 ธ.ค.45 ราคา 1.24 ลบ. / มีหมายให้ไปรับเงิน 460.-บ.(รับแล้ว)</v>
          </cell>
          <cell r="EZ306" t="str">
            <v>ชั้นบังคับคดี</v>
          </cell>
          <cell r="FB306" t="str">
            <v>บริษัทซื้อบางส่วน(ที่ระยอง) เมื่อ 27 ธ.ค.45 ราคา 1.24 ลบ. / มีหมายให้ไปรับเงิน 460.-บ.(รับแล้ว)</v>
          </cell>
          <cell r="FC306" t="str">
            <v>ชั้นบังคับคดี</v>
          </cell>
          <cell r="FE306" t="str">
            <v>บริษัทซื้อบางส่วน(ที่ระยอง) เมื่อ 27 ธ.ค.45 ราคา 1.24 ลบ. / มีหมายให้ไปรับเงิน 460.-บ.(รับแล้ว)</v>
          </cell>
          <cell r="FF306" t="str">
            <v>ชั้นบังคับคดี</v>
          </cell>
          <cell r="FH306" t="str">
            <v>บริษัทซื้อบางส่วน(ที่ระยอง) เมื่อ 27 ธ.ค.45 ราคา 1.24 ลบ. / มีหมายให้ไปรับเงิน 460.-บ.(รับแล้ว)</v>
          </cell>
          <cell r="FI306" t="str">
            <v>ชั้นบังคับคดี</v>
          </cell>
          <cell r="FK306" t="str">
            <v>บริษัทซื้อบางส่วน(ที่ระยอง) เมื่อ 27 ธ.ค.45 ราคา 1.24 ลบ. / มีหมายให้ไปรับเงิน 460.-บ.(รับแล้ว)</v>
          </cell>
        </row>
        <row r="307">
          <cell r="B307" t="str">
            <v>001-00000459-4</v>
          </cell>
          <cell r="C307" t="str">
            <v>b</v>
          </cell>
          <cell r="D307" t="str">
            <v>บริษัท ฮอลิเดย์ อินเตอร์เนชั่นแนล(ไทยแลนด์) จำกัด</v>
          </cell>
          <cell r="E307" t="str">
            <v>ชั้นบังคับคดี</v>
          </cell>
          <cell r="F307">
            <v>300</v>
          </cell>
          <cell r="H307">
            <v>34754</v>
          </cell>
          <cell r="I307">
            <v>2240000</v>
          </cell>
          <cell r="J307">
            <v>1344000</v>
          </cell>
          <cell r="K307">
            <v>1557543.17</v>
          </cell>
          <cell r="L307">
            <v>2393675.7200000002</v>
          </cell>
          <cell r="M307">
            <v>130444.24048750001</v>
          </cell>
          <cell r="N307">
            <v>94</v>
          </cell>
          <cell r="O307">
            <v>213543.17</v>
          </cell>
          <cell r="P307">
            <v>130444.24048749998</v>
          </cell>
          <cell r="Q307">
            <v>0</v>
          </cell>
          <cell r="R307">
            <v>0</v>
          </cell>
          <cell r="S307">
            <v>1557543.17</v>
          </cell>
          <cell r="T307">
            <v>2418809.77</v>
          </cell>
          <cell r="U307">
            <v>130444.24048750001</v>
          </cell>
          <cell r="V307">
            <v>95</v>
          </cell>
          <cell r="W307">
            <v>213543.17</v>
          </cell>
          <cell r="X307">
            <v>130444.24048749998</v>
          </cell>
          <cell r="Y307">
            <v>0</v>
          </cell>
          <cell r="Z307">
            <v>0</v>
          </cell>
          <cell r="AA307">
            <v>1557543.17</v>
          </cell>
          <cell r="AB307">
            <v>2442322.27</v>
          </cell>
          <cell r="AC307">
            <v>130444.24048750001</v>
          </cell>
          <cell r="AD307">
            <v>103</v>
          </cell>
          <cell r="AE307">
            <v>213543.17</v>
          </cell>
          <cell r="AF307">
            <v>130444.24048749998</v>
          </cell>
          <cell r="AG307">
            <v>0</v>
          </cell>
          <cell r="AH307">
            <v>0</v>
          </cell>
          <cell r="AI307">
            <v>1557543.17</v>
          </cell>
          <cell r="AJ307">
            <v>2467456.3199999998</v>
          </cell>
          <cell r="AK307">
            <v>130444.24048750001</v>
          </cell>
          <cell r="AL307">
            <v>97</v>
          </cell>
          <cell r="AM307">
            <v>213543.17</v>
          </cell>
          <cell r="AN307">
            <v>130444.24048749998</v>
          </cell>
          <cell r="AO307">
            <v>0</v>
          </cell>
          <cell r="AP307">
            <v>0</v>
          </cell>
          <cell r="AQ307">
            <v>1557543.17</v>
          </cell>
          <cell r="AR307">
            <v>2491779.6</v>
          </cell>
          <cell r="AS307">
            <v>130444.24048750001</v>
          </cell>
          <cell r="AT307">
            <v>98</v>
          </cell>
          <cell r="AU307">
            <v>213543.17</v>
          </cell>
          <cell r="AV307">
            <v>130444.24048749998</v>
          </cell>
          <cell r="AW307">
            <v>0</v>
          </cell>
          <cell r="AX307">
            <v>0</v>
          </cell>
          <cell r="AY307">
            <v>1557543.17</v>
          </cell>
          <cell r="AZ307">
            <v>2516913.65</v>
          </cell>
          <cell r="BA307">
            <v>130444.24048750001</v>
          </cell>
          <cell r="BB307">
            <v>99</v>
          </cell>
          <cell r="BC307">
            <v>213543.17</v>
          </cell>
          <cell r="BD307">
            <v>130444.24048749998</v>
          </cell>
          <cell r="BE307">
            <v>0</v>
          </cell>
          <cell r="BF307">
            <v>0</v>
          </cell>
          <cell r="BG307">
            <v>1557543.17</v>
          </cell>
          <cell r="BH307">
            <v>2541236.9300000002</v>
          </cell>
          <cell r="BI307">
            <v>130444.24048750001</v>
          </cell>
          <cell r="BJ307">
            <v>100</v>
          </cell>
          <cell r="BK307">
            <v>213543.17</v>
          </cell>
          <cell r="BL307">
            <v>130444.24048749998</v>
          </cell>
          <cell r="BM307">
            <v>0</v>
          </cell>
          <cell r="BN307">
            <v>0</v>
          </cell>
          <cell r="BO307">
            <v>1557543.17</v>
          </cell>
          <cell r="BP307">
            <v>2566370.98</v>
          </cell>
          <cell r="BQ307">
            <v>130444.24048750001</v>
          </cell>
          <cell r="BR307">
            <v>101</v>
          </cell>
          <cell r="BS307">
            <v>213543.17</v>
          </cell>
          <cell r="BT307">
            <v>130444.24048749998</v>
          </cell>
          <cell r="BU307">
            <v>0</v>
          </cell>
          <cell r="BV307">
            <v>0</v>
          </cell>
          <cell r="BW307">
            <v>1557543.17</v>
          </cell>
          <cell r="BX307">
            <v>2591505.0299999998</v>
          </cell>
          <cell r="BY307">
            <v>130444.24048750001</v>
          </cell>
          <cell r="BZ307">
            <v>102</v>
          </cell>
          <cell r="CA307">
            <v>213543.17</v>
          </cell>
          <cell r="CB307">
            <v>130444.24048749998</v>
          </cell>
          <cell r="CC307">
            <v>0</v>
          </cell>
          <cell r="CD307">
            <v>0</v>
          </cell>
          <cell r="CE307">
            <v>1557543.17</v>
          </cell>
          <cell r="CF307">
            <v>2615828.31</v>
          </cell>
          <cell r="CG307">
            <v>130444.24048750001</v>
          </cell>
          <cell r="CH307">
            <v>103</v>
          </cell>
          <cell r="CI307">
            <v>213543.17</v>
          </cell>
          <cell r="CJ307">
            <v>130444.24048749998</v>
          </cell>
          <cell r="CK307">
            <v>0</v>
          </cell>
          <cell r="CL307">
            <v>0</v>
          </cell>
          <cell r="CM307">
            <v>1557543.17</v>
          </cell>
          <cell r="CN307">
            <v>2640962.36</v>
          </cell>
          <cell r="CO307">
            <v>130444.24048750001</v>
          </cell>
          <cell r="CP307">
            <v>104</v>
          </cell>
          <cell r="CQ307">
            <v>213543.17</v>
          </cell>
          <cell r="CR307">
            <v>130444.24048749998</v>
          </cell>
          <cell r="CS307">
            <v>0</v>
          </cell>
          <cell r="CT307">
            <v>0</v>
          </cell>
          <cell r="CU307">
            <v>1557543.17</v>
          </cell>
          <cell r="CV307">
            <v>2665285.64</v>
          </cell>
          <cell r="CW307">
            <v>130444.24048750001</v>
          </cell>
          <cell r="CX307">
            <v>104</v>
          </cell>
          <cell r="CY307">
            <v>213543.17</v>
          </cell>
          <cell r="CZ307">
            <v>130444.24048749998</v>
          </cell>
          <cell r="DA307">
            <v>0</v>
          </cell>
          <cell r="DB307">
            <v>0</v>
          </cell>
          <cell r="DC307">
            <v>1557543.17</v>
          </cell>
          <cell r="DD307">
            <v>2690419.69</v>
          </cell>
          <cell r="DE307">
            <v>130444.24048750001</v>
          </cell>
          <cell r="DF307">
            <v>106</v>
          </cell>
          <cell r="DG307">
            <v>213543.17</v>
          </cell>
          <cell r="DH307">
            <v>130444.24048749998</v>
          </cell>
          <cell r="DI307">
            <v>0</v>
          </cell>
          <cell r="DJ307">
            <v>0</v>
          </cell>
          <cell r="DK307">
            <v>15894</v>
          </cell>
          <cell r="DL307" t="str">
            <v>แพ่ง</v>
          </cell>
          <cell r="DM307" t="str">
            <v>คดีดำ 6719/43</v>
          </cell>
          <cell r="DN307" t="str">
            <v>ทย.08/09/43</v>
          </cell>
          <cell r="DO307" t="str">
            <v>คดีแดง 11051/43</v>
          </cell>
          <cell r="DP307">
            <v>16101</v>
          </cell>
          <cell r="DQ307">
            <v>16504</v>
          </cell>
          <cell r="DS307" t="str">
            <v xml:space="preserve"> ใช้AC#2704.2</v>
          </cell>
          <cell r="DY307" t="str">
            <v>ชั้นบังคับคดี</v>
          </cell>
          <cell r="EA307" t="str">
            <v>รอประกาศขายครั้งที่ 1</v>
          </cell>
          <cell r="EB307" t="str">
            <v>ชั้นบังคับคดี</v>
          </cell>
          <cell r="EC307" t="str">
            <v>วางเงิน 2,000.-บาท</v>
          </cell>
          <cell r="ED307" t="str">
            <v>รอประกาศขายครั้งที่ 1</v>
          </cell>
          <cell r="EE307" t="str">
            <v>ชั้นบังคับคดี</v>
          </cell>
          <cell r="EF307" t="str">
            <v>วางเงิน 2,000.-บาท</v>
          </cell>
          <cell r="EG307" t="str">
            <v>รอประกาศขายครั้งที่ 1</v>
          </cell>
          <cell r="EH307" t="str">
            <v>ชั้นบังคับคดี</v>
          </cell>
          <cell r="EI307" t="str">
            <v xml:space="preserve"> </v>
          </cell>
          <cell r="EJ307" t="str">
            <v>นัดขาย 28 เม.ย.47, 12 พ.ค.47</v>
          </cell>
          <cell r="EK307" t="str">
            <v>ชั้นบังคับคดี</v>
          </cell>
          <cell r="EL307" t="str">
            <v xml:space="preserve"> </v>
          </cell>
          <cell r="EM307" t="str">
            <v>นัดขาย 28 เม.ย.47, 12 พ.ค.47</v>
          </cell>
          <cell r="EN307" t="str">
            <v>ชั้นบังคับคดี</v>
          </cell>
          <cell r="EO307" t="str">
            <v xml:space="preserve"> </v>
          </cell>
          <cell r="EP307" t="str">
            <v>รอประกาศขายใหม่ ครั้งที่ 4 (วางเงินแล้ว 2,000.- บาท)</v>
          </cell>
          <cell r="EQ307" t="str">
            <v>ชั้นบังคับคดี</v>
          </cell>
          <cell r="ER307" t="str">
            <v xml:space="preserve"> </v>
          </cell>
          <cell r="ES307" t="str">
            <v>รอประกาศขายใหม่ ครั้งที่ 4 (วางเงินแล้ว 2,000.- บาท)</v>
          </cell>
          <cell r="ET307" t="str">
            <v>ชั้นบังคับคดี</v>
          </cell>
          <cell r="EV307" t="str">
            <v>รอประกาศขายใหม่ ครั้งที่ 4 (วางเงินแล้ว 2,000.- บาท)</v>
          </cell>
          <cell r="EW307" t="str">
            <v>ชั้นบังคับคดี</v>
          </cell>
          <cell r="EY307" t="str">
            <v>รอประกาศขายใหม่ ครั้งที่ 4 (วางเงินแล้ว 2,000.- บาท)</v>
          </cell>
          <cell r="EZ307" t="str">
            <v>ชั้นบังคับคดี</v>
          </cell>
          <cell r="FB307" t="str">
            <v>รอประกาศขายใหม่ ครั้งที่ 4 (วางเงินแล้ว 2,000.- บาท)</v>
          </cell>
          <cell r="FC307" t="str">
            <v>ชั้นบังคับคดี</v>
          </cell>
          <cell r="FE307" t="str">
            <v>รอประกาศขายใหม่ ครั้งที่ 9 (วางเงินแล้ว 2,000.- บาท) /กำลังเจรจาเรื่องค่าส่วนกลาง</v>
          </cell>
          <cell r="FF307" t="str">
            <v>ชั้นบังคับคดี</v>
          </cell>
          <cell r="FH307" t="str">
            <v>รอประกาศขายใหม่ ครั้งที่ 9 (วางเงินแล้ว 2,000.- บาท) /กำลังเจรจาเรื่องค่าส่วนกลาง</v>
          </cell>
          <cell r="FI307" t="str">
            <v>ชั้นบังคับคดี</v>
          </cell>
          <cell r="FK307" t="str">
            <v>รอประกาศขายใหม่ ครั้งที่ 9 (วางเงินแล้ว 2,000.- บาท) /กำลังเจรจาเรื่องค่าส่วนกลาง</v>
          </cell>
        </row>
        <row r="308">
          <cell r="B308" t="str">
            <v>001-00000590-4</v>
          </cell>
          <cell r="C308" t="str">
            <v>b</v>
          </cell>
          <cell r="D308" t="str">
            <v>นาย พิชัย แก้วผูกนาค / นางลักขณา  แก้วผูกนาค</v>
          </cell>
          <cell r="E308" t="str">
            <v>ชั้นบังคับคดี</v>
          </cell>
          <cell r="F308">
            <v>400</v>
          </cell>
          <cell r="G308">
            <v>1</v>
          </cell>
          <cell r="H308">
            <v>36124</v>
          </cell>
          <cell r="I308">
            <v>2400000</v>
          </cell>
          <cell r="J308">
            <v>1440000</v>
          </cell>
          <cell r="K308">
            <v>1579468.23</v>
          </cell>
          <cell r="L308">
            <v>71314.06</v>
          </cell>
          <cell r="M308">
            <v>71314.06</v>
          </cell>
          <cell r="N308">
            <v>56</v>
          </cell>
          <cell r="O308">
            <v>139468.23000000001</v>
          </cell>
          <cell r="P308">
            <v>71314.06</v>
          </cell>
          <cell r="Q308">
            <v>0</v>
          </cell>
          <cell r="R308">
            <v>0</v>
          </cell>
          <cell r="S308">
            <v>1579468.23</v>
          </cell>
          <cell r="T308">
            <v>82045.789999999994</v>
          </cell>
          <cell r="U308">
            <v>82045.789999999994</v>
          </cell>
          <cell r="V308">
            <v>57</v>
          </cell>
          <cell r="W308">
            <v>139468.23000000001</v>
          </cell>
          <cell r="X308">
            <v>82045.789999999994</v>
          </cell>
          <cell r="Y308">
            <v>0</v>
          </cell>
          <cell r="Z308">
            <v>0</v>
          </cell>
          <cell r="AA308">
            <v>1579468.23</v>
          </cell>
          <cell r="AB308">
            <v>92085.15</v>
          </cell>
          <cell r="AC308">
            <v>92085.15</v>
          </cell>
          <cell r="AD308">
            <v>9</v>
          </cell>
          <cell r="AE308">
            <v>139468.23000000001</v>
          </cell>
          <cell r="AF308">
            <v>92085.15</v>
          </cell>
          <cell r="AG308">
            <v>0</v>
          </cell>
          <cell r="AH308">
            <v>0</v>
          </cell>
          <cell r="AI308">
            <v>1579468.23</v>
          </cell>
          <cell r="AJ308">
            <v>102816.87</v>
          </cell>
          <cell r="AK308">
            <v>102816.87</v>
          </cell>
          <cell r="AL308">
            <v>59</v>
          </cell>
          <cell r="AM308">
            <v>139468.23000000001</v>
          </cell>
          <cell r="AN308">
            <v>102816.87</v>
          </cell>
          <cell r="AO308">
            <v>0</v>
          </cell>
          <cell r="AP308">
            <v>0</v>
          </cell>
          <cell r="AQ308">
            <v>1579468.23</v>
          </cell>
          <cell r="AR308">
            <v>113202.42</v>
          </cell>
          <cell r="AS308">
            <v>106614.10552500001</v>
          </cell>
          <cell r="AT308">
            <v>11</v>
          </cell>
          <cell r="AU308">
            <v>139468.23000000001</v>
          </cell>
          <cell r="AV308">
            <v>106614.10552500002</v>
          </cell>
          <cell r="AW308">
            <v>0</v>
          </cell>
          <cell r="AX308">
            <v>0</v>
          </cell>
          <cell r="AY308">
            <v>1579468.23</v>
          </cell>
          <cell r="AZ308">
            <v>123934.14</v>
          </cell>
          <cell r="BA308">
            <v>106614.10552500001</v>
          </cell>
          <cell r="BB308">
            <v>12</v>
          </cell>
          <cell r="BC308">
            <v>139468.23000000001</v>
          </cell>
          <cell r="BD308">
            <v>106614.10552500002</v>
          </cell>
          <cell r="BE308">
            <v>0</v>
          </cell>
          <cell r="BF308">
            <v>0</v>
          </cell>
          <cell r="BG308">
            <v>1579468.23</v>
          </cell>
          <cell r="BH308">
            <v>134319.69</v>
          </cell>
          <cell r="BI308">
            <v>106614.10552500001</v>
          </cell>
          <cell r="BJ308">
            <v>13</v>
          </cell>
          <cell r="BK308">
            <v>139468.23000000001</v>
          </cell>
          <cell r="BL308">
            <v>106614.10552500002</v>
          </cell>
          <cell r="BM308">
            <v>0</v>
          </cell>
          <cell r="BN308">
            <v>0</v>
          </cell>
          <cell r="BO308">
            <v>1579468.23</v>
          </cell>
          <cell r="BP308">
            <v>145051.41</v>
          </cell>
          <cell r="BQ308">
            <v>106614.10552500001</v>
          </cell>
          <cell r="BR308">
            <v>14</v>
          </cell>
          <cell r="BS308">
            <v>139468.23000000001</v>
          </cell>
          <cell r="BT308">
            <v>106614.10552500002</v>
          </cell>
          <cell r="BU308">
            <v>0</v>
          </cell>
          <cell r="BV308">
            <v>0</v>
          </cell>
          <cell r="BW308">
            <v>1579468.23</v>
          </cell>
          <cell r="BX308">
            <v>155783.14000000001</v>
          </cell>
          <cell r="BY308">
            <v>106614.10552500001</v>
          </cell>
          <cell r="BZ308">
            <v>15</v>
          </cell>
          <cell r="CA308">
            <v>139468.23000000001</v>
          </cell>
          <cell r="CB308">
            <v>106614.10552500002</v>
          </cell>
          <cell r="CC308">
            <v>0</v>
          </cell>
          <cell r="CD308">
            <v>0</v>
          </cell>
          <cell r="CE308">
            <v>1579468.23</v>
          </cell>
          <cell r="CF308">
            <v>166168.69</v>
          </cell>
          <cell r="CG308">
            <v>106614.10552500001</v>
          </cell>
          <cell r="CH308">
            <v>16</v>
          </cell>
          <cell r="CI308">
            <v>139468.23000000001</v>
          </cell>
          <cell r="CJ308">
            <v>106614.10552500002</v>
          </cell>
          <cell r="CK308">
            <v>0</v>
          </cell>
          <cell r="CL308">
            <v>0</v>
          </cell>
          <cell r="CM308">
            <v>1579468.23</v>
          </cell>
          <cell r="CN308">
            <v>176900.41</v>
          </cell>
          <cell r="CO308">
            <v>106614.10552500001</v>
          </cell>
          <cell r="CP308">
            <v>16</v>
          </cell>
          <cell r="CQ308">
            <v>139468.23000000001</v>
          </cell>
          <cell r="CR308">
            <v>106614.10552500002</v>
          </cell>
          <cell r="CS308">
            <v>0</v>
          </cell>
          <cell r="CT308">
            <v>0</v>
          </cell>
          <cell r="CU308">
            <v>1579468.23</v>
          </cell>
          <cell r="CV308">
            <v>187285.96</v>
          </cell>
          <cell r="CW308">
            <v>106614.10552500001</v>
          </cell>
          <cell r="CX308">
            <v>16</v>
          </cell>
          <cell r="CY308">
            <v>139468.23000000001</v>
          </cell>
          <cell r="CZ308">
            <v>106614.10552500002</v>
          </cell>
          <cell r="DA308">
            <v>0</v>
          </cell>
          <cell r="DB308">
            <v>0</v>
          </cell>
          <cell r="DC308">
            <v>1579468.23</v>
          </cell>
          <cell r="DD308">
            <v>198017.68</v>
          </cell>
          <cell r="DE308">
            <v>106614.10552500001</v>
          </cell>
          <cell r="DF308">
            <v>19</v>
          </cell>
          <cell r="DG308">
            <v>139468.23000000001</v>
          </cell>
          <cell r="DH308">
            <v>106614.10552500002</v>
          </cell>
          <cell r="DI308">
            <v>0</v>
          </cell>
          <cell r="DJ308">
            <v>0</v>
          </cell>
          <cell r="DK308">
            <v>16717</v>
          </cell>
          <cell r="DL308" t="str">
            <v>จ.มีนบุรี</v>
          </cell>
          <cell r="DM308" t="str">
            <v>คดีดำ ย.1660/45</v>
          </cell>
          <cell r="DN308" t="str">
            <v>ทย.29/05/46</v>
          </cell>
          <cell r="DO308" t="str">
            <v>คดีแดง ย.609/46</v>
          </cell>
          <cell r="DP308">
            <v>17224</v>
          </cell>
          <cell r="DY308" t="str">
            <v>ชั้นทำสัญญายอม</v>
          </cell>
          <cell r="EA308" t="str">
            <v>เริ่มผ่อน มิ.ย.46</v>
          </cell>
          <cell r="EB308" t="str">
            <v>ชั้นทำสัญญายอม</v>
          </cell>
          <cell r="ED308" t="str">
            <v>เริ่มผ่อน มิ.ย.46</v>
          </cell>
          <cell r="EE308" t="str">
            <v>ชั้นบังคับคดี</v>
          </cell>
          <cell r="EF308" t="str">
            <v>จ่ายครั้งสุดท้าย 09/06/46 @15,000.-บ.</v>
          </cell>
          <cell r="EG308" t="str">
            <v>ให้ไปขอตั้งเจ้าพนักงานบังคับคดี (ย้ายชั้น)</v>
          </cell>
          <cell r="EH308" t="str">
            <v>ชั้นบังคับคดี</v>
          </cell>
          <cell r="EI308" t="str">
            <v xml:space="preserve"> </v>
          </cell>
          <cell r="EJ308" t="str">
            <v>ให้ไปตั้งเรื่องยึดทรัพย์</v>
          </cell>
          <cell r="EK308" t="str">
            <v>ชั้นบังคับคดี</v>
          </cell>
          <cell r="EL308" t="str">
            <v xml:space="preserve"> </v>
          </cell>
          <cell r="EM308" t="str">
            <v>ให้ไปตั้งเรื่องยึดทรัพย์</v>
          </cell>
          <cell r="EN308" t="str">
            <v>ชั้นบังคับคดี</v>
          </cell>
          <cell r="EO308" t="str">
            <v xml:space="preserve"> </v>
          </cell>
          <cell r="EP308" t="str">
            <v>ให้ไปตั้งเรื่องยึดทรัพย์</v>
          </cell>
          <cell r="EQ308" t="str">
            <v>ชั้นบังคับคดี</v>
          </cell>
          <cell r="ER308" t="str">
            <v xml:space="preserve"> </v>
          </cell>
          <cell r="ES308" t="str">
            <v>ให้ไปตั้งเรื่องยึดทรัพย์</v>
          </cell>
          <cell r="ET308" t="str">
            <v>ชั้นบังคับคดี</v>
          </cell>
          <cell r="EV308" t="str">
            <v>ให้ไปตั้งเรื่องยึดทรัพย์</v>
          </cell>
          <cell r="EW308" t="str">
            <v>ชั้นบังคับคดี</v>
          </cell>
          <cell r="EY308" t="str">
            <v>ให้ไปตั้งเรื่องยึดทรัพย์</v>
          </cell>
          <cell r="EZ308" t="str">
            <v>ชั้นบังคับคดี</v>
          </cell>
          <cell r="FB308" t="str">
            <v>ให้ไปตั้งเรื่องยึดทรัพย์</v>
          </cell>
          <cell r="FC308" t="str">
            <v>ชั้นบังคับคดี</v>
          </cell>
          <cell r="FE308" t="str">
            <v>ให้ไปตั้งเรื่องยึดทรัพย์</v>
          </cell>
          <cell r="FF308" t="str">
            <v>ชั้นบังคับคดี</v>
          </cell>
          <cell r="FH308" t="str">
            <v>ให้ไปตั้งเรื่องยึดทรัพย์</v>
          </cell>
          <cell r="FI308" t="str">
            <v>ชั้นบังคับคดี</v>
          </cell>
          <cell r="FK308" t="str">
            <v>ให้ไปตั้งเรื่องยึดทรัพย์</v>
          </cell>
        </row>
        <row r="309">
          <cell r="B309" t="str">
            <v>001-00000820-7</v>
          </cell>
          <cell r="C309" t="str">
            <v>h</v>
          </cell>
          <cell r="D309" t="str">
            <v xml:space="preserve">นาง สุภาภรณ์ ศาตะมาน </v>
          </cell>
          <cell r="E309" t="str">
            <v>ชั้นบังคับคดี</v>
          </cell>
          <cell r="F309">
            <v>100</v>
          </cell>
          <cell r="H309">
            <v>34787</v>
          </cell>
          <cell r="I309">
            <v>2246800</v>
          </cell>
          <cell r="J309">
            <v>1348080</v>
          </cell>
          <cell r="K309">
            <v>1723553.65</v>
          </cell>
          <cell r="L309">
            <v>2183216.2000000002</v>
          </cell>
          <cell r="M309">
            <v>90486.566624999992</v>
          </cell>
          <cell r="N309">
            <v>82</v>
          </cell>
          <cell r="O309">
            <v>375473.65</v>
          </cell>
          <cell r="P309">
            <v>90486.566624999978</v>
          </cell>
          <cell r="Q309">
            <v>0</v>
          </cell>
          <cell r="R309">
            <v>0</v>
          </cell>
          <cell r="S309">
            <v>1723553.65</v>
          </cell>
          <cell r="T309">
            <v>2211029.16</v>
          </cell>
          <cell r="U309">
            <v>90486.566624999992</v>
          </cell>
          <cell r="V309">
            <v>83</v>
          </cell>
          <cell r="W309">
            <v>375473.65</v>
          </cell>
          <cell r="X309">
            <v>90486.566624999978</v>
          </cell>
          <cell r="Y309">
            <v>0</v>
          </cell>
          <cell r="Z309">
            <v>0</v>
          </cell>
          <cell r="AA309">
            <v>1723553.65</v>
          </cell>
          <cell r="AB309">
            <v>2237047.7400000002</v>
          </cell>
          <cell r="AC309">
            <v>90486.566624999992</v>
          </cell>
          <cell r="AD309">
            <v>84</v>
          </cell>
          <cell r="AE309">
            <v>375473.65</v>
          </cell>
          <cell r="AF309">
            <v>90486.566624999978</v>
          </cell>
          <cell r="AG309">
            <v>0</v>
          </cell>
          <cell r="AH309">
            <v>0</v>
          </cell>
          <cell r="AI309">
            <v>1723553.65</v>
          </cell>
          <cell r="AJ309">
            <v>2264860.7000000002</v>
          </cell>
          <cell r="AK309">
            <v>90486.566624999992</v>
          </cell>
          <cell r="AL309">
            <v>85</v>
          </cell>
          <cell r="AM309">
            <v>375473.65</v>
          </cell>
          <cell r="AN309">
            <v>90486.566624999978</v>
          </cell>
          <cell r="AO309">
            <v>0</v>
          </cell>
          <cell r="AP309">
            <v>0</v>
          </cell>
          <cell r="AQ309">
            <v>1723553.65</v>
          </cell>
          <cell r="AR309">
            <v>2291776.4700000002</v>
          </cell>
          <cell r="AS309">
            <v>90486.566624999992</v>
          </cell>
          <cell r="AT309">
            <v>86</v>
          </cell>
          <cell r="AU309">
            <v>375473.65</v>
          </cell>
          <cell r="AV309">
            <v>90486.566624999978</v>
          </cell>
          <cell r="AW309">
            <v>0</v>
          </cell>
          <cell r="AX309">
            <v>0</v>
          </cell>
          <cell r="AY309">
            <v>1723553.65</v>
          </cell>
          <cell r="AZ309">
            <v>2319589.4300000002</v>
          </cell>
          <cell r="BA309">
            <v>90486.566624999992</v>
          </cell>
          <cell r="BB309">
            <v>87</v>
          </cell>
          <cell r="BC309">
            <v>375473.65</v>
          </cell>
          <cell r="BD309">
            <v>90486.566624999978</v>
          </cell>
          <cell r="BE309">
            <v>0</v>
          </cell>
          <cell r="BF309">
            <v>0</v>
          </cell>
          <cell r="BG309">
            <v>1723553.65</v>
          </cell>
          <cell r="BH309">
            <v>2346505.2000000002</v>
          </cell>
          <cell r="BI309">
            <v>90486.566624999992</v>
          </cell>
          <cell r="BJ309">
            <v>88</v>
          </cell>
          <cell r="BK309">
            <v>375473.65</v>
          </cell>
          <cell r="BL309">
            <v>90486.566624999978</v>
          </cell>
          <cell r="BM309">
            <v>0</v>
          </cell>
          <cell r="BN309">
            <v>0</v>
          </cell>
          <cell r="BO309">
            <v>1723553.65</v>
          </cell>
          <cell r="BP309">
            <v>2374318.16</v>
          </cell>
          <cell r="BQ309">
            <v>90486.566624999992</v>
          </cell>
          <cell r="BR309">
            <v>89</v>
          </cell>
          <cell r="BS309">
            <v>375473.65</v>
          </cell>
          <cell r="BT309">
            <v>90486.566624999978</v>
          </cell>
          <cell r="BU309">
            <v>0</v>
          </cell>
          <cell r="BV309">
            <v>0</v>
          </cell>
          <cell r="BW309">
            <v>1723553.65</v>
          </cell>
          <cell r="BX309">
            <v>2402131.12</v>
          </cell>
          <cell r="BY309">
            <v>90486.566624999992</v>
          </cell>
          <cell r="BZ309">
            <v>90</v>
          </cell>
          <cell r="CA309">
            <v>375473.65</v>
          </cell>
          <cell r="CB309">
            <v>90486.566624999978</v>
          </cell>
          <cell r="CC309">
            <v>0</v>
          </cell>
          <cell r="CD309">
            <v>0</v>
          </cell>
          <cell r="CE309">
            <v>1723553.65</v>
          </cell>
          <cell r="CF309">
            <v>2429046.89</v>
          </cell>
          <cell r="CG309">
            <v>90486.566624999992</v>
          </cell>
          <cell r="CH309">
            <v>91</v>
          </cell>
          <cell r="CI309">
            <v>375473.65</v>
          </cell>
          <cell r="CJ309">
            <v>90486.566624999978</v>
          </cell>
          <cell r="CK309">
            <v>0</v>
          </cell>
          <cell r="CL309">
            <v>0</v>
          </cell>
          <cell r="CM309">
            <v>1723553.65</v>
          </cell>
          <cell r="CN309">
            <v>2456859.85</v>
          </cell>
          <cell r="CO309">
            <v>90486.566624999992</v>
          </cell>
          <cell r="CP309">
            <v>91</v>
          </cell>
          <cell r="CQ309">
            <v>375473.65</v>
          </cell>
          <cell r="CR309">
            <v>90486.566624999978</v>
          </cell>
          <cell r="CS309">
            <v>0</v>
          </cell>
          <cell r="CT309">
            <v>0</v>
          </cell>
          <cell r="CU309">
            <v>1723553.65</v>
          </cell>
          <cell r="CV309">
            <v>2483775.62</v>
          </cell>
          <cell r="CW309">
            <v>90486.566624999992</v>
          </cell>
          <cell r="CX309">
            <v>93</v>
          </cell>
          <cell r="CY309">
            <v>375473.65</v>
          </cell>
          <cell r="CZ309">
            <v>90486.566624999978</v>
          </cell>
          <cell r="DA309">
            <v>0</v>
          </cell>
          <cell r="DB309">
            <v>0</v>
          </cell>
          <cell r="DC309">
            <v>1723553.65</v>
          </cell>
          <cell r="DD309">
            <v>2511588.58</v>
          </cell>
          <cell r="DE309">
            <v>90486.566624999992</v>
          </cell>
          <cell r="DF309">
            <v>94</v>
          </cell>
          <cell r="DG309">
            <v>375473.65</v>
          </cell>
          <cell r="DH309">
            <v>90486.566624999978</v>
          </cell>
          <cell r="DI309">
            <v>0</v>
          </cell>
          <cell r="DJ309">
            <v>0</v>
          </cell>
          <cell r="DK309">
            <v>15209</v>
          </cell>
          <cell r="DL309" t="str">
            <v>แพ่ง</v>
          </cell>
          <cell r="DM309" t="str">
            <v>คดีดำ 12834/41</v>
          </cell>
          <cell r="DN309" t="str">
            <v>พพ.29/12/42</v>
          </cell>
          <cell r="DO309" t="str">
            <v>คดีแดง 18786/42</v>
          </cell>
          <cell r="DP309" t="str">
            <v>ปี'45</v>
          </cell>
          <cell r="DQ309">
            <v>16969</v>
          </cell>
          <cell r="DR309" t="str">
            <v>กรมฯ</v>
          </cell>
          <cell r="DS309">
            <v>1087520</v>
          </cell>
          <cell r="DV309" t="str">
            <v xml:space="preserve"> </v>
          </cell>
          <cell r="DW309" t="str">
            <v xml:space="preserve"> </v>
          </cell>
          <cell r="DX309" t="str">
            <v xml:space="preserve"> </v>
          </cell>
          <cell r="DY309" t="str">
            <v>ชั้นบังคับคดี</v>
          </cell>
          <cell r="EA309" t="str">
            <v>รอประกาศขายครั้งที่ 1</v>
          </cell>
          <cell r="EB309" t="str">
            <v>ชั้นบังคับคดี</v>
          </cell>
          <cell r="ED309" t="str">
            <v>รอประกาศขายครั้งที่ 1</v>
          </cell>
          <cell r="EE309" t="str">
            <v>ชั้นบังคับคดี</v>
          </cell>
          <cell r="EG309" t="str">
            <v>รอประกาศขายครั้งที่ 1</v>
          </cell>
          <cell r="EH309" t="str">
            <v>ชั้นบังคับคดี</v>
          </cell>
          <cell r="EJ309" t="str">
            <v>รอประกาศขายครั้งที่ 1</v>
          </cell>
          <cell r="EK309" t="str">
            <v>ชั้นบังคับคดี</v>
          </cell>
          <cell r="EM309" t="str">
            <v>รอประกาศขายครั้งที่ 1</v>
          </cell>
          <cell r="EN309" t="str">
            <v>ชั้นบังคับคดี</v>
          </cell>
          <cell r="EP309" t="str">
            <v>รอประกาศขายครั้งที่ 1</v>
          </cell>
          <cell r="EQ309" t="str">
            <v>ชั้นบังคับคดี</v>
          </cell>
          <cell r="ES309" t="str">
            <v>รอประกาศขายครั้งที่ 1</v>
          </cell>
          <cell r="ET309" t="str">
            <v>ชั้นบังคับคดี</v>
          </cell>
          <cell r="EV309" t="str">
            <v>รอประกาศขายครั้งที่ 1</v>
          </cell>
          <cell r="EW309" t="str">
            <v>ชั้นบังคับคดี</v>
          </cell>
          <cell r="EY309" t="str">
            <v>รอประกาศขายครั้งที่ 1</v>
          </cell>
          <cell r="EZ309" t="str">
            <v>ชั้นบังคับคดี</v>
          </cell>
          <cell r="FB309" t="str">
            <v>รอประกาศขายครั้งที่ 1</v>
          </cell>
          <cell r="FC309" t="str">
            <v>ชั้นบังคับคดี</v>
          </cell>
          <cell r="FE309" t="str">
            <v>รอประกาศขายครั้งที่ 1</v>
          </cell>
          <cell r="FF309" t="str">
            <v>ชั้นบังคับคดี</v>
          </cell>
          <cell r="FH309" t="str">
            <v>รอประกาศขายครั้งที่ 1</v>
          </cell>
          <cell r="FI309" t="str">
            <v>ชั้นบังคับคดี</v>
          </cell>
          <cell r="FK309" t="str">
            <v>รอประกาศขายครั้งที่ 1</v>
          </cell>
        </row>
        <row r="310">
          <cell r="B310" t="str">
            <v>001-00000118-2</v>
          </cell>
          <cell r="C310" t="str">
            <v>b</v>
          </cell>
          <cell r="D310" t="str">
            <v xml:space="preserve">นาง ประไพ เชี่ยววณิชย์กร </v>
          </cell>
          <cell r="E310" t="str">
            <v>ชั้นบังคับคดี</v>
          </cell>
          <cell r="F310">
            <v>100</v>
          </cell>
          <cell r="H310">
            <v>37337</v>
          </cell>
          <cell r="I310">
            <v>2782888.8888888885</v>
          </cell>
          <cell r="J310">
            <v>2226311.111111111</v>
          </cell>
          <cell r="K310">
            <v>1750000</v>
          </cell>
          <cell r="L310">
            <v>1079816.96</v>
          </cell>
          <cell r="M310">
            <v>146562.5</v>
          </cell>
          <cell r="N310">
            <v>117</v>
          </cell>
          <cell r="O310">
            <v>80266.666666666977</v>
          </cell>
          <cell r="P310">
            <v>146562.5</v>
          </cell>
          <cell r="Q310">
            <v>0</v>
          </cell>
          <cell r="R310">
            <v>0</v>
          </cell>
          <cell r="S310">
            <v>1750000</v>
          </cell>
          <cell r="T310">
            <v>1085019.02</v>
          </cell>
          <cell r="U310">
            <v>146562.5</v>
          </cell>
          <cell r="V310">
            <v>118</v>
          </cell>
          <cell r="W310">
            <v>80266.666666666977</v>
          </cell>
          <cell r="X310">
            <v>146562.5</v>
          </cell>
          <cell r="Y310">
            <v>0</v>
          </cell>
          <cell r="Z310">
            <v>0</v>
          </cell>
          <cell r="AA310">
            <v>1750000</v>
          </cell>
          <cell r="AB310">
            <v>1089885.46</v>
          </cell>
          <cell r="AC310">
            <v>146562.5</v>
          </cell>
          <cell r="AD310">
            <v>87</v>
          </cell>
          <cell r="AE310">
            <v>0</v>
          </cell>
          <cell r="AF310">
            <v>0</v>
          </cell>
          <cell r="AG310">
            <v>0</v>
          </cell>
          <cell r="AH310">
            <v>0</v>
          </cell>
          <cell r="AI310">
            <v>1750000</v>
          </cell>
          <cell r="AJ310">
            <v>1095087.51</v>
          </cell>
          <cell r="AK310">
            <v>146562.5</v>
          </cell>
          <cell r="AL310">
            <v>120</v>
          </cell>
          <cell r="AM310">
            <v>80266.666666666977</v>
          </cell>
          <cell r="AN310">
            <v>146562.5</v>
          </cell>
          <cell r="AO310">
            <v>0</v>
          </cell>
          <cell r="AP310">
            <v>0</v>
          </cell>
          <cell r="AQ310">
            <v>1750000</v>
          </cell>
          <cell r="AR310">
            <v>1100121.76</v>
          </cell>
          <cell r="AS310">
            <v>146562.5</v>
          </cell>
          <cell r="AT310">
            <v>121</v>
          </cell>
          <cell r="AU310">
            <v>0</v>
          </cell>
          <cell r="AV310">
            <v>0</v>
          </cell>
          <cell r="AW310">
            <v>0</v>
          </cell>
          <cell r="AX310">
            <v>0</v>
          </cell>
          <cell r="AY310">
            <v>1750000</v>
          </cell>
          <cell r="AZ310">
            <v>1105323.81</v>
          </cell>
          <cell r="BA310">
            <v>146562.5</v>
          </cell>
          <cell r="BB310">
            <v>122</v>
          </cell>
          <cell r="BC310">
            <v>0</v>
          </cell>
          <cell r="BD310">
            <v>0</v>
          </cell>
          <cell r="BE310">
            <v>0</v>
          </cell>
          <cell r="BF310">
            <v>0</v>
          </cell>
          <cell r="BG310">
            <v>1750000</v>
          </cell>
          <cell r="BH310">
            <v>1110358.06</v>
          </cell>
          <cell r="BI310">
            <v>146562.5</v>
          </cell>
          <cell r="BJ310">
            <v>123</v>
          </cell>
          <cell r="BK310">
            <v>0</v>
          </cell>
          <cell r="BL310">
            <v>0</v>
          </cell>
          <cell r="BM310">
            <v>0</v>
          </cell>
          <cell r="BN310">
            <v>0</v>
          </cell>
          <cell r="BO310">
            <v>1750000</v>
          </cell>
          <cell r="BP310">
            <v>1115560.1100000001</v>
          </cell>
          <cell r="BQ310">
            <v>146562.5</v>
          </cell>
          <cell r="BR310">
            <v>124</v>
          </cell>
          <cell r="BS310">
            <v>0</v>
          </cell>
          <cell r="BT310">
            <v>0</v>
          </cell>
          <cell r="BU310">
            <v>0</v>
          </cell>
          <cell r="BV310">
            <v>0</v>
          </cell>
          <cell r="BW310">
            <v>1750000</v>
          </cell>
          <cell r="BX310">
            <v>1120762.17</v>
          </cell>
          <cell r="BY310">
            <v>146562.5</v>
          </cell>
          <cell r="BZ310">
            <v>125</v>
          </cell>
          <cell r="CA310">
            <v>0</v>
          </cell>
          <cell r="CB310">
            <v>0</v>
          </cell>
          <cell r="CC310">
            <v>0</v>
          </cell>
          <cell r="CD310">
            <v>0</v>
          </cell>
          <cell r="CE310">
            <v>1750000</v>
          </cell>
          <cell r="CF310">
            <v>1125796.42</v>
          </cell>
          <cell r="CG310">
            <v>146562.5</v>
          </cell>
          <cell r="CH310">
            <v>126</v>
          </cell>
          <cell r="CI310">
            <v>0</v>
          </cell>
          <cell r="CJ310">
            <v>0</v>
          </cell>
          <cell r="CK310">
            <v>0</v>
          </cell>
          <cell r="CL310">
            <v>0</v>
          </cell>
          <cell r="CM310">
            <v>1750000</v>
          </cell>
          <cell r="CN310">
            <v>1130998.47</v>
          </cell>
          <cell r="CO310">
            <v>146562.5</v>
          </cell>
          <cell r="CP310">
            <v>127</v>
          </cell>
          <cell r="CQ310">
            <v>0</v>
          </cell>
          <cell r="CR310">
            <v>0</v>
          </cell>
          <cell r="CS310">
            <v>0</v>
          </cell>
          <cell r="CT310">
            <v>0</v>
          </cell>
          <cell r="CU310">
            <v>1750000</v>
          </cell>
          <cell r="CV310">
            <v>1136032.72</v>
          </cell>
          <cell r="CW310">
            <v>146562.5</v>
          </cell>
          <cell r="CX310">
            <v>127</v>
          </cell>
          <cell r="CY310">
            <v>0</v>
          </cell>
          <cell r="CZ310">
            <v>0</v>
          </cell>
          <cell r="DA310">
            <v>0</v>
          </cell>
          <cell r="DB310">
            <v>0</v>
          </cell>
          <cell r="DC310">
            <v>1750000</v>
          </cell>
          <cell r="DD310">
            <v>1141234.77</v>
          </cell>
          <cell r="DE310">
            <v>146562.5</v>
          </cell>
          <cell r="DF310">
            <v>129</v>
          </cell>
          <cell r="DG310">
            <v>0</v>
          </cell>
          <cell r="DH310">
            <v>0</v>
          </cell>
          <cell r="DI310">
            <v>0</v>
          </cell>
          <cell r="DJ310">
            <v>0</v>
          </cell>
          <cell r="DK310">
            <v>15593</v>
          </cell>
          <cell r="DL310" t="str">
            <v>แพ่ง'ใต้</v>
          </cell>
          <cell r="DM310" t="str">
            <v>คดีดำ ย.5194/42</v>
          </cell>
          <cell r="DN310" t="str">
            <v>ทย.16/02/43</v>
          </cell>
          <cell r="DO310" t="str">
            <v>คดีแดง ย. 635/43</v>
          </cell>
          <cell r="DP310">
            <v>16102</v>
          </cell>
          <cell r="DQ310">
            <v>17020</v>
          </cell>
          <cell r="DR310" t="str">
            <v>จ.สมุทรปราการ</v>
          </cell>
          <cell r="DS310" t="str">
            <v>ใช้ AC.117-3</v>
          </cell>
          <cell r="DY310" t="str">
            <v>ชั้นบังคับคดี</v>
          </cell>
          <cell r="DZ310" t="str">
            <v xml:space="preserve"> </v>
          </cell>
          <cell r="EA310" t="str">
            <v>รอประกาศขายครั้งที่ 1 (แต่มีชำระ 18,000.-บาท)</v>
          </cell>
          <cell r="EB310" t="str">
            <v>ชั้นบังคับคดี</v>
          </cell>
          <cell r="EC310" t="str">
            <v xml:space="preserve"> </v>
          </cell>
          <cell r="ED310" t="str">
            <v>รอประกาศขายครั้งที่ 1 (แต่มีชำระ 18,000.-บาท)</v>
          </cell>
          <cell r="EE310" t="str">
            <v>ชั้นบังคับคดี</v>
          </cell>
          <cell r="EF310" t="str">
            <v xml:space="preserve"> </v>
          </cell>
          <cell r="EG310" t="str">
            <v>รอประกาศขายครั้งที่ 1 (แต่มีชำระ 18,000.-บาท)</v>
          </cell>
          <cell r="EH310" t="str">
            <v>ชั้นบังคับคดี</v>
          </cell>
          <cell r="EI310" t="str">
            <v xml:space="preserve"> </v>
          </cell>
          <cell r="EJ310" t="str">
            <v xml:space="preserve">รอประกาศขายครั้งที่ 1 </v>
          </cell>
          <cell r="EK310" t="str">
            <v>ชั้นบังคับคดี</v>
          </cell>
          <cell r="EL310" t="str">
            <v xml:space="preserve"> </v>
          </cell>
          <cell r="EM310" t="str">
            <v xml:space="preserve">รอประกาศขายครั้งที่ 1 </v>
          </cell>
          <cell r="EN310" t="str">
            <v>ชั้นบังคับคดี</v>
          </cell>
          <cell r="EO310" t="str">
            <v xml:space="preserve"> </v>
          </cell>
          <cell r="EP310" t="str">
            <v>นัดขาย 18 มิ.ย.47, 27 ก.ค.47, 27 ส.ค.47, 14 ก.ย.47</v>
          </cell>
          <cell r="EQ310" t="str">
            <v>ชั้นบังคับคดี</v>
          </cell>
          <cell r="ER310" t="str">
            <v xml:space="preserve">        ดูแล/ค้านที่ 20.0 ลบ.</v>
          </cell>
          <cell r="ES310" t="str">
            <v>นัดขาย 18 มิ.ย.47, 27 ก.ค.47, 27 ส.ค.47, 14 ก.ย.47</v>
          </cell>
          <cell r="ET310" t="str">
            <v>ชั้นบังคับคดี</v>
          </cell>
          <cell r="EV310" t="str">
            <v>นัดขาย 27 ส.ค.47, 14 ก.ย.47</v>
          </cell>
          <cell r="EW310" t="str">
            <v>ชั้นบังคับคดี</v>
          </cell>
          <cell r="EY310" t="str">
            <v>นัดขาย 27 ส.ค.47, 14 ก.ย.47</v>
          </cell>
          <cell r="EZ310" t="str">
            <v>ชั้นบังคับคดี</v>
          </cell>
          <cell r="FB310" t="str">
            <v>นัดขาย 18 มิ.ย.47, 27 ก.ค.47, 27 ส.ค.47, 14 ก.ย.46</v>
          </cell>
          <cell r="FC310" t="str">
            <v>ชั้นบังคับคดี</v>
          </cell>
          <cell r="FE310" t="str">
            <v>รอประกาศขาย ครั้งที่ 5</v>
          </cell>
          <cell r="FF310" t="str">
            <v>ชั้นบังคับคดี</v>
          </cell>
          <cell r="FH310" t="str">
            <v>รอประกาศขาย ครั้งที่ 5</v>
          </cell>
          <cell r="FI310" t="str">
            <v>ชั้นบังคับคดี</v>
          </cell>
          <cell r="FK310" t="str">
            <v>รอประกาศขาย ครั้งที่ 5</v>
          </cell>
        </row>
        <row r="311">
          <cell r="B311" t="str">
            <v>001-00000547-3</v>
          </cell>
          <cell r="C311" t="str">
            <v>h</v>
          </cell>
          <cell r="D311" t="str">
            <v xml:space="preserve">นาย กฤกสิทธิ์ ศิริยงค์ </v>
          </cell>
          <cell r="E311" t="str">
            <v>ชั้นบังคับคดี</v>
          </cell>
          <cell r="F311">
            <v>400</v>
          </cell>
          <cell r="G311">
            <v>1</v>
          </cell>
          <cell r="H311">
            <v>34922</v>
          </cell>
          <cell r="I311">
            <v>3196750</v>
          </cell>
          <cell r="J311">
            <v>1918050</v>
          </cell>
          <cell r="K311">
            <v>1892328.02</v>
          </cell>
          <cell r="L311">
            <v>687266.15</v>
          </cell>
          <cell r="M311">
            <v>104078.04109999999</v>
          </cell>
          <cell r="N311">
            <v>51</v>
          </cell>
          <cell r="O311">
            <v>0</v>
          </cell>
          <cell r="P311">
            <v>78356.061100000006</v>
          </cell>
          <cell r="Q311">
            <v>613628.02</v>
          </cell>
          <cell r="R311">
            <v>104078.04110000003</v>
          </cell>
          <cell r="S311">
            <v>1892328.02</v>
          </cell>
          <cell r="T311">
            <v>717802.62</v>
          </cell>
          <cell r="U311">
            <v>104078.04109999999</v>
          </cell>
          <cell r="V311">
            <v>52</v>
          </cell>
          <cell r="W311">
            <v>0</v>
          </cell>
          <cell r="X311">
            <v>78356.061100000006</v>
          </cell>
          <cell r="Y311">
            <v>613628.02</v>
          </cell>
          <cell r="Z311">
            <v>104078.04110000003</v>
          </cell>
          <cell r="AA311">
            <v>1892328.02</v>
          </cell>
          <cell r="AB311">
            <v>746368.99</v>
          </cell>
          <cell r="AC311">
            <v>104078.04109999999</v>
          </cell>
          <cell r="AD311">
            <v>52</v>
          </cell>
          <cell r="AE311">
            <v>0</v>
          </cell>
          <cell r="AF311">
            <v>78356.061100000006</v>
          </cell>
          <cell r="AG311">
            <v>613628.02</v>
          </cell>
          <cell r="AH311">
            <v>104078.04110000003</v>
          </cell>
          <cell r="AI311">
            <v>1892328.02</v>
          </cell>
          <cell r="AJ311">
            <v>776905.47</v>
          </cell>
          <cell r="AK311">
            <v>104078.04109999999</v>
          </cell>
          <cell r="AL311">
            <v>54</v>
          </cell>
          <cell r="AM311">
            <v>0</v>
          </cell>
          <cell r="AN311">
            <v>78356.061100000006</v>
          </cell>
          <cell r="AO311">
            <v>0</v>
          </cell>
          <cell r="AP311">
            <v>0</v>
          </cell>
          <cell r="AQ311">
            <v>1892328.02</v>
          </cell>
          <cell r="AR311">
            <v>806456.89</v>
          </cell>
          <cell r="AS311">
            <v>104078.04109999999</v>
          </cell>
          <cell r="AT311">
            <v>54</v>
          </cell>
          <cell r="AU311">
            <v>0</v>
          </cell>
          <cell r="AV311">
            <v>78356.061100000006</v>
          </cell>
          <cell r="AW311">
            <v>0</v>
          </cell>
          <cell r="AX311">
            <v>0</v>
          </cell>
          <cell r="AY311">
            <v>1892328.02</v>
          </cell>
          <cell r="AZ311">
            <v>836993.36</v>
          </cell>
          <cell r="BA311">
            <v>104078.04109999999</v>
          </cell>
          <cell r="BB311">
            <v>55</v>
          </cell>
          <cell r="BC311">
            <v>0</v>
          </cell>
          <cell r="BD311">
            <v>78356.061100000006</v>
          </cell>
          <cell r="BE311">
            <v>0</v>
          </cell>
          <cell r="BF311">
            <v>0</v>
          </cell>
          <cell r="BG311">
            <v>1892328.02</v>
          </cell>
          <cell r="BH311">
            <v>866544.78</v>
          </cell>
          <cell r="BI311">
            <v>104078.04109999999</v>
          </cell>
          <cell r="BJ311">
            <v>56</v>
          </cell>
          <cell r="BK311">
            <v>0</v>
          </cell>
          <cell r="BL311">
            <v>78356.061100000006</v>
          </cell>
          <cell r="BM311">
            <v>0</v>
          </cell>
          <cell r="BN311">
            <v>0</v>
          </cell>
          <cell r="BO311">
            <v>1892328.02</v>
          </cell>
          <cell r="BP311">
            <v>897081.25</v>
          </cell>
          <cell r="BQ311">
            <v>104078.04109999999</v>
          </cell>
          <cell r="BR311">
            <v>57</v>
          </cell>
          <cell r="BS311">
            <v>0</v>
          </cell>
          <cell r="BT311">
            <v>78356.061100000006</v>
          </cell>
          <cell r="BU311">
            <v>0</v>
          </cell>
          <cell r="BV311">
            <v>0</v>
          </cell>
          <cell r="BW311">
            <v>1892328.02</v>
          </cell>
          <cell r="BX311">
            <v>927617.72</v>
          </cell>
          <cell r="BY311">
            <v>104078.04109999999</v>
          </cell>
          <cell r="BZ311">
            <v>58</v>
          </cell>
          <cell r="CA311">
            <v>0</v>
          </cell>
          <cell r="CB311">
            <v>78356.061100000006</v>
          </cell>
          <cell r="CC311">
            <v>0</v>
          </cell>
          <cell r="CD311">
            <v>0</v>
          </cell>
          <cell r="CE311">
            <v>1892328.02</v>
          </cell>
          <cell r="CF311">
            <v>957169.14</v>
          </cell>
          <cell r="CG311">
            <v>104078.04109999999</v>
          </cell>
          <cell r="CH311">
            <v>59</v>
          </cell>
          <cell r="CI311">
            <v>0</v>
          </cell>
          <cell r="CJ311">
            <v>78356.061100000006</v>
          </cell>
          <cell r="CK311">
            <v>0</v>
          </cell>
          <cell r="CL311">
            <v>0</v>
          </cell>
          <cell r="CM311">
            <v>1892328.02</v>
          </cell>
          <cell r="CN311">
            <v>987705.61</v>
          </cell>
          <cell r="CO311">
            <v>104078.04109999999</v>
          </cell>
          <cell r="CP311">
            <v>59</v>
          </cell>
          <cell r="CQ311">
            <v>0</v>
          </cell>
          <cell r="CR311">
            <v>78356.061100000006</v>
          </cell>
          <cell r="CS311">
            <v>0</v>
          </cell>
          <cell r="CT311">
            <v>0</v>
          </cell>
          <cell r="CU311">
            <v>1892328.02</v>
          </cell>
          <cell r="CV311">
            <v>1017257.03</v>
          </cell>
          <cell r="CW311">
            <v>104078.04109999999</v>
          </cell>
          <cell r="CX311">
            <v>61</v>
          </cell>
          <cell r="CY311">
            <v>0</v>
          </cell>
          <cell r="CZ311">
            <v>78356.061100000006</v>
          </cell>
          <cell r="DA311">
            <v>0</v>
          </cell>
          <cell r="DB311">
            <v>0</v>
          </cell>
          <cell r="DC311">
            <v>1892328.02</v>
          </cell>
          <cell r="DD311">
            <v>1047793.5</v>
          </cell>
          <cell r="DE311">
            <v>104078.04109999999</v>
          </cell>
          <cell r="DF311">
            <v>62</v>
          </cell>
          <cell r="DG311">
            <v>0</v>
          </cell>
          <cell r="DH311">
            <v>78356.061100000006</v>
          </cell>
          <cell r="DI311">
            <v>0</v>
          </cell>
          <cell r="DJ311">
            <v>0</v>
          </cell>
          <cell r="DK311">
            <v>16832</v>
          </cell>
          <cell r="DL311" t="str">
            <v>แพ่ง</v>
          </cell>
          <cell r="DM311" t="str">
            <v>คดีดำ ย.60/46</v>
          </cell>
          <cell r="DN311" t="str">
            <v>ทย.12/03/47</v>
          </cell>
          <cell r="DO311" t="str">
            <v>คดีแดง ย.170/47</v>
          </cell>
          <cell r="DY311" t="str">
            <v>ชั้นพิจารณาคดี</v>
          </cell>
          <cell r="EA311" t="str">
            <v>นัดสืบโจทก์ 23 ก.พ.47</v>
          </cell>
          <cell r="EB311" t="str">
            <v>ชั้นพิจารณาคดี</v>
          </cell>
          <cell r="ED311" t="str">
            <v>นัดสืบโจทก์ 23 ก.พ.47</v>
          </cell>
          <cell r="EE311" t="str">
            <v>ชั้นพิจารณาคดี</v>
          </cell>
          <cell r="EG311" t="str">
            <v>นัดทำยอม 12 มี.ค.47</v>
          </cell>
          <cell r="EH311" t="str">
            <v>ชั้นทำสัญญายอม</v>
          </cell>
          <cell r="EJ311" t="str">
            <v>ครบชำระ 31 ต.ค.47 รับ 17.50 ลบ.</v>
          </cell>
          <cell r="EK311" t="str">
            <v>ชั้นทำสัญญายอม</v>
          </cell>
          <cell r="EM311" t="str">
            <v>ครบชำระ 31 ต.ค.47 รับ 17.50 ลบ.</v>
          </cell>
          <cell r="EN311" t="str">
            <v>ชั้นทำสัญญายอม</v>
          </cell>
          <cell r="EP311" t="str">
            <v>ครบกำหนดชำระตามยอม 31 ต.ค.47 โดยบริษัทจะรับรวม 17.50 ลบ.</v>
          </cell>
          <cell r="EQ311" t="str">
            <v>ชั้นทำสัญญายอม</v>
          </cell>
          <cell r="ES311" t="str">
            <v>ครบกำหนดชำระตามยอม 31 ต.ค.47 โดยบริษัทจะรับรวม 17.50 ลบ.</v>
          </cell>
          <cell r="ET311" t="str">
            <v>ชั้นทำสัญญายอม</v>
          </cell>
          <cell r="EV311" t="str">
            <v>ครบกำหนดชำระตามยอม 31 ต.ค.47 โดยบริษัทจะรับรวม 17.50 ลบ.</v>
          </cell>
          <cell r="EW311" t="str">
            <v>ชั้นทำสัญญายอม</v>
          </cell>
          <cell r="EY311" t="str">
            <v>ครบกำหนดชำระตามยอม 31 ต.ค.47 โดยบริษัทจะรับรวม 17.50 ลบ.</v>
          </cell>
          <cell r="EZ311" t="str">
            <v>ชั้นทำสัญญายอม</v>
          </cell>
          <cell r="FB311" t="str">
            <v>ครบกำหนดชำระตามยอม 31 ต.ค.47 โดยบริษัทจะรับรวม 17.50 ลบ.</v>
          </cell>
          <cell r="FC311" t="str">
            <v>ชั้นทำสัญญายอม</v>
          </cell>
          <cell r="FE311" t="str">
            <v>ครบกำหนดชำระตามยอม 31 ต.ค.47 โดยบริษัทจะรับรวม 17.50 ลบ.</v>
          </cell>
          <cell r="FF311" t="str">
            <v>ชั้นทำสัญญายอม</v>
          </cell>
          <cell r="FG311" t="str">
            <v>ขอออกหมายตั้งเจ้าพนักงาน</v>
          </cell>
          <cell r="FH311" t="str">
            <v>ครบกำหนดชำระตามยอม 31 ต.ค.47 โดยบริษัทจะรับรวม 17.50 ลบ.</v>
          </cell>
          <cell r="FI311" t="str">
            <v>ชั้นบังคับคดี</v>
          </cell>
          <cell r="FJ311" t="str">
            <v>ขอออกหมายตั้งเจ้าพนักงาน</v>
          </cell>
          <cell r="FK311" t="str">
            <v>ครบกำหนดชำระตามยอม 31 ต.ค.47 โดยบริษัทจะรับรวม 17.50 ลบ.</v>
          </cell>
        </row>
        <row r="312">
          <cell r="B312" t="str">
            <v>001-00000127-3</v>
          </cell>
          <cell r="C312" t="str">
            <v>h</v>
          </cell>
          <cell r="D312" t="str">
            <v xml:space="preserve">นาย สุรสิงห์ , นางยุพา วงศ์ศิริ </v>
          </cell>
          <cell r="E312" t="str">
            <v>ชั้นบังคับคดี</v>
          </cell>
          <cell r="F312">
            <v>100</v>
          </cell>
          <cell r="H312">
            <v>35503</v>
          </cell>
          <cell r="I312">
            <v>3200000</v>
          </cell>
          <cell r="J312">
            <v>1920000</v>
          </cell>
          <cell r="K312">
            <v>1995098.62</v>
          </cell>
          <cell r="L312">
            <v>2387241.71</v>
          </cell>
          <cell r="M312">
            <v>119705.91720000001</v>
          </cell>
          <cell r="N312">
            <v>78</v>
          </cell>
          <cell r="O312">
            <v>75098.620000000112</v>
          </cell>
          <cell r="P312">
            <v>119705.91720000003</v>
          </cell>
          <cell r="Q312">
            <v>0</v>
          </cell>
          <cell r="R312">
            <v>0</v>
          </cell>
          <cell r="S312">
            <v>1995098.62</v>
          </cell>
          <cell r="T312">
            <v>2419436.59</v>
          </cell>
          <cell r="U312">
            <v>119705.91720000001</v>
          </cell>
          <cell r="V312">
            <v>79</v>
          </cell>
          <cell r="W312">
            <v>75098.620000000112</v>
          </cell>
          <cell r="X312">
            <v>119705.91720000003</v>
          </cell>
          <cell r="Y312">
            <v>0</v>
          </cell>
          <cell r="Z312">
            <v>0</v>
          </cell>
          <cell r="AA312">
            <v>1995098.62</v>
          </cell>
          <cell r="AB312">
            <v>2449554.38</v>
          </cell>
          <cell r="AC312">
            <v>119705.91720000001</v>
          </cell>
          <cell r="AD312">
            <v>80</v>
          </cell>
          <cell r="AE312">
            <v>75098.620000000112</v>
          </cell>
          <cell r="AF312">
            <v>119705.91720000003</v>
          </cell>
          <cell r="AG312">
            <v>0</v>
          </cell>
          <cell r="AH312">
            <v>0</v>
          </cell>
          <cell r="AI312">
            <v>1995098.62</v>
          </cell>
          <cell r="AJ312">
            <v>2481749.2599999998</v>
          </cell>
          <cell r="AK312">
            <v>119705.91720000001</v>
          </cell>
          <cell r="AL312">
            <v>81</v>
          </cell>
          <cell r="AM312">
            <v>75098.620000000112</v>
          </cell>
          <cell r="AN312">
            <v>119705.91720000003</v>
          </cell>
          <cell r="AO312">
            <v>0</v>
          </cell>
          <cell r="AP312">
            <v>0</v>
          </cell>
          <cell r="AQ312">
            <v>1995098.62</v>
          </cell>
          <cell r="AR312">
            <v>2512905.59</v>
          </cell>
          <cell r="AS312">
            <v>119705.91720000001</v>
          </cell>
          <cell r="AT312">
            <v>82</v>
          </cell>
          <cell r="AU312">
            <v>75098.620000000112</v>
          </cell>
          <cell r="AV312">
            <v>119705.91720000003</v>
          </cell>
          <cell r="AW312">
            <v>0</v>
          </cell>
          <cell r="AX312">
            <v>0</v>
          </cell>
          <cell r="AY312">
            <v>1995098.62</v>
          </cell>
          <cell r="AZ312">
            <v>2545100.4700000002</v>
          </cell>
          <cell r="BA312">
            <v>119705.91720000001</v>
          </cell>
          <cell r="BB312">
            <v>83</v>
          </cell>
          <cell r="BC312">
            <v>75098.620000000112</v>
          </cell>
          <cell r="BD312">
            <v>119705.91720000003</v>
          </cell>
          <cell r="BE312">
            <v>0</v>
          </cell>
          <cell r="BF312">
            <v>0</v>
          </cell>
          <cell r="BG312">
            <v>1995098.62</v>
          </cell>
          <cell r="BH312">
            <v>2576256.7999999998</v>
          </cell>
          <cell r="BI312">
            <v>119705.91720000001</v>
          </cell>
          <cell r="BJ312">
            <v>84</v>
          </cell>
          <cell r="BK312">
            <v>75098.620000000112</v>
          </cell>
          <cell r="BL312">
            <v>119705.91720000003</v>
          </cell>
          <cell r="BM312">
            <v>0</v>
          </cell>
          <cell r="BN312">
            <v>0</v>
          </cell>
          <cell r="BO312">
            <v>1995098.62</v>
          </cell>
          <cell r="BP312">
            <v>2608451.6800000002</v>
          </cell>
          <cell r="BQ312">
            <v>119705.91720000001</v>
          </cell>
          <cell r="BR312">
            <v>85</v>
          </cell>
          <cell r="BS312">
            <v>75098.620000000112</v>
          </cell>
          <cell r="BT312">
            <v>119705.91720000003</v>
          </cell>
          <cell r="BU312">
            <v>0</v>
          </cell>
          <cell r="BV312">
            <v>0</v>
          </cell>
          <cell r="BW312">
            <v>1995098.62</v>
          </cell>
          <cell r="BX312">
            <v>2640646.56</v>
          </cell>
          <cell r="BY312">
            <v>119705.91720000001</v>
          </cell>
          <cell r="BZ312">
            <v>86</v>
          </cell>
          <cell r="CA312">
            <v>75098.620000000112</v>
          </cell>
          <cell r="CB312">
            <v>119705.91720000003</v>
          </cell>
          <cell r="CC312">
            <v>0</v>
          </cell>
          <cell r="CD312">
            <v>0</v>
          </cell>
          <cell r="CE312">
            <v>1995098.62</v>
          </cell>
          <cell r="CF312">
            <v>2671802.89</v>
          </cell>
          <cell r="CG312">
            <v>119705.91720000001</v>
          </cell>
          <cell r="CH312">
            <v>87</v>
          </cell>
          <cell r="CI312">
            <v>75098.620000000112</v>
          </cell>
          <cell r="CJ312">
            <v>119705.91720000003</v>
          </cell>
          <cell r="CK312">
            <v>0</v>
          </cell>
          <cell r="CL312">
            <v>0</v>
          </cell>
          <cell r="CM312">
            <v>1995098.62</v>
          </cell>
          <cell r="CN312">
            <v>2703997.77</v>
          </cell>
          <cell r="CO312">
            <v>119705.91720000001</v>
          </cell>
          <cell r="CP312">
            <v>87</v>
          </cell>
          <cell r="CQ312">
            <v>75098.620000000112</v>
          </cell>
          <cell r="CR312">
            <v>119705.91720000003</v>
          </cell>
          <cell r="CS312">
            <v>0</v>
          </cell>
          <cell r="CT312">
            <v>0</v>
          </cell>
          <cell r="CU312">
            <v>1995098.62</v>
          </cell>
          <cell r="CV312">
            <v>2735154.1</v>
          </cell>
          <cell r="CW312">
            <v>119705.91720000001</v>
          </cell>
          <cell r="CX312">
            <v>89</v>
          </cell>
          <cell r="CY312">
            <v>75098.620000000112</v>
          </cell>
          <cell r="CZ312">
            <v>119705.91720000003</v>
          </cell>
          <cell r="DA312">
            <v>0</v>
          </cell>
          <cell r="DB312">
            <v>0</v>
          </cell>
          <cell r="DC312">
            <v>1995098.62</v>
          </cell>
          <cell r="DD312">
            <v>2767348.98</v>
          </cell>
          <cell r="DE312">
            <v>119705.91720000001</v>
          </cell>
          <cell r="DF312">
            <v>90</v>
          </cell>
          <cell r="DG312">
            <v>75098.620000000112</v>
          </cell>
          <cell r="DH312">
            <v>119705.91720000003</v>
          </cell>
          <cell r="DI312">
            <v>0</v>
          </cell>
          <cell r="DJ312">
            <v>0</v>
          </cell>
          <cell r="DK312">
            <v>15886</v>
          </cell>
          <cell r="DL312" t="str">
            <v>แพ่ง</v>
          </cell>
          <cell r="DM312" t="str">
            <v>คดีดำ 6495/43</v>
          </cell>
          <cell r="DN312" t="str">
            <v>พพ.15/09/43</v>
          </cell>
          <cell r="DO312" t="str">
            <v>คดีแดง 11270/43</v>
          </cell>
          <cell r="DP312">
            <v>16210</v>
          </cell>
          <cell r="DQ312" t="str">
            <v>เจ้าหนี้อื่นยึด</v>
          </cell>
          <cell r="DR312" t="str">
            <v>กรมฯ</v>
          </cell>
          <cell r="DY312" t="str">
            <v>ชั้นบังคับคดี</v>
          </cell>
          <cell r="DZ312" t="str">
            <v>งดขาย (โจทก์งด)</v>
          </cell>
          <cell r="EA312" t="str">
            <v>ศาลสั่งให้ได้รับบุริมสิทธิ์จำนองแล้ว นัดขาย 20 ธ.ค.46</v>
          </cell>
          <cell r="EB312" t="str">
            <v>ชั้นบังคับคดี</v>
          </cell>
          <cell r="EC312" t="str">
            <v>โจทก์ไปแถลงงดขาย</v>
          </cell>
          <cell r="ED312" t="str">
            <v>รอประกาศขายใหม่</v>
          </cell>
          <cell r="EE312" t="str">
            <v>ชั้นบังคับคดี</v>
          </cell>
          <cell r="EF312" t="str">
            <v>โจทก์(เจ้าหนี้อื่น)ไปแถลงงดขาย</v>
          </cell>
          <cell r="EG312" t="str">
            <v>รอประกาศขายใหม่</v>
          </cell>
          <cell r="EH312" t="str">
            <v>ชั้นบังคับคดี</v>
          </cell>
          <cell r="EI312" t="str">
            <v xml:space="preserve"> </v>
          </cell>
          <cell r="EJ312" t="str">
            <v>รอประกาศขายใหม่</v>
          </cell>
          <cell r="EK312" t="str">
            <v>ชั้นบังคับคดี</v>
          </cell>
          <cell r="EL312" t="str">
            <v xml:space="preserve"> </v>
          </cell>
          <cell r="EM312" t="str">
            <v>รอประกาศขายใหม่</v>
          </cell>
          <cell r="EN312" t="str">
            <v>ชั้นบังคับคดี</v>
          </cell>
          <cell r="EO312" t="str">
            <v xml:space="preserve"> </v>
          </cell>
          <cell r="EP312" t="str">
            <v>รอประกาศขายใหม่</v>
          </cell>
          <cell r="EQ312" t="str">
            <v>ชั้นบังคับคดี</v>
          </cell>
          <cell r="ER312" t="str">
            <v xml:space="preserve"> </v>
          </cell>
          <cell r="ES312" t="str">
            <v>รอประกาศขายใหม่</v>
          </cell>
          <cell r="ET312" t="str">
            <v>ชั้นบังคับคดี</v>
          </cell>
          <cell r="EV312" t="str">
            <v>รอประกาศขายใหม่</v>
          </cell>
          <cell r="EW312" t="str">
            <v>ชั้นบังคับคดี</v>
          </cell>
          <cell r="EY312" t="str">
            <v>รอประกาศขายใหม่</v>
          </cell>
          <cell r="EZ312" t="str">
            <v>ชั้นบังคับคดี</v>
          </cell>
          <cell r="FB312" t="str">
            <v>รอประกาศขายใหม่</v>
          </cell>
          <cell r="FC312" t="str">
            <v>ชั้นบังคับคดี</v>
          </cell>
          <cell r="FE312" t="str">
            <v>รอประกาศขายใหม่</v>
          </cell>
          <cell r="FF312" t="str">
            <v>ชั้นบังคับคดี</v>
          </cell>
          <cell r="FH312" t="str">
            <v>รอประกาศขายใหม่</v>
          </cell>
          <cell r="FI312" t="str">
            <v>ชั้นบังคับคดี</v>
          </cell>
          <cell r="FK312" t="str">
            <v>รอประกาศขายใหม่</v>
          </cell>
        </row>
        <row r="313">
          <cell r="B313" t="str">
            <v>001-00000458-5</v>
          </cell>
          <cell r="C313" t="str">
            <v>b</v>
          </cell>
          <cell r="D313" t="str">
            <v>บริษัท ฮอลิเดย์ อินเตอร์เนชั่นแนล(ไทยแลนด์) จำกัด</v>
          </cell>
          <cell r="E313" t="str">
            <v>ชั้นบังคับคดี</v>
          </cell>
          <cell r="F313">
            <v>300</v>
          </cell>
          <cell r="H313">
            <v>34793</v>
          </cell>
          <cell r="I313">
            <v>3080000</v>
          </cell>
          <cell r="J313">
            <v>1848000</v>
          </cell>
          <cell r="K313">
            <v>2074871.09</v>
          </cell>
          <cell r="L313">
            <v>2973328.82</v>
          </cell>
          <cell r="M313">
            <v>158208.92061250002</v>
          </cell>
          <cell r="N313">
            <v>96</v>
          </cell>
          <cell r="O313">
            <v>226871.09</v>
          </cell>
          <cell r="P313">
            <v>158208.92061250005</v>
          </cell>
          <cell r="Q313">
            <v>0</v>
          </cell>
          <cell r="R313">
            <v>0</v>
          </cell>
          <cell r="S313">
            <v>2074871.09</v>
          </cell>
          <cell r="T313">
            <v>3006810.99</v>
          </cell>
          <cell r="U313">
            <v>158208.92061250002</v>
          </cell>
          <cell r="V313">
            <v>97</v>
          </cell>
          <cell r="W313">
            <v>226871.09</v>
          </cell>
          <cell r="X313">
            <v>158208.92061250005</v>
          </cell>
          <cell r="Y313">
            <v>0</v>
          </cell>
          <cell r="Z313">
            <v>0</v>
          </cell>
          <cell r="AA313">
            <v>2074871.09</v>
          </cell>
          <cell r="AB313">
            <v>3038133.02</v>
          </cell>
          <cell r="AC313">
            <v>158208.92061250002</v>
          </cell>
          <cell r="AD313">
            <v>97</v>
          </cell>
          <cell r="AE313">
            <v>226871.09</v>
          </cell>
          <cell r="AF313">
            <v>158208.92061250005</v>
          </cell>
          <cell r="AG313">
            <v>0</v>
          </cell>
          <cell r="AH313">
            <v>0</v>
          </cell>
          <cell r="AI313">
            <v>2074871.09</v>
          </cell>
          <cell r="AJ313">
            <v>3071615.19</v>
          </cell>
          <cell r="AK313">
            <v>158208.92061250002</v>
          </cell>
          <cell r="AL313">
            <v>99</v>
          </cell>
          <cell r="AM313">
            <v>226871.09</v>
          </cell>
          <cell r="AN313">
            <v>158208.92061250005</v>
          </cell>
          <cell r="AO313">
            <v>0</v>
          </cell>
          <cell r="AP313">
            <v>0</v>
          </cell>
          <cell r="AQ313">
            <v>2074871.09</v>
          </cell>
          <cell r="AR313">
            <v>3104017.29</v>
          </cell>
          <cell r="AS313">
            <v>158208.92061250002</v>
          </cell>
          <cell r="AT313">
            <v>99</v>
          </cell>
          <cell r="AU313">
            <v>226871.09</v>
          </cell>
          <cell r="AV313">
            <v>158208.92061250005</v>
          </cell>
          <cell r="AW313">
            <v>0</v>
          </cell>
          <cell r="AX313">
            <v>0</v>
          </cell>
          <cell r="AY313">
            <v>2074871.09</v>
          </cell>
          <cell r="AZ313">
            <v>3137499.46</v>
          </cell>
          <cell r="BA313">
            <v>158208.92061250002</v>
          </cell>
          <cell r="BB313">
            <v>100</v>
          </cell>
          <cell r="BC313">
            <v>226871.09</v>
          </cell>
          <cell r="BD313">
            <v>158208.92061250005</v>
          </cell>
          <cell r="BE313">
            <v>0</v>
          </cell>
          <cell r="BF313">
            <v>0</v>
          </cell>
          <cell r="BG313">
            <v>2074871.09</v>
          </cell>
          <cell r="BH313">
            <v>3169901.56</v>
          </cell>
          <cell r="BI313">
            <v>158208.92061250002</v>
          </cell>
          <cell r="BJ313">
            <v>101</v>
          </cell>
          <cell r="BK313">
            <v>226871.09</v>
          </cell>
          <cell r="BL313">
            <v>158208.92061250005</v>
          </cell>
          <cell r="BM313">
            <v>0</v>
          </cell>
          <cell r="BN313">
            <v>0</v>
          </cell>
          <cell r="BO313">
            <v>2074871.09</v>
          </cell>
          <cell r="BP313">
            <v>3203383.73</v>
          </cell>
          <cell r="BQ313">
            <v>158208.92061250002</v>
          </cell>
          <cell r="BR313">
            <v>102</v>
          </cell>
          <cell r="BS313">
            <v>226871.09</v>
          </cell>
          <cell r="BT313">
            <v>158208.92061250005</v>
          </cell>
          <cell r="BU313">
            <v>0</v>
          </cell>
          <cell r="BV313">
            <v>0</v>
          </cell>
          <cell r="BW313">
            <v>2074871.09</v>
          </cell>
          <cell r="BX313">
            <v>3236865.9</v>
          </cell>
          <cell r="BY313">
            <v>158208.92061250002</v>
          </cell>
          <cell r="BZ313">
            <v>103</v>
          </cell>
          <cell r="CA313">
            <v>226871.09</v>
          </cell>
          <cell r="CB313">
            <v>158208.92061250005</v>
          </cell>
          <cell r="CC313">
            <v>0</v>
          </cell>
          <cell r="CD313">
            <v>0</v>
          </cell>
          <cell r="CE313">
            <v>2074871.09</v>
          </cell>
          <cell r="CF313">
            <v>3269268</v>
          </cell>
          <cell r="CG313">
            <v>158208.92061250002</v>
          </cell>
          <cell r="CH313">
            <v>104</v>
          </cell>
          <cell r="CI313">
            <v>226871.09</v>
          </cell>
          <cell r="CJ313">
            <v>158208.92061250005</v>
          </cell>
          <cell r="CK313">
            <v>0</v>
          </cell>
          <cell r="CL313">
            <v>0</v>
          </cell>
          <cell r="CM313">
            <v>2074871.09</v>
          </cell>
          <cell r="CN313">
            <v>3302750.17</v>
          </cell>
          <cell r="CO313">
            <v>158208.92061250002</v>
          </cell>
          <cell r="CP313">
            <v>105</v>
          </cell>
          <cell r="CQ313">
            <v>226871.09</v>
          </cell>
          <cell r="CR313">
            <v>158208.92061250005</v>
          </cell>
          <cell r="CS313">
            <v>0</v>
          </cell>
          <cell r="CT313">
            <v>0</v>
          </cell>
          <cell r="CU313">
            <v>2074871.09</v>
          </cell>
          <cell r="CV313">
            <v>3335152.27</v>
          </cell>
          <cell r="CW313">
            <v>158208.92061250002</v>
          </cell>
          <cell r="CX313">
            <v>105</v>
          </cell>
          <cell r="CY313">
            <v>226871.09</v>
          </cell>
          <cell r="CZ313">
            <v>158208.92061250005</v>
          </cell>
          <cell r="DA313">
            <v>0</v>
          </cell>
          <cell r="DB313">
            <v>0</v>
          </cell>
          <cell r="DC313">
            <v>2074871.09</v>
          </cell>
          <cell r="DD313">
            <v>3368634.44</v>
          </cell>
          <cell r="DE313">
            <v>158208.92061250002</v>
          </cell>
          <cell r="DF313">
            <v>107</v>
          </cell>
          <cell r="DG313">
            <v>226871.09</v>
          </cell>
          <cell r="DH313">
            <v>158208.92061250005</v>
          </cell>
          <cell r="DI313">
            <v>0</v>
          </cell>
          <cell r="DJ313">
            <v>0</v>
          </cell>
          <cell r="DK313">
            <v>15894</v>
          </cell>
          <cell r="DL313" t="str">
            <v>แพ่ง</v>
          </cell>
          <cell r="DM313" t="str">
            <v>คดีดำ 6719/43</v>
          </cell>
          <cell r="DN313" t="str">
            <v>ทย.08/09/43</v>
          </cell>
          <cell r="DO313" t="str">
            <v>คดีแดง 11051/43</v>
          </cell>
          <cell r="DP313">
            <v>16101</v>
          </cell>
          <cell r="DQ313">
            <v>16504</v>
          </cell>
          <cell r="DS313" t="str">
            <v xml:space="preserve"> ใช้AC#2704.2</v>
          </cell>
          <cell r="DY313" t="str">
            <v>ชั้นบังคับคดี</v>
          </cell>
          <cell r="EA313" t="str">
            <v>รอประกาศขายครั้งที่ 1</v>
          </cell>
          <cell r="EB313" t="str">
            <v>ชั้นบังคับคดี</v>
          </cell>
          <cell r="EC313" t="str">
            <v>วางเงิน 2,000.-บาท</v>
          </cell>
          <cell r="ED313" t="str">
            <v>รอประกาศขายครั้งที่ 1</v>
          </cell>
          <cell r="EE313" t="str">
            <v>ชั้นบังคับคดี</v>
          </cell>
          <cell r="EF313" t="str">
            <v>วางเงิน 2,000.-บาท</v>
          </cell>
          <cell r="EG313" t="str">
            <v>รอประกาศขายครั้งที่ 1</v>
          </cell>
          <cell r="EH313" t="str">
            <v>ชั้นบังคับคดี</v>
          </cell>
          <cell r="EI313" t="str">
            <v xml:space="preserve"> </v>
          </cell>
          <cell r="EJ313" t="str">
            <v>นัดขาย 28 เม.ย.47, 12 พ.ค.47</v>
          </cell>
          <cell r="EK313" t="str">
            <v>ชั้นบังคับคดี</v>
          </cell>
          <cell r="EL313" t="str">
            <v xml:space="preserve"> </v>
          </cell>
          <cell r="EM313" t="str">
            <v>นัดขาย 28 เม.ย.47, 12 พ.ค.47</v>
          </cell>
          <cell r="EN313" t="str">
            <v>ชั้นบังคับคดี</v>
          </cell>
          <cell r="EO313" t="str">
            <v xml:space="preserve"> </v>
          </cell>
          <cell r="EP313" t="str">
            <v>รอประกาศขายใหม่ ครั้งที่ 4 (วางเงินแล้ว 2,000.- บาท)</v>
          </cell>
          <cell r="EQ313" t="str">
            <v>ชั้นบังคับคดี</v>
          </cell>
          <cell r="ER313" t="str">
            <v xml:space="preserve"> </v>
          </cell>
          <cell r="ES313" t="str">
            <v>รอประกาศขายใหม่ ครั้งที่ 4 (วางเงินแล้ว 2,000.- บาท)</v>
          </cell>
          <cell r="ET313" t="str">
            <v>ชั้นบังคับคดี</v>
          </cell>
          <cell r="EV313" t="str">
            <v>รอประกาศขายใหม่ ครั้งที่ 4 (วางเงินแล้ว 2,000.- บาท)</v>
          </cell>
          <cell r="EW313" t="str">
            <v>ชั้นบังคับคดี</v>
          </cell>
          <cell r="EY313" t="str">
            <v>รอประกาศขายใหม่ ครั้งที่ 4 (วางเงินแล้ว 2,000.- บาท)</v>
          </cell>
          <cell r="EZ313" t="str">
            <v>ชั้นบังคับคดี</v>
          </cell>
          <cell r="FB313" t="str">
            <v>รอประกาศขายใหม่ ครั้งที่ 4 (วางเงินแล้ว 2,000.- บาท)</v>
          </cell>
          <cell r="FC313" t="str">
            <v>ชั้นบังคับคดี</v>
          </cell>
          <cell r="FE313" t="str">
            <v>รอประกาศขายใหม่ ครั้งที่ 9 (วางเงินแล้ว 2,000.- บาท) /กำลังเจรจาเรื่องค่าส่วนกลาง</v>
          </cell>
          <cell r="FF313" t="str">
            <v>ชั้นบังคับคดี</v>
          </cell>
          <cell r="FH313" t="str">
            <v>รอประกาศขายใหม่ ครั้งที่ 9 (วางเงินแล้ว 2,000.- บาท) /กำลังเจรจาเรื่องค่าส่วนกลาง</v>
          </cell>
          <cell r="FI313" t="str">
            <v>ชั้นบังคับคดี</v>
          </cell>
          <cell r="FK313" t="str">
            <v>รอประกาศขายใหม่ ครั้งที่ 9 (วางเงินแล้ว 2,000.- บาท) /กำลังเจรจาเรื่องค่าส่วนกลาง</v>
          </cell>
        </row>
        <row r="314">
          <cell r="B314" t="str">
            <v>001-00000513-7</v>
          </cell>
          <cell r="C314" t="str">
            <v>h</v>
          </cell>
          <cell r="D314" t="str">
            <v xml:space="preserve">นาวาอากาศเอก ประสิทธิ์ ธนณาเคนทร์ </v>
          </cell>
          <cell r="E314" t="str">
            <v>ชั้นบังคับคดี</v>
          </cell>
          <cell r="F314">
            <v>400</v>
          </cell>
          <cell r="H314">
            <v>33834</v>
          </cell>
          <cell r="I314">
            <v>4000000</v>
          </cell>
          <cell r="J314">
            <v>2400000</v>
          </cell>
          <cell r="K314">
            <v>2156117.48</v>
          </cell>
          <cell r="L314">
            <v>2715984.26</v>
          </cell>
          <cell r="M314">
            <v>129367.04879999999</v>
          </cell>
          <cell r="N314">
            <v>79</v>
          </cell>
          <cell r="O314">
            <v>0</v>
          </cell>
          <cell r="P314">
            <v>0</v>
          </cell>
          <cell r="Q314">
            <v>0</v>
          </cell>
          <cell r="R314">
            <v>0</v>
          </cell>
          <cell r="S314">
            <v>2156117.48</v>
          </cell>
          <cell r="T314">
            <v>2750777.5</v>
          </cell>
          <cell r="U314">
            <v>129367.04879999999</v>
          </cell>
          <cell r="V314">
            <v>80</v>
          </cell>
          <cell r="W314">
            <v>0</v>
          </cell>
          <cell r="X314">
            <v>0</v>
          </cell>
          <cell r="Y314">
            <v>0</v>
          </cell>
          <cell r="Z314">
            <v>0</v>
          </cell>
          <cell r="AA314">
            <v>2156117.48</v>
          </cell>
          <cell r="AB314">
            <v>2783326.02</v>
          </cell>
          <cell r="AC314">
            <v>129367.04879999999</v>
          </cell>
          <cell r="AD314">
            <v>81</v>
          </cell>
          <cell r="AE314">
            <v>0</v>
          </cell>
          <cell r="AF314">
            <v>0</v>
          </cell>
          <cell r="AG314">
            <v>0</v>
          </cell>
          <cell r="AH314">
            <v>0</v>
          </cell>
          <cell r="AI314">
            <v>2156117.48</v>
          </cell>
          <cell r="AJ314">
            <v>2818119.25</v>
          </cell>
          <cell r="AK314">
            <v>129367.04879999999</v>
          </cell>
          <cell r="AL314">
            <v>82</v>
          </cell>
          <cell r="AM314">
            <v>0</v>
          </cell>
          <cell r="AN314">
            <v>0</v>
          </cell>
          <cell r="AO314">
            <v>0</v>
          </cell>
          <cell r="AP314">
            <v>0</v>
          </cell>
          <cell r="AQ314">
            <v>2156117.48</v>
          </cell>
          <cell r="AR314">
            <v>2851790.13</v>
          </cell>
          <cell r="AS314">
            <v>129367.04879999999</v>
          </cell>
          <cell r="AT314">
            <v>83</v>
          </cell>
          <cell r="AU314">
            <v>0</v>
          </cell>
          <cell r="AV314">
            <v>0</v>
          </cell>
          <cell r="AW314">
            <v>0</v>
          </cell>
          <cell r="AX314">
            <v>0</v>
          </cell>
          <cell r="AY314">
            <v>2156117.48</v>
          </cell>
          <cell r="AZ314">
            <v>2886583.37</v>
          </cell>
          <cell r="BA314">
            <v>129367.04879999999</v>
          </cell>
          <cell r="BB314">
            <v>84</v>
          </cell>
          <cell r="BC314">
            <v>0</v>
          </cell>
          <cell r="BD314">
            <v>0</v>
          </cell>
          <cell r="BE314">
            <v>0</v>
          </cell>
          <cell r="BF314">
            <v>0</v>
          </cell>
          <cell r="BG314">
            <v>2156117.48</v>
          </cell>
          <cell r="BH314">
            <v>2920254.25</v>
          </cell>
          <cell r="BI314">
            <v>129367.04879999999</v>
          </cell>
          <cell r="BJ314">
            <v>85</v>
          </cell>
          <cell r="BK314">
            <v>0</v>
          </cell>
          <cell r="BL314">
            <v>0</v>
          </cell>
          <cell r="BM314">
            <v>0</v>
          </cell>
          <cell r="BN314">
            <v>0</v>
          </cell>
          <cell r="BO314">
            <v>2156117.48</v>
          </cell>
          <cell r="BP314">
            <v>2955047.49</v>
          </cell>
          <cell r="BQ314">
            <v>129367.04879999999</v>
          </cell>
          <cell r="BR314">
            <v>86</v>
          </cell>
          <cell r="BS314">
            <v>0</v>
          </cell>
          <cell r="BT314">
            <v>0</v>
          </cell>
          <cell r="BU314">
            <v>0</v>
          </cell>
          <cell r="BV314">
            <v>0</v>
          </cell>
          <cell r="BW314">
            <v>2156117.48</v>
          </cell>
          <cell r="BX314">
            <v>2989840.73</v>
          </cell>
          <cell r="BY314">
            <v>129367.04879999999</v>
          </cell>
          <cell r="BZ314">
            <v>87</v>
          </cell>
          <cell r="CA314">
            <v>0</v>
          </cell>
          <cell r="CB314">
            <v>0</v>
          </cell>
          <cell r="CC314">
            <v>0</v>
          </cell>
          <cell r="CD314">
            <v>0</v>
          </cell>
          <cell r="CE314">
            <v>2156117.48</v>
          </cell>
          <cell r="CF314">
            <v>3023511.61</v>
          </cell>
          <cell r="CG314">
            <v>129367.04879999999</v>
          </cell>
          <cell r="CH314">
            <v>88</v>
          </cell>
          <cell r="CI314">
            <v>0</v>
          </cell>
          <cell r="CJ314">
            <v>0</v>
          </cell>
          <cell r="CK314">
            <v>0</v>
          </cell>
          <cell r="CL314">
            <v>0</v>
          </cell>
          <cell r="CM314">
            <v>2156117.48</v>
          </cell>
          <cell r="CN314">
            <v>3058304.85</v>
          </cell>
          <cell r="CO314">
            <v>129367.04879999999</v>
          </cell>
          <cell r="CP314">
            <v>88</v>
          </cell>
          <cell r="CQ314">
            <v>0</v>
          </cell>
          <cell r="CR314">
            <v>0</v>
          </cell>
          <cell r="CS314">
            <v>0</v>
          </cell>
          <cell r="CT314">
            <v>0</v>
          </cell>
          <cell r="CU314">
            <v>2156117.48</v>
          </cell>
          <cell r="CV314">
            <v>3091975.73</v>
          </cell>
          <cell r="CW314">
            <v>129367.04879999999</v>
          </cell>
          <cell r="CX314">
            <v>90</v>
          </cell>
          <cell r="CY314">
            <v>0</v>
          </cell>
          <cell r="CZ314">
            <v>0</v>
          </cell>
          <cell r="DA314">
            <v>0</v>
          </cell>
          <cell r="DB314">
            <v>0</v>
          </cell>
          <cell r="DC314">
            <v>2156117.48</v>
          </cell>
          <cell r="DD314">
            <v>3126768.97</v>
          </cell>
          <cell r="DE314">
            <v>129367.04879999999</v>
          </cell>
          <cell r="DF314">
            <v>91</v>
          </cell>
          <cell r="DG314">
            <v>0</v>
          </cell>
          <cell r="DH314">
            <v>0</v>
          </cell>
          <cell r="DI314">
            <v>0</v>
          </cell>
          <cell r="DJ314">
            <v>0</v>
          </cell>
          <cell r="DK314">
            <v>15181</v>
          </cell>
          <cell r="DL314" t="str">
            <v>แพ่ง</v>
          </cell>
          <cell r="DM314" t="str">
            <v>คดีดำ 10997/41</v>
          </cell>
          <cell r="DN314" t="str">
            <v>ทย.26/3/1944</v>
          </cell>
          <cell r="DO314" t="str">
            <v>คดีแดง 1951/44</v>
          </cell>
          <cell r="DP314">
            <v>16377</v>
          </cell>
          <cell r="DQ314">
            <v>16868</v>
          </cell>
          <cell r="DR314" t="str">
            <v>กรมฯ</v>
          </cell>
          <cell r="DS314">
            <v>1295180</v>
          </cell>
          <cell r="DT314">
            <v>17175</v>
          </cell>
          <cell r="DU314">
            <v>1040000</v>
          </cell>
          <cell r="DV314" t="str">
            <v>*</v>
          </cell>
          <cell r="DW314" t="str">
            <v>*</v>
          </cell>
          <cell r="DX314" t="str">
            <v>N</v>
          </cell>
          <cell r="DY314" t="str">
            <v>ชั้นบังคับคดี</v>
          </cell>
          <cell r="EA314" t="str">
            <v>นัดขาย 8 ม.ค.47, 29 ม.ค.47, 12 ก.พ.47, 26 ก.พ.47</v>
          </cell>
          <cell r="EB314" t="str">
            <v>ชั้นทรัพย์สินขาย</v>
          </cell>
          <cell r="EC314" t="str">
            <v xml:space="preserve">มีบุคคลภายนอกซื้อได้ </v>
          </cell>
          <cell r="ED314" t="str">
            <v>บุคคลภายนอกซื้อได้ ที่ 1.04 ลบ.</v>
          </cell>
          <cell r="EE314" t="str">
            <v>ชั้นทรัพย์สินขาย</v>
          </cell>
          <cell r="EF314" t="str">
            <v xml:space="preserve">มีบุคคลภายนอกซื้อได้ </v>
          </cell>
          <cell r="EG314" t="str">
            <v>บุคคลภายนอกซื้อได้ ที่ 1.04 ลบ.</v>
          </cell>
          <cell r="EH314" t="str">
            <v>ชั้นบังคับคดี</v>
          </cell>
          <cell r="EI314" t="str">
            <v xml:space="preserve"> </v>
          </cell>
          <cell r="EJ314" t="str">
            <v>เคยมีบุคคลภายนอกซื้อ ที่ 1.04 ลบ.แต่ไม่มาชำระต้องประกาศขายใหม่</v>
          </cell>
          <cell r="EK314" t="str">
            <v>ชั้นบังคับคดี</v>
          </cell>
          <cell r="EL314" t="str">
            <v xml:space="preserve"> </v>
          </cell>
          <cell r="EM314" t="str">
            <v>เคยมีบุคคลภายนอกซื้อ ที่ 1.04 ลบ.แต่ไม่มาชำระต้องประกาศขายใหม่</v>
          </cell>
          <cell r="EN314" t="str">
            <v>ชั้นบังคับคดี</v>
          </cell>
          <cell r="EO314" t="str">
            <v xml:space="preserve"> </v>
          </cell>
          <cell r="EP314" t="str">
            <v>เคยมีบุคคลภายนอกซื้อ ที่ 1.04 ลบ.แต่ไม่มาชำระต้องประกาศขายใหม่</v>
          </cell>
          <cell r="EQ314" t="str">
            <v>ชั้นบังคับคดี</v>
          </cell>
          <cell r="ER314" t="str">
            <v xml:space="preserve"> </v>
          </cell>
          <cell r="ES314" t="str">
            <v>เคยมีบุคคลภายนอกซื้อ ที่ 1.04 ลบ.แต่ไม่มาชำระต้องประกาศขายใหม่</v>
          </cell>
          <cell r="ET314" t="str">
            <v>ชั้นบังคับคดี</v>
          </cell>
          <cell r="EV314" t="str">
            <v>นัดขาย 14 ส.ค.47, 11 ก.ย.47, 18 ก.ย.47, 25 ก.ย.47</v>
          </cell>
          <cell r="EW314" t="str">
            <v>ชั้นบังคับคดี</v>
          </cell>
          <cell r="EX314" t="str">
            <v>ขายครั้งที่ 2 ไม่มีผู้สนใจ</v>
          </cell>
          <cell r="EY314" t="str">
            <v>นัดขาย 14 ส.ค.47, 11 ก.ย.47, 18 ก.ย.47, 25 ก.ย.47</v>
          </cell>
          <cell r="EZ314" t="str">
            <v>ชั้นบังคับคดี</v>
          </cell>
          <cell r="FA314" t="str">
            <v>ขายครั้งที่ 4 ไม่มีผู้สนใจ (ครบแล้ว)</v>
          </cell>
          <cell r="FB314" t="str">
            <v>นัดขาย 14 ส.ค.47, 11 ก.ย.47, 18 ก.ย.47, 25 ก.ย.47</v>
          </cell>
          <cell r="FC314" t="str">
            <v>ชั้นบังคับคดี</v>
          </cell>
          <cell r="FD314" t="str">
            <v xml:space="preserve"> </v>
          </cell>
          <cell r="FE314" t="str">
            <v>รอประกาศขายครั้งที่ 5</v>
          </cell>
          <cell r="FF314" t="str">
            <v>ชั้นบังคับคดี</v>
          </cell>
          <cell r="FG314" t="str">
            <v xml:space="preserve"> </v>
          </cell>
          <cell r="FH314" t="str">
            <v>รอประกาศขายครั้งที่ 5</v>
          </cell>
          <cell r="FI314" t="str">
            <v>ชั้นบังคับคดี</v>
          </cell>
          <cell r="FJ314" t="str">
            <v xml:space="preserve"> </v>
          </cell>
          <cell r="FK314" t="str">
            <v>รอประกาศขายครั้งที่ 5</v>
          </cell>
        </row>
        <row r="315">
          <cell r="B315" t="str">
            <v>001-00000521-9</v>
          </cell>
          <cell r="C315" t="str">
            <v>h</v>
          </cell>
          <cell r="D315" t="str">
            <v xml:space="preserve">นางสาว วรรณิสา ชัยประเสริฐ </v>
          </cell>
          <cell r="E315" t="str">
            <v>ชั้นบังคับคดี</v>
          </cell>
          <cell r="F315">
            <v>400</v>
          </cell>
          <cell r="H315">
            <v>35383</v>
          </cell>
          <cell r="I315">
            <v>3500000</v>
          </cell>
          <cell r="J315">
            <v>2100000</v>
          </cell>
          <cell r="K315">
            <v>2298635.1800000002</v>
          </cell>
          <cell r="L315">
            <v>380376.86</v>
          </cell>
          <cell r="M315">
            <v>137918.11080000002</v>
          </cell>
          <cell r="N315">
            <v>12</v>
          </cell>
          <cell r="O315">
            <v>198635.18</v>
          </cell>
          <cell r="P315">
            <v>137918.11080000002</v>
          </cell>
          <cell r="Q315">
            <v>0</v>
          </cell>
          <cell r="R315">
            <v>0</v>
          </cell>
          <cell r="S315">
            <v>2298635.1800000002</v>
          </cell>
          <cell r="T315">
            <v>417469.9</v>
          </cell>
          <cell r="U315">
            <v>137918.11080000002</v>
          </cell>
          <cell r="V315">
            <v>13</v>
          </cell>
          <cell r="W315">
            <v>198635.18</v>
          </cell>
          <cell r="X315">
            <v>137918.11080000002</v>
          </cell>
          <cell r="Y315">
            <v>0</v>
          </cell>
          <cell r="Z315">
            <v>0</v>
          </cell>
          <cell r="AA315">
            <v>2298635.1800000002</v>
          </cell>
          <cell r="AB315">
            <v>452169.84</v>
          </cell>
          <cell r="AC315">
            <v>137918.11080000002</v>
          </cell>
          <cell r="AD315">
            <v>15</v>
          </cell>
          <cell r="AE315">
            <v>198635.18</v>
          </cell>
          <cell r="AF315">
            <v>137918.11080000002</v>
          </cell>
          <cell r="AG315">
            <v>0</v>
          </cell>
          <cell r="AH315">
            <v>0</v>
          </cell>
          <cell r="AI315">
            <v>2298635.1800000002</v>
          </cell>
          <cell r="AJ315">
            <v>489262.88</v>
          </cell>
          <cell r="AK315">
            <v>137918.11080000002</v>
          </cell>
          <cell r="AL315">
            <v>15</v>
          </cell>
          <cell r="AM315">
            <v>198635.18</v>
          </cell>
          <cell r="AN315">
            <v>137918.11080000002</v>
          </cell>
          <cell r="AO315">
            <v>0</v>
          </cell>
          <cell r="AP315">
            <v>0</v>
          </cell>
          <cell r="AQ315">
            <v>2298635.1800000002</v>
          </cell>
          <cell r="AR315">
            <v>525159.37</v>
          </cell>
          <cell r="AS315">
            <v>137918.11080000002</v>
          </cell>
          <cell r="AT315">
            <v>17</v>
          </cell>
          <cell r="AU315">
            <v>198635.18</v>
          </cell>
          <cell r="AV315">
            <v>137918.11080000002</v>
          </cell>
          <cell r="AW315">
            <v>0</v>
          </cell>
          <cell r="AX315">
            <v>0</v>
          </cell>
          <cell r="AY315">
            <v>2298635.1800000002</v>
          </cell>
          <cell r="AZ315">
            <v>562252.41</v>
          </cell>
          <cell r="BA315">
            <v>137918.11080000002</v>
          </cell>
          <cell r="BB315">
            <v>18</v>
          </cell>
          <cell r="BC315">
            <v>198635.18</v>
          </cell>
          <cell r="BD315">
            <v>137918.11080000002</v>
          </cell>
          <cell r="BE315">
            <v>0</v>
          </cell>
          <cell r="BF315">
            <v>0</v>
          </cell>
          <cell r="BG315">
            <v>2298635.1800000002</v>
          </cell>
          <cell r="BH315">
            <v>598148.9</v>
          </cell>
          <cell r="BI315">
            <v>137918.11080000002</v>
          </cell>
          <cell r="BJ315">
            <v>19</v>
          </cell>
          <cell r="BK315">
            <v>198635.18</v>
          </cell>
          <cell r="BL315">
            <v>137918.11080000002</v>
          </cell>
          <cell r="BM315">
            <v>0</v>
          </cell>
          <cell r="BN315">
            <v>0</v>
          </cell>
          <cell r="BO315">
            <v>2298635.1800000002</v>
          </cell>
          <cell r="BP315">
            <v>635241.94999999995</v>
          </cell>
          <cell r="BQ315">
            <v>137918.11080000002</v>
          </cell>
          <cell r="BR315">
            <v>20</v>
          </cell>
          <cell r="BS315">
            <v>198635.18</v>
          </cell>
          <cell r="BT315">
            <v>137918.11080000002</v>
          </cell>
          <cell r="BU315">
            <v>0</v>
          </cell>
          <cell r="BV315">
            <v>0</v>
          </cell>
          <cell r="BW315">
            <v>2298635.1800000002</v>
          </cell>
          <cell r="BX315">
            <v>672334.99</v>
          </cell>
          <cell r="BY315">
            <v>137918.11080000002</v>
          </cell>
          <cell r="BZ315">
            <v>21</v>
          </cell>
          <cell r="CA315">
            <v>198635.18</v>
          </cell>
          <cell r="CB315">
            <v>137918.11080000002</v>
          </cell>
          <cell r="CC315">
            <v>0</v>
          </cell>
          <cell r="CD315">
            <v>0</v>
          </cell>
          <cell r="CE315">
            <v>2298635.1800000002</v>
          </cell>
          <cell r="CF315">
            <v>708231.48</v>
          </cell>
          <cell r="CG315">
            <v>137918.11080000002</v>
          </cell>
          <cell r="CH315">
            <v>22</v>
          </cell>
          <cell r="CI315">
            <v>198635.18</v>
          </cell>
          <cell r="CJ315">
            <v>137918.11080000002</v>
          </cell>
          <cell r="CK315">
            <v>0</v>
          </cell>
          <cell r="CL315">
            <v>0</v>
          </cell>
          <cell r="CM315">
            <v>2298635.1800000002</v>
          </cell>
          <cell r="CN315">
            <v>745324.52</v>
          </cell>
          <cell r="CO315">
            <v>137918.11080000002</v>
          </cell>
          <cell r="CP315">
            <v>22</v>
          </cell>
          <cell r="CQ315">
            <v>198635.18</v>
          </cell>
          <cell r="CR315">
            <v>137918.11080000002</v>
          </cell>
          <cell r="CS315">
            <v>0</v>
          </cell>
          <cell r="CT315">
            <v>0</v>
          </cell>
          <cell r="CU315">
            <v>2298635.1800000002</v>
          </cell>
          <cell r="CV315">
            <v>781221.01</v>
          </cell>
          <cell r="CW315">
            <v>137918.11080000002</v>
          </cell>
          <cell r="CX315">
            <v>24</v>
          </cell>
          <cell r="CY315">
            <v>198635.18</v>
          </cell>
          <cell r="CZ315">
            <v>137918.11080000002</v>
          </cell>
          <cell r="DA315">
            <v>0</v>
          </cell>
          <cell r="DB315">
            <v>0</v>
          </cell>
          <cell r="DC315">
            <v>2298635.1800000002</v>
          </cell>
          <cell r="DD315">
            <v>818314.05</v>
          </cell>
          <cell r="DE315">
            <v>137918.11080000002</v>
          </cell>
          <cell r="DF315">
            <v>25</v>
          </cell>
          <cell r="DG315">
            <v>198635.18</v>
          </cell>
          <cell r="DH315">
            <v>137918.11080000002</v>
          </cell>
          <cell r="DI315">
            <v>0</v>
          </cell>
          <cell r="DJ315">
            <v>0</v>
          </cell>
          <cell r="DK315">
            <v>17057</v>
          </cell>
          <cell r="DL315" t="str">
            <v>แพ่ง'ธนบุรี</v>
          </cell>
          <cell r="DM315" t="str">
            <v>คดีดำ 3539/46</v>
          </cell>
          <cell r="DN315" t="str">
            <v>พพ.14/11/46</v>
          </cell>
          <cell r="DO315" t="str">
            <v>คดีแดง 4559/46</v>
          </cell>
          <cell r="DP315">
            <v>17228</v>
          </cell>
          <cell r="DQ315">
            <v>17392</v>
          </cell>
          <cell r="DR315" t="str">
            <v>จ.เพชรบุรี</v>
          </cell>
          <cell r="DS315">
            <v>1428000</v>
          </cell>
          <cell r="DY315" t="str">
            <v>ชั้นพิจารณาคดี</v>
          </cell>
          <cell r="DZ315" t="str">
            <v>ส่งเอกสารแทนการสืบ</v>
          </cell>
          <cell r="EA315" t="str">
            <v>ให้ไปนำคำบังคับ (ม.ค.ย้ายชั้น)</v>
          </cell>
          <cell r="EB315" t="str">
            <v>ชั้นพิจารณาคดี</v>
          </cell>
          <cell r="EC315" t="str">
            <v xml:space="preserve"> </v>
          </cell>
          <cell r="ED315" t="str">
            <v>รอผลคำบังคับ (ก.พ.ย้ายชั้น)</v>
          </cell>
          <cell r="EE315" t="str">
            <v>ชั้นพิจารณาคดี</v>
          </cell>
          <cell r="EF315" t="str">
            <v xml:space="preserve"> </v>
          </cell>
          <cell r="EG315" t="str">
            <v>รอผลคำบังคับ (ก.พ.ย้ายชั้น)</v>
          </cell>
          <cell r="EH315" t="str">
            <v>ชั้นบังคับคดี</v>
          </cell>
          <cell r="EI315" t="str">
            <v>ขอออกหมายฯ</v>
          </cell>
          <cell r="EJ315" t="str">
            <v>ให้ไปตั้งเรื่องยึดทรัพย์ (เม.ย.ย้ายชั้น)</v>
          </cell>
          <cell r="EK315" t="str">
            <v>ชั้นบังคับคดี</v>
          </cell>
          <cell r="EL315" t="str">
            <v>ขอออกหมายฯ</v>
          </cell>
          <cell r="EM315" t="str">
            <v>ให้ไปตั้งเรื่องยึดทรัพย์ (เม.ย.ย้ายชั้น)</v>
          </cell>
          <cell r="EN315" t="str">
            <v>ชั้นบังคับคดี</v>
          </cell>
          <cell r="EO315" t="str">
            <v xml:space="preserve"> </v>
          </cell>
          <cell r="EP315" t="str">
            <v>ให้ไปตั้งเรื่องยึดทรัพย์</v>
          </cell>
          <cell r="EQ315" t="str">
            <v>ชั้นบังคับคดี</v>
          </cell>
          <cell r="ER315" t="str">
            <v xml:space="preserve"> </v>
          </cell>
          <cell r="ES315" t="str">
            <v>ให้ไปตั้งเรื่องยึดทรัพย์</v>
          </cell>
          <cell r="ET315" t="str">
            <v>ชั้นบังคับคดี</v>
          </cell>
          <cell r="EV315" t="str">
            <v>ให้ไปตั้งเรื่องยึดทรัพย์</v>
          </cell>
          <cell r="EW315" t="str">
            <v>ชั้นบังคับคดี</v>
          </cell>
          <cell r="EX315" t="str">
            <v>ยึดทรัพย์แล้ว</v>
          </cell>
          <cell r="EY315" t="str">
            <v>รอประกาศขายครั้งที่ 1</v>
          </cell>
          <cell r="EZ315" t="str">
            <v>ชั้นบังคับคดี</v>
          </cell>
          <cell r="FA315" t="str">
            <v xml:space="preserve"> </v>
          </cell>
          <cell r="FB315" t="str">
            <v>รอประกาศขายครั้งที่ 1</v>
          </cell>
          <cell r="FC315" t="str">
            <v>ชั้นบังคับคดี</v>
          </cell>
          <cell r="FD315" t="str">
            <v xml:space="preserve"> </v>
          </cell>
          <cell r="FE315" t="str">
            <v>รอประกาศขายครั้งที่ 1</v>
          </cell>
          <cell r="FF315" t="str">
            <v>ชั้นบังคับคดี</v>
          </cell>
          <cell r="FG315" t="str">
            <v xml:space="preserve"> </v>
          </cell>
          <cell r="FH315" t="str">
            <v>รอประกาศขายครั้งที่ 1</v>
          </cell>
          <cell r="FI315" t="str">
            <v>ชั้นบังคับคดี</v>
          </cell>
          <cell r="FJ315" t="str">
            <v xml:space="preserve"> </v>
          </cell>
          <cell r="FK315" t="str">
            <v>รอประกาศขายครั้งที่ 1</v>
          </cell>
        </row>
        <row r="316">
          <cell r="B316" t="str">
            <v>001-00000617-6</v>
          </cell>
          <cell r="C316" t="str">
            <v>h</v>
          </cell>
          <cell r="D316" t="str">
            <v xml:space="preserve">นาย กิตติ เลิศวศิน </v>
          </cell>
          <cell r="E316" t="str">
            <v>ชั้นบังคับคดี</v>
          </cell>
          <cell r="F316">
            <v>100</v>
          </cell>
          <cell r="G316">
            <v>1</v>
          </cell>
          <cell r="H316">
            <v>36343</v>
          </cell>
          <cell r="I316">
            <v>3322055</v>
          </cell>
          <cell r="J316">
            <v>1993233</v>
          </cell>
          <cell r="K316">
            <v>2320000</v>
          </cell>
          <cell r="L316">
            <v>73860.800000000003</v>
          </cell>
          <cell r="M316">
            <v>73860.800000000003</v>
          </cell>
          <cell r="N316">
            <v>54</v>
          </cell>
          <cell r="O316">
            <v>326767</v>
          </cell>
          <cell r="P316">
            <v>73860.800000000003</v>
          </cell>
          <cell r="Q316">
            <v>0</v>
          </cell>
          <cell r="R316">
            <v>0</v>
          </cell>
          <cell r="S316">
            <v>2320000</v>
          </cell>
          <cell r="T316">
            <v>1372278.36</v>
          </cell>
          <cell r="U316">
            <v>116000</v>
          </cell>
          <cell r="V316">
            <v>55</v>
          </cell>
          <cell r="W316">
            <v>326767</v>
          </cell>
          <cell r="X316">
            <v>116000</v>
          </cell>
          <cell r="Y316">
            <v>0</v>
          </cell>
          <cell r="Z316">
            <v>0</v>
          </cell>
          <cell r="AA316">
            <v>2320000</v>
          </cell>
          <cell r="AB316">
            <v>108184.08</v>
          </cell>
          <cell r="AC316">
            <v>108184.08</v>
          </cell>
          <cell r="AD316">
            <v>7</v>
          </cell>
          <cell r="AE316">
            <v>326767</v>
          </cell>
          <cell r="AF316">
            <v>108184.08</v>
          </cell>
          <cell r="AG316">
            <v>0</v>
          </cell>
          <cell r="AH316">
            <v>0</v>
          </cell>
          <cell r="AI316">
            <v>2320000</v>
          </cell>
          <cell r="AJ316">
            <v>125917.77</v>
          </cell>
          <cell r="AK316">
            <v>116000</v>
          </cell>
          <cell r="AL316">
            <v>57</v>
          </cell>
          <cell r="AM316">
            <v>326767</v>
          </cell>
          <cell r="AN316">
            <v>116000</v>
          </cell>
          <cell r="AO316">
            <v>0</v>
          </cell>
          <cell r="AP316">
            <v>0</v>
          </cell>
          <cell r="AQ316">
            <v>2320000</v>
          </cell>
          <cell r="AR316">
            <v>143079.42000000001</v>
          </cell>
          <cell r="AS316">
            <v>116000</v>
          </cell>
          <cell r="AT316">
            <v>9</v>
          </cell>
          <cell r="AU316">
            <v>326767</v>
          </cell>
          <cell r="AV316">
            <v>116000</v>
          </cell>
          <cell r="AW316">
            <v>0</v>
          </cell>
          <cell r="AX316">
            <v>0</v>
          </cell>
          <cell r="AY316">
            <v>2320000</v>
          </cell>
          <cell r="AZ316">
            <v>160813.10999999999</v>
          </cell>
          <cell r="BA316">
            <v>116000</v>
          </cell>
          <cell r="BB316">
            <v>10</v>
          </cell>
          <cell r="BC316">
            <v>326767</v>
          </cell>
          <cell r="BD316">
            <v>116000</v>
          </cell>
          <cell r="BE316">
            <v>0</v>
          </cell>
          <cell r="BF316">
            <v>0</v>
          </cell>
          <cell r="BG316">
            <v>2320000</v>
          </cell>
          <cell r="BH316">
            <v>177974.76</v>
          </cell>
          <cell r="BI316">
            <v>116000</v>
          </cell>
          <cell r="BJ316">
            <v>11</v>
          </cell>
          <cell r="BK316">
            <v>326767</v>
          </cell>
          <cell r="BL316">
            <v>116000</v>
          </cell>
          <cell r="BM316">
            <v>0</v>
          </cell>
          <cell r="BN316">
            <v>0</v>
          </cell>
          <cell r="BO316">
            <v>2320000</v>
          </cell>
          <cell r="BP316">
            <v>195708.45</v>
          </cell>
          <cell r="BQ316">
            <v>116000</v>
          </cell>
          <cell r="BR316">
            <v>12</v>
          </cell>
          <cell r="BS316">
            <v>326767</v>
          </cell>
          <cell r="BT316">
            <v>116000</v>
          </cell>
          <cell r="BU316">
            <v>0</v>
          </cell>
          <cell r="BV316">
            <v>0</v>
          </cell>
          <cell r="BW316">
            <v>2320000</v>
          </cell>
          <cell r="BX316">
            <v>213442.15</v>
          </cell>
          <cell r="BY316">
            <v>116000</v>
          </cell>
          <cell r="BZ316">
            <v>13</v>
          </cell>
          <cell r="CA316">
            <v>326767</v>
          </cell>
          <cell r="CB316">
            <v>116000</v>
          </cell>
          <cell r="CC316">
            <v>0</v>
          </cell>
          <cell r="CD316">
            <v>0</v>
          </cell>
          <cell r="CE316">
            <v>2320000</v>
          </cell>
          <cell r="CF316">
            <v>230603.8</v>
          </cell>
          <cell r="CG316">
            <v>116000</v>
          </cell>
          <cell r="CH316">
            <v>14</v>
          </cell>
          <cell r="CI316">
            <v>326767</v>
          </cell>
          <cell r="CJ316">
            <v>116000</v>
          </cell>
          <cell r="CK316">
            <v>0</v>
          </cell>
          <cell r="CL316">
            <v>0</v>
          </cell>
          <cell r="CM316">
            <v>2320000</v>
          </cell>
          <cell r="CN316">
            <v>248337.49</v>
          </cell>
          <cell r="CO316">
            <v>116000</v>
          </cell>
          <cell r="CP316">
            <v>14</v>
          </cell>
          <cell r="CQ316">
            <v>326767</v>
          </cell>
          <cell r="CR316">
            <v>116000</v>
          </cell>
          <cell r="CS316">
            <v>0</v>
          </cell>
          <cell r="CT316">
            <v>0</v>
          </cell>
          <cell r="CU316">
            <v>2320000</v>
          </cell>
          <cell r="CV316">
            <v>265499.14</v>
          </cell>
          <cell r="CW316">
            <v>116000</v>
          </cell>
          <cell r="CX316">
            <v>16</v>
          </cell>
          <cell r="CY316">
            <v>326767</v>
          </cell>
          <cell r="CZ316">
            <v>116000</v>
          </cell>
          <cell r="DA316">
            <v>0</v>
          </cell>
          <cell r="DB316">
            <v>0</v>
          </cell>
          <cell r="DC316">
            <v>2320000</v>
          </cell>
          <cell r="DD316">
            <v>283232.83</v>
          </cell>
          <cell r="DE316">
            <v>116000</v>
          </cell>
          <cell r="DF316">
            <v>17</v>
          </cell>
          <cell r="DG316">
            <v>326767</v>
          </cell>
          <cell r="DH316">
            <v>116000</v>
          </cell>
          <cell r="DI316">
            <v>0</v>
          </cell>
          <cell r="DJ316">
            <v>0</v>
          </cell>
          <cell r="DK316">
            <v>16560</v>
          </cell>
          <cell r="DL316" t="str">
            <v>จ.มีนบุรี</v>
          </cell>
          <cell r="DM316" t="str">
            <v>คดีดำ ย.436/45</v>
          </cell>
          <cell r="DN316" t="str">
            <v>ทย.07/05/46</v>
          </cell>
          <cell r="DO316" t="str">
            <v>คดีแดง ย.484/46</v>
          </cell>
          <cell r="DP316">
            <v>17291</v>
          </cell>
          <cell r="DQ316">
            <v>17474</v>
          </cell>
          <cell r="DR316" t="str">
            <v>จ.นครปฐม</v>
          </cell>
          <cell r="DS316">
            <v>2057000</v>
          </cell>
          <cell r="DY316" t="str">
            <v>ชั้นทำสัญญายอม</v>
          </cell>
          <cell r="EA316" t="str">
            <v>มีผ่อนตามยอม</v>
          </cell>
          <cell r="EB316" t="str">
            <v>ชั้นทำสัญญายอม</v>
          </cell>
          <cell r="ED316" t="str">
            <v>มีผ่อนตามยอม</v>
          </cell>
          <cell r="EE316" t="str">
            <v>ชั้นทำสัญญายอม</v>
          </cell>
          <cell r="EF316" t="str">
            <v xml:space="preserve">จ่ายครั้งสุดท้าย 04/09/46 @20,000.-บ. </v>
          </cell>
          <cell r="EG316" t="str">
            <v>เตรียมบังคับคดี</v>
          </cell>
          <cell r="EH316" t="str">
            <v>ชั้นทำสัญญายอม</v>
          </cell>
          <cell r="EI316" t="str">
            <v xml:space="preserve">จ่ายครั้งสุดท้าย 04/09/46 @20,000.-บ. </v>
          </cell>
          <cell r="EJ316" t="str">
            <v>เตรียมบังคับคดี</v>
          </cell>
          <cell r="EK316" t="str">
            <v>ชั้นทำสัญญายอม</v>
          </cell>
          <cell r="EL316" t="str">
            <v xml:space="preserve">จ่ายครั้งสุดท้าย 04/09/46 @20,000.-บ. </v>
          </cell>
          <cell r="EM316" t="str">
            <v>เตรียมบังคับคดี</v>
          </cell>
          <cell r="EN316" t="str">
            <v>ชั้นบังคับคดี</v>
          </cell>
          <cell r="EO316" t="str">
            <v xml:space="preserve"> </v>
          </cell>
          <cell r="EP316" t="str">
            <v>ให้ไปตั้งเรื่องยึดทรัพย์</v>
          </cell>
          <cell r="EQ316" t="str">
            <v>ชั้นบังคับคดี</v>
          </cell>
          <cell r="ER316" t="str">
            <v xml:space="preserve"> </v>
          </cell>
          <cell r="ES316" t="str">
            <v>ให้ไปตั้งเรื่องยึดทรัพย์</v>
          </cell>
          <cell r="ET316" t="str">
            <v>ชั้นบังคับคดี</v>
          </cell>
          <cell r="EV316" t="str">
            <v>ให้ไปตั้งเรื่องยึดทรัพย์</v>
          </cell>
          <cell r="EW316" t="str">
            <v>ชั้นบังคับคดี</v>
          </cell>
          <cell r="EY316" t="str">
            <v>ให้ไปตั้งเรื่องยึดทรัพย์</v>
          </cell>
          <cell r="EZ316" t="str">
            <v>ชั้นบังคับคดี</v>
          </cell>
          <cell r="FB316" t="str">
            <v>ให้ไปตั้งเรื่องยึดทรัพย์</v>
          </cell>
          <cell r="FC316" t="str">
            <v>ชั้นบังคับคดี</v>
          </cell>
          <cell r="FE316" t="str">
            <v>นัดยึด 3 พ.ย.47</v>
          </cell>
          <cell r="FF316" t="str">
            <v>ชั้นบังคับคดี</v>
          </cell>
          <cell r="FG316" t="str">
            <v>ยึดทรัพย์แล้ว</v>
          </cell>
          <cell r="FH316" t="str">
            <v>รอประกาศขายครั้งที่ 1</v>
          </cell>
          <cell r="FI316" t="str">
            <v>ชั้นบังคับคดี</v>
          </cell>
          <cell r="FJ316" t="str">
            <v xml:space="preserve"> </v>
          </cell>
          <cell r="FK316" t="str">
            <v>รอประกาศขายครั้งที่ 1</v>
          </cell>
        </row>
        <row r="317">
          <cell r="B317" t="str">
            <v>001-00000860-7</v>
          </cell>
          <cell r="C317" t="str">
            <v>h</v>
          </cell>
          <cell r="D317" t="str">
            <v xml:space="preserve">นาย ชาญ ฉันท์อุดมพร </v>
          </cell>
          <cell r="E317" t="str">
            <v>ชั้นบังคับคดี</v>
          </cell>
          <cell r="F317">
            <v>100</v>
          </cell>
          <cell r="H317">
            <v>33868</v>
          </cell>
          <cell r="I317">
            <v>4500000</v>
          </cell>
          <cell r="J317">
            <v>2700000</v>
          </cell>
          <cell r="K317">
            <v>2486586.5</v>
          </cell>
          <cell r="L317">
            <v>3090997.27</v>
          </cell>
          <cell r="M317">
            <v>161628.1225</v>
          </cell>
          <cell r="N317">
            <v>80</v>
          </cell>
          <cell r="O317">
            <v>0</v>
          </cell>
          <cell r="P317">
            <v>0</v>
          </cell>
          <cell r="Q317">
            <v>0</v>
          </cell>
          <cell r="R317">
            <v>0</v>
          </cell>
          <cell r="S317">
            <v>2486586.5</v>
          </cell>
          <cell r="T317">
            <v>3131123.28</v>
          </cell>
          <cell r="U317">
            <v>161628.1225</v>
          </cell>
          <cell r="V317">
            <v>81</v>
          </cell>
          <cell r="W317">
            <v>0</v>
          </cell>
          <cell r="X317">
            <v>0</v>
          </cell>
          <cell r="Y317">
            <v>0</v>
          </cell>
          <cell r="Z317">
            <v>0</v>
          </cell>
          <cell r="AA317">
            <v>2486586.5</v>
          </cell>
          <cell r="AB317">
            <v>3168660.52</v>
          </cell>
          <cell r="AC317">
            <v>161628.1225</v>
          </cell>
          <cell r="AD317">
            <v>82</v>
          </cell>
          <cell r="AE317">
            <v>0</v>
          </cell>
          <cell r="AF317">
            <v>0</v>
          </cell>
          <cell r="AG317">
            <v>0</v>
          </cell>
          <cell r="AH317">
            <v>0</v>
          </cell>
          <cell r="AI317">
            <v>2486586.5</v>
          </cell>
          <cell r="AJ317">
            <v>3208786.53</v>
          </cell>
          <cell r="AK317">
            <v>161628.1225</v>
          </cell>
          <cell r="AL317">
            <v>83</v>
          </cell>
          <cell r="AM317">
            <v>0</v>
          </cell>
          <cell r="AN317">
            <v>0</v>
          </cell>
          <cell r="AO317">
            <v>0</v>
          </cell>
          <cell r="AP317">
            <v>0</v>
          </cell>
          <cell r="AQ317">
            <v>2486586.5</v>
          </cell>
          <cell r="AR317">
            <v>3247618.16</v>
          </cell>
          <cell r="AS317">
            <v>161628.1225</v>
          </cell>
          <cell r="AT317">
            <v>84</v>
          </cell>
          <cell r="AU317">
            <v>0</v>
          </cell>
          <cell r="AV317">
            <v>0</v>
          </cell>
          <cell r="AW317">
            <v>0</v>
          </cell>
          <cell r="AX317">
            <v>0</v>
          </cell>
          <cell r="AY317">
            <v>2486586.5</v>
          </cell>
          <cell r="AZ317">
            <v>3287744.16</v>
          </cell>
          <cell r="BA317">
            <v>161628.1225</v>
          </cell>
          <cell r="BB317">
            <v>85</v>
          </cell>
          <cell r="BC317">
            <v>0</v>
          </cell>
          <cell r="BD317">
            <v>0</v>
          </cell>
          <cell r="BE317">
            <v>0</v>
          </cell>
          <cell r="BF317">
            <v>0</v>
          </cell>
          <cell r="BG317">
            <v>2486586.5</v>
          </cell>
          <cell r="BH317">
            <v>3326575.79</v>
          </cell>
          <cell r="BI317">
            <v>161628.1225</v>
          </cell>
          <cell r="BJ317">
            <v>86</v>
          </cell>
          <cell r="BK317">
            <v>0</v>
          </cell>
          <cell r="BL317">
            <v>0</v>
          </cell>
          <cell r="BM317">
            <v>0</v>
          </cell>
          <cell r="BN317">
            <v>0</v>
          </cell>
          <cell r="BO317">
            <v>2486586.5</v>
          </cell>
          <cell r="BP317">
            <v>3366701.79</v>
          </cell>
          <cell r="BQ317">
            <v>161628.1225</v>
          </cell>
          <cell r="BR317">
            <v>87</v>
          </cell>
          <cell r="BS317">
            <v>0</v>
          </cell>
          <cell r="BT317">
            <v>0</v>
          </cell>
          <cell r="BU317">
            <v>0</v>
          </cell>
          <cell r="BV317">
            <v>0</v>
          </cell>
          <cell r="BW317">
            <v>2486586.5</v>
          </cell>
          <cell r="BX317">
            <v>3406827.8</v>
          </cell>
          <cell r="BY317">
            <v>161628.1225</v>
          </cell>
          <cell r="BZ317">
            <v>88</v>
          </cell>
          <cell r="CA317">
            <v>0</v>
          </cell>
          <cell r="CB317">
            <v>0</v>
          </cell>
          <cell r="CC317">
            <v>0</v>
          </cell>
          <cell r="CD317">
            <v>0</v>
          </cell>
          <cell r="CE317">
            <v>2486586.5</v>
          </cell>
          <cell r="CF317">
            <v>3445659.43</v>
          </cell>
          <cell r="CG317">
            <v>161628.1225</v>
          </cell>
          <cell r="CH317">
            <v>89</v>
          </cell>
          <cell r="CI317">
            <v>0</v>
          </cell>
          <cell r="CJ317">
            <v>0</v>
          </cell>
          <cell r="CK317">
            <v>0</v>
          </cell>
          <cell r="CL317">
            <v>0</v>
          </cell>
          <cell r="CM317">
            <v>2486586.5</v>
          </cell>
          <cell r="CN317">
            <v>3485785.43</v>
          </cell>
          <cell r="CO317">
            <v>161628.1225</v>
          </cell>
          <cell r="CP317">
            <v>89</v>
          </cell>
          <cell r="CQ317">
            <v>0</v>
          </cell>
          <cell r="CR317">
            <v>0</v>
          </cell>
          <cell r="CS317">
            <v>0</v>
          </cell>
          <cell r="CT317">
            <v>0</v>
          </cell>
          <cell r="CU317">
            <v>2486586.5</v>
          </cell>
          <cell r="CV317">
            <v>3524617.06</v>
          </cell>
          <cell r="CW317">
            <v>161628.1225</v>
          </cell>
          <cell r="CX317">
            <v>91</v>
          </cell>
          <cell r="CY317">
            <v>0</v>
          </cell>
          <cell r="CZ317">
            <v>0</v>
          </cell>
          <cell r="DA317">
            <v>0</v>
          </cell>
          <cell r="DB317">
            <v>0</v>
          </cell>
          <cell r="DC317">
            <v>2486586.5</v>
          </cell>
          <cell r="DD317">
            <v>3564743.06</v>
          </cell>
          <cell r="DE317">
            <v>161628.1225</v>
          </cell>
          <cell r="DF317">
            <v>92</v>
          </cell>
          <cell r="DG317">
            <v>0</v>
          </cell>
          <cell r="DH317">
            <v>0</v>
          </cell>
          <cell r="DI317">
            <v>0</v>
          </cell>
          <cell r="DJ317">
            <v>0</v>
          </cell>
          <cell r="DK317">
            <v>15760</v>
          </cell>
          <cell r="DL317" t="str">
            <v>แพ่ง</v>
          </cell>
          <cell r="DM317" t="str">
            <v>คดีดำ 2032/43</v>
          </cell>
          <cell r="DN317" t="str">
            <v>พพ.13/04/44</v>
          </cell>
          <cell r="DO317" t="str">
            <v>คดีแดง 2584/44</v>
          </cell>
          <cell r="DP317">
            <v>16314</v>
          </cell>
          <cell r="DQ317">
            <v>16823</v>
          </cell>
          <cell r="DS317">
            <v>1213740</v>
          </cell>
          <cell r="DY317" t="str">
            <v>ชั้นบังคับคดี</v>
          </cell>
          <cell r="EA317" t="str">
            <v>รอประกาศขายครั้งที่ 1</v>
          </cell>
          <cell r="EB317" t="str">
            <v>ชั้นบังคับคดี</v>
          </cell>
          <cell r="ED317" t="str">
            <v>รอประกาศขายครั้งที่ 1</v>
          </cell>
          <cell r="EE317" t="str">
            <v>ชั้นบังคับคดี</v>
          </cell>
          <cell r="EG317" t="str">
            <v>รอประกาศขายครั้งที่ 1</v>
          </cell>
          <cell r="EH317" t="str">
            <v>ชั้นบังคับคดี</v>
          </cell>
          <cell r="EJ317" t="str">
            <v>รอประกาศขายครั้งที่ 1</v>
          </cell>
          <cell r="EK317" t="str">
            <v>ชั้นบังคับคดี</v>
          </cell>
          <cell r="EM317" t="str">
            <v>รอประกาศขายครั้งที่ 1</v>
          </cell>
          <cell r="EN317" t="str">
            <v>ชั้นบังคับคดี</v>
          </cell>
          <cell r="EP317" t="str">
            <v>รอประกาศขายครั้งที่ 1</v>
          </cell>
          <cell r="EQ317" t="str">
            <v>ชั้นบังคับคดี</v>
          </cell>
          <cell r="ES317" t="str">
            <v>รอประกาศขายครั้งที่ 1</v>
          </cell>
          <cell r="ET317" t="str">
            <v>ชั้นบังคับคดี</v>
          </cell>
          <cell r="EV317" t="str">
            <v>รอประกาศขายครั้งที่ 1</v>
          </cell>
          <cell r="EW317" t="str">
            <v>ชั้นบังคับคดี</v>
          </cell>
          <cell r="EY317" t="str">
            <v>รอประกาศขายครั้งที่ 1</v>
          </cell>
          <cell r="EZ317" t="str">
            <v>ชั้นบังคับคดี</v>
          </cell>
          <cell r="FB317" t="str">
            <v>รอประกาศขายครั้งที่ 1</v>
          </cell>
          <cell r="FC317" t="str">
            <v>ชั้นบังคับคดี</v>
          </cell>
          <cell r="FE317" t="str">
            <v>รอประกาศขายครั้งที่ 1</v>
          </cell>
          <cell r="FF317" t="str">
            <v>ชั้นบังคับคดี</v>
          </cell>
          <cell r="FH317" t="str">
            <v>รอประกาศขายครั้งที่ 1</v>
          </cell>
          <cell r="FI317" t="str">
            <v>ชั้นบังคับคดี</v>
          </cell>
          <cell r="FK317" t="str">
            <v>รอประกาศขายครั้งที่ 1</v>
          </cell>
        </row>
        <row r="318">
          <cell r="B318" t="str">
            <v>001-00000816-7</v>
          </cell>
          <cell r="C318" t="str">
            <v>h</v>
          </cell>
          <cell r="D318" t="str">
            <v>นาย สามารถ โชคโชยมา - นางวินิตา บูรณศิลปิน</v>
          </cell>
          <cell r="E318" t="str">
            <v>ชั้นบังคับคดี</v>
          </cell>
          <cell r="F318">
            <v>200</v>
          </cell>
          <cell r="H318">
            <v>35178</v>
          </cell>
          <cell r="I318">
            <v>4100000</v>
          </cell>
          <cell r="J318">
            <v>2460000</v>
          </cell>
          <cell r="K318">
            <v>2610014.98</v>
          </cell>
          <cell r="L318">
            <v>2581412.12</v>
          </cell>
          <cell r="M318">
            <v>143550.82390000002</v>
          </cell>
          <cell r="N318">
            <v>60</v>
          </cell>
          <cell r="O318">
            <v>150014.98000000001</v>
          </cell>
          <cell r="P318">
            <v>143550.82390000002</v>
          </cell>
          <cell r="Q318">
            <v>0</v>
          </cell>
          <cell r="R318">
            <v>0</v>
          </cell>
          <cell r="S318">
            <v>2610014.98</v>
          </cell>
          <cell r="T318">
            <v>2623529.9</v>
          </cell>
          <cell r="U318">
            <v>143550.82390000002</v>
          </cell>
          <cell r="V318">
            <v>61</v>
          </cell>
          <cell r="W318">
            <v>150014.98000000001</v>
          </cell>
          <cell r="X318">
            <v>143550.82390000002</v>
          </cell>
          <cell r="Y318">
            <v>0</v>
          </cell>
          <cell r="Z318">
            <v>0</v>
          </cell>
          <cell r="AA318">
            <v>2610014.98</v>
          </cell>
          <cell r="AB318">
            <v>2662930.41</v>
          </cell>
          <cell r="AC318">
            <v>143550.82390000002</v>
          </cell>
          <cell r="AD318">
            <v>62</v>
          </cell>
          <cell r="AE318">
            <v>150014.98000000001</v>
          </cell>
          <cell r="AF318">
            <v>143550.82390000002</v>
          </cell>
          <cell r="AG318">
            <v>0</v>
          </cell>
          <cell r="AH318">
            <v>0</v>
          </cell>
          <cell r="AI318">
            <v>2610014.98</v>
          </cell>
          <cell r="AJ318">
            <v>2705048.18</v>
          </cell>
          <cell r="AK318">
            <v>143550.82390000002</v>
          </cell>
          <cell r="AL318">
            <v>63</v>
          </cell>
          <cell r="AM318">
            <v>150014.98000000001</v>
          </cell>
          <cell r="AN318">
            <v>143550.82390000002</v>
          </cell>
          <cell r="AO318">
            <v>0</v>
          </cell>
          <cell r="AP318">
            <v>0</v>
          </cell>
          <cell r="AQ318">
            <v>2610014.98</v>
          </cell>
          <cell r="AR318">
            <v>2745807.33</v>
          </cell>
          <cell r="AS318">
            <v>143550.82390000002</v>
          </cell>
          <cell r="AT318">
            <v>64</v>
          </cell>
          <cell r="AU318">
            <v>150014.98000000001</v>
          </cell>
          <cell r="AV318">
            <v>143550.82390000002</v>
          </cell>
          <cell r="AW318">
            <v>0</v>
          </cell>
          <cell r="AX318">
            <v>0</v>
          </cell>
          <cell r="AY318">
            <v>2610014.98</v>
          </cell>
          <cell r="AZ318">
            <v>2787925.1</v>
          </cell>
          <cell r="BA318">
            <v>143550.82390000002</v>
          </cell>
          <cell r="BB318">
            <v>65</v>
          </cell>
          <cell r="BC318">
            <v>150014.98000000001</v>
          </cell>
          <cell r="BD318">
            <v>143550.82390000002</v>
          </cell>
          <cell r="BE318">
            <v>0</v>
          </cell>
          <cell r="BF318">
            <v>0</v>
          </cell>
          <cell r="BG318">
            <v>2610014.98</v>
          </cell>
          <cell r="BH318">
            <v>2828684.25</v>
          </cell>
          <cell r="BI318">
            <v>143550.82390000002</v>
          </cell>
          <cell r="BJ318">
            <v>66</v>
          </cell>
          <cell r="BK318">
            <v>150014.98000000001</v>
          </cell>
          <cell r="BL318">
            <v>143550.82390000002</v>
          </cell>
          <cell r="BM318">
            <v>0</v>
          </cell>
          <cell r="BN318">
            <v>0</v>
          </cell>
          <cell r="BO318">
            <v>2610014.98</v>
          </cell>
          <cell r="BP318">
            <v>2870802.02</v>
          </cell>
          <cell r="BQ318">
            <v>143550.82390000002</v>
          </cell>
          <cell r="BR318">
            <v>67</v>
          </cell>
          <cell r="BS318">
            <v>150014.98000000001</v>
          </cell>
          <cell r="BT318">
            <v>143550.82390000002</v>
          </cell>
          <cell r="BU318">
            <v>0</v>
          </cell>
          <cell r="BV318">
            <v>0</v>
          </cell>
          <cell r="BW318">
            <v>2610014.98</v>
          </cell>
          <cell r="BX318">
            <v>2912919.8</v>
          </cell>
          <cell r="BY318">
            <v>143550.82390000002</v>
          </cell>
          <cell r="BZ318">
            <v>68</v>
          </cell>
          <cell r="CA318">
            <v>150014.98000000001</v>
          </cell>
          <cell r="CB318">
            <v>143550.82390000002</v>
          </cell>
          <cell r="CC318">
            <v>0</v>
          </cell>
          <cell r="CD318">
            <v>0</v>
          </cell>
          <cell r="CE318">
            <v>2610014.98</v>
          </cell>
          <cell r="CF318">
            <v>2953678.94</v>
          </cell>
          <cell r="CG318">
            <v>143550.82390000002</v>
          </cell>
          <cell r="CH318">
            <v>69</v>
          </cell>
          <cell r="CI318">
            <v>150014.98000000001</v>
          </cell>
          <cell r="CJ318">
            <v>143550.82390000002</v>
          </cell>
          <cell r="CK318">
            <v>0</v>
          </cell>
          <cell r="CL318">
            <v>0</v>
          </cell>
          <cell r="CM318">
            <v>2610014.98</v>
          </cell>
          <cell r="CN318">
            <v>2995796.71</v>
          </cell>
          <cell r="CO318">
            <v>143550.82390000002</v>
          </cell>
          <cell r="CP318">
            <v>69</v>
          </cell>
          <cell r="CQ318">
            <v>150014.98000000001</v>
          </cell>
          <cell r="CR318">
            <v>143550.82390000002</v>
          </cell>
          <cell r="CS318">
            <v>0</v>
          </cell>
          <cell r="CT318">
            <v>0</v>
          </cell>
          <cell r="CU318">
            <v>2610014.98</v>
          </cell>
          <cell r="CV318">
            <v>3036555.86</v>
          </cell>
          <cell r="CW318">
            <v>143550.82390000002</v>
          </cell>
          <cell r="CX318">
            <v>71</v>
          </cell>
          <cell r="CY318">
            <v>150014.98000000001</v>
          </cell>
          <cell r="CZ318">
            <v>143550.82390000002</v>
          </cell>
          <cell r="DA318">
            <v>0</v>
          </cell>
          <cell r="DB318">
            <v>0</v>
          </cell>
          <cell r="DC318">
            <v>2610014.98</v>
          </cell>
          <cell r="DD318">
            <v>3078673.63</v>
          </cell>
          <cell r="DE318">
            <v>143550.82390000002</v>
          </cell>
          <cell r="DF318">
            <v>72</v>
          </cell>
          <cell r="DG318">
            <v>150014.98000000001</v>
          </cell>
          <cell r="DH318">
            <v>143550.82390000002</v>
          </cell>
          <cell r="DI318">
            <v>0</v>
          </cell>
          <cell r="DJ318">
            <v>0</v>
          </cell>
          <cell r="DK318">
            <v>16111</v>
          </cell>
          <cell r="DL318" t="str">
            <v>แพ่ง</v>
          </cell>
          <cell r="DM318" t="str">
            <v>คดีดำ 00119/44</v>
          </cell>
          <cell r="DN318" t="str">
            <v>ทย.23/07/44</v>
          </cell>
          <cell r="DO318" t="str">
            <v>คดีแดง ย.396/44</v>
          </cell>
          <cell r="DP318">
            <v>16452</v>
          </cell>
          <cell r="DQ318">
            <v>16860</v>
          </cell>
          <cell r="DR318" t="str">
            <v>กรมฯ</v>
          </cell>
          <cell r="DS318">
            <v>1755050</v>
          </cell>
          <cell r="DY318" t="str">
            <v>ชั้นบังคับคดี</v>
          </cell>
          <cell r="EA318" t="str">
            <v>รอประกาศขายครั้งที่ 1</v>
          </cell>
          <cell r="EB318" t="str">
            <v>ชั้นบังคับคดี</v>
          </cell>
          <cell r="ED318" t="str">
            <v>รอประกาศขายครั้งที่ 1</v>
          </cell>
          <cell r="EE318" t="str">
            <v>ชั้นบังคับคดี</v>
          </cell>
          <cell r="EG318" t="str">
            <v>รอประกาศขายครั้งที่ 1</v>
          </cell>
          <cell r="EH318" t="str">
            <v>ชั้นบังคับคดี</v>
          </cell>
          <cell r="EJ318" t="str">
            <v>รอประกาศขายครั้งที่ 1</v>
          </cell>
          <cell r="EK318" t="str">
            <v>ชั้นบังคับคดี</v>
          </cell>
          <cell r="EM318" t="str">
            <v>รอประกาศขายครั้งที่ 1</v>
          </cell>
          <cell r="EN318" t="str">
            <v>ชั้นบังคับคดี</v>
          </cell>
          <cell r="EP318" t="str">
            <v>รอประกาศขายครั้งที่ 1</v>
          </cell>
          <cell r="EQ318" t="str">
            <v>ชั้นบังคับคดี</v>
          </cell>
          <cell r="ES318" t="str">
            <v>รอประกาศขายครั้งที่ 1</v>
          </cell>
          <cell r="ET318" t="str">
            <v>ชั้นบังคับคดี</v>
          </cell>
          <cell r="EV318" t="str">
            <v>รอประกาศขายครั้งที่ 1</v>
          </cell>
          <cell r="EW318" t="str">
            <v>ชั้นบังคับคดี</v>
          </cell>
          <cell r="EY318" t="str">
            <v>รอประกาศขายครั้งที่ 1</v>
          </cell>
          <cell r="EZ318" t="str">
            <v>ชั้นบังคับคดี</v>
          </cell>
          <cell r="FB318" t="str">
            <v>รอประกาศขายครั้งที่ 1</v>
          </cell>
          <cell r="FC318" t="str">
            <v>ชั้นบังคับคดี</v>
          </cell>
          <cell r="FE318" t="str">
            <v>รอประกาศขายครั้งที่ 1</v>
          </cell>
          <cell r="FF318" t="str">
            <v>ชั้นบังคับคดี</v>
          </cell>
          <cell r="FH318" t="str">
            <v>รอประกาศขายครั้งที่ 1</v>
          </cell>
          <cell r="FI318" t="str">
            <v>ชั้นบังคับคดี</v>
          </cell>
          <cell r="FK318" t="str">
            <v>รอประกาศขายครั้งที่ 1</v>
          </cell>
        </row>
        <row r="319">
          <cell r="B319" t="str">
            <v>001-00000831-2</v>
          </cell>
          <cell r="C319" t="str">
            <v>h</v>
          </cell>
          <cell r="D319" t="str">
            <v>นาย สยมภู จันทพันธ์ / นางโสภิต  ธรรมรัตน์</v>
          </cell>
          <cell r="E319" t="str">
            <v>ชั้นบังคับคดี</v>
          </cell>
          <cell r="F319">
            <v>100</v>
          </cell>
          <cell r="H319">
            <v>34534</v>
          </cell>
          <cell r="I319">
            <v>6080000</v>
          </cell>
          <cell r="J319">
            <v>3648000</v>
          </cell>
          <cell r="K319">
            <v>2707678.63</v>
          </cell>
          <cell r="L319">
            <v>2852780.5</v>
          </cell>
          <cell r="M319">
            <v>162460.71779999998</v>
          </cell>
          <cell r="N319">
            <v>80</v>
          </cell>
          <cell r="O319">
            <v>0</v>
          </cell>
          <cell r="P319">
            <v>0</v>
          </cell>
          <cell r="Q319">
            <v>0</v>
          </cell>
          <cell r="R319">
            <v>0</v>
          </cell>
          <cell r="S319">
            <v>2707678.63</v>
          </cell>
          <cell r="T319">
            <v>2896474.27</v>
          </cell>
          <cell r="U319">
            <v>162460.71779999998</v>
          </cell>
          <cell r="V319">
            <v>81</v>
          </cell>
          <cell r="W319">
            <v>0</v>
          </cell>
          <cell r="X319">
            <v>0</v>
          </cell>
          <cell r="Y319">
            <v>0</v>
          </cell>
          <cell r="Z319">
            <v>0</v>
          </cell>
          <cell r="AA319">
            <v>2707678.63</v>
          </cell>
          <cell r="AB319">
            <v>2937349.09</v>
          </cell>
          <cell r="AC319">
            <v>162460.71779999998</v>
          </cell>
          <cell r="AD319">
            <v>82</v>
          </cell>
          <cell r="AE319">
            <v>0</v>
          </cell>
          <cell r="AF319">
            <v>0</v>
          </cell>
          <cell r="AG319">
            <v>0</v>
          </cell>
          <cell r="AH319">
            <v>0</v>
          </cell>
          <cell r="AI319">
            <v>2707678.63</v>
          </cell>
          <cell r="AJ319">
            <v>2981042.86</v>
          </cell>
          <cell r="AK319">
            <v>162460.71779999998</v>
          </cell>
          <cell r="AL319">
            <v>83</v>
          </cell>
          <cell r="AM319">
            <v>0</v>
          </cell>
          <cell r="AN319">
            <v>0</v>
          </cell>
          <cell r="AO319">
            <v>0</v>
          </cell>
          <cell r="AP319">
            <v>0</v>
          </cell>
          <cell r="AQ319">
            <v>2707678.63</v>
          </cell>
          <cell r="AR319">
            <v>3023327.15</v>
          </cell>
          <cell r="AS319">
            <v>162460.71779999998</v>
          </cell>
          <cell r="AT319">
            <v>84</v>
          </cell>
          <cell r="AU319">
            <v>0</v>
          </cell>
          <cell r="AV319">
            <v>0</v>
          </cell>
          <cell r="AW319">
            <v>0</v>
          </cell>
          <cell r="AX319">
            <v>0</v>
          </cell>
          <cell r="AY319">
            <v>2707678.63</v>
          </cell>
          <cell r="AZ319">
            <v>3067020.93</v>
          </cell>
          <cell r="BA319">
            <v>162460.71779999998</v>
          </cell>
          <cell r="BB319">
            <v>85</v>
          </cell>
          <cell r="BC319">
            <v>0</v>
          </cell>
          <cell r="BD319">
            <v>0</v>
          </cell>
          <cell r="BE319">
            <v>0</v>
          </cell>
          <cell r="BF319">
            <v>0</v>
          </cell>
          <cell r="BG319">
            <v>2707678.63</v>
          </cell>
          <cell r="BH319">
            <v>3109305.22</v>
          </cell>
          <cell r="BI319">
            <v>162460.71779999998</v>
          </cell>
          <cell r="BJ319">
            <v>86</v>
          </cell>
          <cell r="BK319">
            <v>0</v>
          </cell>
          <cell r="BL319">
            <v>0</v>
          </cell>
          <cell r="BM319">
            <v>0</v>
          </cell>
          <cell r="BN319">
            <v>0</v>
          </cell>
          <cell r="BO319">
            <v>2707678.63</v>
          </cell>
          <cell r="BP319">
            <v>3152999</v>
          </cell>
          <cell r="BQ319">
            <v>162460.71779999998</v>
          </cell>
          <cell r="BR319">
            <v>87</v>
          </cell>
          <cell r="BS319">
            <v>0</v>
          </cell>
          <cell r="BT319">
            <v>0</v>
          </cell>
          <cell r="BU319">
            <v>0</v>
          </cell>
          <cell r="BV319">
            <v>0</v>
          </cell>
          <cell r="BW319">
            <v>2707678.63</v>
          </cell>
          <cell r="BX319">
            <v>3196692.77</v>
          </cell>
          <cell r="BY319">
            <v>162460.71779999998</v>
          </cell>
          <cell r="BZ319">
            <v>88</v>
          </cell>
          <cell r="CA319">
            <v>0</v>
          </cell>
          <cell r="CB319">
            <v>0</v>
          </cell>
          <cell r="CC319">
            <v>0</v>
          </cell>
          <cell r="CD319">
            <v>0</v>
          </cell>
          <cell r="CE319">
            <v>2707678.63</v>
          </cell>
          <cell r="CF319">
            <v>3238977.06</v>
          </cell>
          <cell r="CG319">
            <v>162460.71779999998</v>
          </cell>
          <cell r="CH319">
            <v>89</v>
          </cell>
          <cell r="CI319">
            <v>0</v>
          </cell>
          <cell r="CJ319">
            <v>0</v>
          </cell>
          <cell r="CK319">
            <v>0</v>
          </cell>
          <cell r="CL319">
            <v>0</v>
          </cell>
          <cell r="CM319">
            <v>2707678.63</v>
          </cell>
          <cell r="CN319">
            <v>3282670.83</v>
          </cell>
          <cell r="CO319">
            <v>162460.71779999998</v>
          </cell>
          <cell r="CP319">
            <v>89</v>
          </cell>
          <cell r="CQ319">
            <v>0</v>
          </cell>
          <cell r="CR319">
            <v>0</v>
          </cell>
          <cell r="CS319">
            <v>0</v>
          </cell>
          <cell r="CT319">
            <v>0</v>
          </cell>
          <cell r="CU319">
            <v>2707678.63</v>
          </cell>
          <cell r="CV319">
            <v>3324955.12</v>
          </cell>
          <cell r="CW319">
            <v>162460.71779999998</v>
          </cell>
          <cell r="CX319">
            <v>91</v>
          </cell>
          <cell r="CY319">
            <v>0</v>
          </cell>
          <cell r="CZ319">
            <v>0</v>
          </cell>
          <cell r="DA319">
            <v>0</v>
          </cell>
          <cell r="DB319">
            <v>0</v>
          </cell>
          <cell r="DC319">
            <v>2707678.63</v>
          </cell>
          <cell r="DD319">
            <v>3368648.9</v>
          </cell>
          <cell r="DE319">
            <v>162460.71779999998</v>
          </cell>
          <cell r="DF319">
            <v>92</v>
          </cell>
          <cell r="DG319">
            <v>0</v>
          </cell>
          <cell r="DH319">
            <v>0</v>
          </cell>
          <cell r="DI319">
            <v>0</v>
          </cell>
          <cell r="DJ319">
            <v>0</v>
          </cell>
          <cell r="DK319">
            <v>16532</v>
          </cell>
          <cell r="DL319" t="str">
            <v>แพ่ง</v>
          </cell>
          <cell r="DM319" t="str">
            <v>คดีดำ ย.472/45</v>
          </cell>
          <cell r="DO319" t="str">
            <v>คดีแดง ย.738/45</v>
          </cell>
          <cell r="DP319">
            <v>16749</v>
          </cell>
          <cell r="DQ319" t="str">
            <v>เจ้าหนี้อื่นยึด</v>
          </cell>
          <cell r="DY319" t="str">
            <v>ชั้นบังคับคดี</v>
          </cell>
          <cell r="DZ319" t="str">
            <v xml:space="preserve"> </v>
          </cell>
          <cell r="EA319" t="str">
            <v>รอร้องบุริมสิทธิ์จำนอง</v>
          </cell>
          <cell r="EB319" t="str">
            <v>ชั้นบังคับคดี</v>
          </cell>
          <cell r="EC319" t="str">
            <v>ยื่นร้องบุริมสิทธิ์</v>
          </cell>
          <cell r="ED319" t="str">
            <v>นัดไต่สวนบุริมสิทธิ์ 10 พ.ค.47</v>
          </cell>
          <cell r="EE319" t="str">
            <v>ชั้นบังคับคดี</v>
          </cell>
          <cell r="EF319" t="str">
            <v>ยื่นร้องบุริมสิทธิ์</v>
          </cell>
          <cell r="EG319" t="str">
            <v>นัดไต่สวนบุริมสิทธิ์ 10 พ.ค.47</v>
          </cell>
          <cell r="EH319" t="str">
            <v>ชั้นบังคับคดี</v>
          </cell>
          <cell r="EI319" t="str">
            <v>ยื่นร้องบุริมสิทธิ์</v>
          </cell>
          <cell r="EJ319" t="str">
            <v>นัดไต่สวนบุริมสิทธิ์ 10 พ.ค.47</v>
          </cell>
          <cell r="EK319" t="str">
            <v>ชั้นบังคับคดี</v>
          </cell>
          <cell r="EL319" t="str">
            <v>ยื่นร้องบุริมสิทธิ์</v>
          </cell>
          <cell r="EM319" t="str">
            <v>นัดไต่สวนบุริมสิทธิ์ 10 พ.ค.47</v>
          </cell>
          <cell r="EN319" t="str">
            <v>ชั้นบังคับคดี</v>
          </cell>
          <cell r="EO319" t="str">
            <v xml:space="preserve"> </v>
          </cell>
          <cell r="EP319" t="str">
            <v>นัดไต่สวนบุริมสิทธิ์ 10 พ.ค.47/ศาลสั่งได้บุริมสิทธิ์แล้ว</v>
          </cell>
          <cell r="EQ319" t="str">
            <v>ชั้นบังคับคดี</v>
          </cell>
          <cell r="ER319" t="str">
            <v xml:space="preserve"> </v>
          </cell>
          <cell r="ES319" t="str">
            <v>นัดไต่สวนบุริมสิทธิ์ 10 พ.ค.47/ศาลสั่งได้บุริมสิทธิ์แล้ว</v>
          </cell>
          <cell r="ET319" t="str">
            <v>ชั้นบังคับคดี</v>
          </cell>
          <cell r="EV319" t="str">
            <v>นัดไต่สวนบุริมสิทธิ์ 10 พ.ค.47/ศาลสั่งได้บุริมสิทธิ์แล้ว</v>
          </cell>
          <cell r="EW319" t="str">
            <v>ชั้นบังคับคดี</v>
          </cell>
          <cell r="EY319" t="str">
            <v>นัดไต่สวนบุริมสิทธิ์ 10 พ.ค.47/ศาลสั่งได้บุริมสิทธิ์แล้ว</v>
          </cell>
          <cell r="EZ319" t="str">
            <v>ชั้นบังคับคดี</v>
          </cell>
          <cell r="FB319" t="str">
            <v>นัดไต่สวนบุริมสิทธิ์ 10 พ.ค.47/ศาลสั่งได้บุริมสิทธิ์แล้ว</v>
          </cell>
          <cell r="FC319" t="str">
            <v>ชั้นบังคับคดี</v>
          </cell>
          <cell r="FE319" t="str">
            <v>นัดไต่สวนบุริมสิทธิ์ 10 พ.ค.47/ศาลสั่งได้บุริมสิทธิ์แล้ว</v>
          </cell>
          <cell r="FF319" t="str">
            <v>ชั้นบังคับคดี</v>
          </cell>
          <cell r="FH319" t="str">
            <v>นัดไต่สวนบุริมสิทธิ์ 10 พ.ค.47/ศาลสั่งได้บุริมสิทธิ์แล้ว</v>
          </cell>
          <cell r="FI319" t="str">
            <v>ชั้นบังคับคดี</v>
          </cell>
          <cell r="FK319" t="str">
            <v>นัดไต่สวนบุริมสิทธิ์ 10 พ.ค.47/ศาลสั่งได้บุริมสิทธิ์แล้ว</v>
          </cell>
        </row>
        <row r="320">
          <cell r="B320" t="str">
            <v>001-00000564-6</v>
          </cell>
          <cell r="C320" t="str">
            <v>h</v>
          </cell>
          <cell r="D320" t="str">
            <v xml:space="preserve">นาย ประวิทย์ เงินแย้ม </v>
          </cell>
          <cell r="E320" t="str">
            <v>ชั้นบังคับคดี</v>
          </cell>
          <cell r="F320">
            <v>400</v>
          </cell>
          <cell r="H320">
            <v>34068</v>
          </cell>
          <cell r="I320">
            <v>7406000</v>
          </cell>
          <cell r="J320">
            <v>4443600</v>
          </cell>
          <cell r="K320">
            <v>2785152.62</v>
          </cell>
          <cell r="L320">
            <v>4864097.3499999996</v>
          </cell>
          <cell r="M320">
            <v>194960.68340000001</v>
          </cell>
          <cell r="N320">
            <v>97</v>
          </cell>
          <cell r="O320">
            <v>0</v>
          </cell>
          <cell r="P320">
            <v>0</v>
          </cell>
          <cell r="Q320">
            <v>0</v>
          </cell>
          <cell r="R320">
            <v>0</v>
          </cell>
          <cell r="S320">
            <v>2785152.62</v>
          </cell>
          <cell r="T320">
            <v>4909041.32</v>
          </cell>
          <cell r="U320">
            <v>194960.68340000001</v>
          </cell>
          <cell r="V320">
            <v>98</v>
          </cell>
          <cell r="W320">
            <v>0</v>
          </cell>
          <cell r="X320">
            <v>0</v>
          </cell>
          <cell r="Y320">
            <v>0</v>
          </cell>
          <cell r="Z320">
            <v>0</v>
          </cell>
          <cell r="AA320">
            <v>2785152.62</v>
          </cell>
          <cell r="AB320">
            <v>4951085.68</v>
          </cell>
          <cell r="AC320">
            <v>194960.68340000001</v>
          </cell>
          <cell r="AD320">
            <v>88</v>
          </cell>
          <cell r="AE320">
            <v>0</v>
          </cell>
          <cell r="AF320">
            <v>0</v>
          </cell>
          <cell r="AG320">
            <v>0</v>
          </cell>
          <cell r="AH320">
            <v>0</v>
          </cell>
          <cell r="AI320">
            <v>2785152.62</v>
          </cell>
          <cell r="AJ320">
            <v>4996029.6500000004</v>
          </cell>
          <cell r="AK320">
            <v>194960.68340000001</v>
          </cell>
          <cell r="AL320">
            <v>100</v>
          </cell>
          <cell r="AM320">
            <v>0</v>
          </cell>
          <cell r="AN320">
            <v>0</v>
          </cell>
          <cell r="AO320">
            <v>0</v>
          </cell>
          <cell r="AP320">
            <v>0</v>
          </cell>
          <cell r="AQ320">
            <v>2785152.62</v>
          </cell>
          <cell r="AR320">
            <v>5039523.8099999996</v>
          </cell>
          <cell r="AS320">
            <v>194960.68340000001</v>
          </cell>
          <cell r="AT320">
            <v>88</v>
          </cell>
          <cell r="AU320">
            <v>0</v>
          </cell>
          <cell r="AV320">
            <v>0</v>
          </cell>
          <cell r="AW320">
            <v>0</v>
          </cell>
          <cell r="AX320">
            <v>0</v>
          </cell>
          <cell r="AY320">
            <v>2785152.62</v>
          </cell>
          <cell r="AZ320">
            <v>5084467.78</v>
          </cell>
          <cell r="BA320">
            <v>194960.68340000001</v>
          </cell>
          <cell r="BB320">
            <v>88</v>
          </cell>
          <cell r="BC320">
            <v>0</v>
          </cell>
          <cell r="BD320">
            <v>0</v>
          </cell>
          <cell r="BE320">
            <v>0</v>
          </cell>
          <cell r="BF320">
            <v>0</v>
          </cell>
          <cell r="BG320">
            <v>2785152.62</v>
          </cell>
          <cell r="BH320">
            <v>5127961.9400000004</v>
          </cell>
          <cell r="BI320">
            <v>194960.68340000001</v>
          </cell>
          <cell r="BJ320">
            <v>88</v>
          </cell>
          <cell r="BK320">
            <v>0</v>
          </cell>
          <cell r="BL320">
            <v>0</v>
          </cell>
          <cell r="BM320">
            <v>0</v>
          </cell>
          <cell r="BN320">
            <v>0</v>
          </cell>
          <cell r="BO320">
            <v>2785152.62</v>
          </cell>
          <cell r="BP320">
            <v>5172905.91</v>
          </cell>
          <cell r="BQ320">
            <v>194960.68340000001</v>
          </cell>
          <cell r="BR320">
            <v>88</v>
          </cell>
          <cell r="BS320">
            <v>0</v>
          </cell>
          <cell r="BT320">
            <v>0</v>
          </cell>
          <cell r="BU320">
            <v>0</v>
          </cell>
          <cell r="BV320">
            <v>0</v>
          </cell>
          <cell r="BW320">
            <v>2785152.62</v>
          </cell>
          <cell r="BX320">
            <v>5217849.88</v>
          </cell>
          <cell r="BY320">
            <v>194960.68340000001</v>
          </cell>
          <cell r="BZ320">
            <v>88</v>
          </cell>
          <cell r="CA320">
            <v>0</v>
          </cell>
          <cell r="CB320">
            <v>0</v>
          </cell>
          <cell r="CC320">
            <v>0</v>
          </cell>
          <cell r="CD320">
            <v>0</v>
          </cell>
          <cell r="CE320">
            <v>2785152.62</v>
          </cell>
          <cell r="CF320">
            <v>5261344.04</v>
          </cell>
          <cell r="CG320">
            <v>194960.68340000001</v>
          </cell>
          <cell r="CH320">
            <v>88</v>
          </cell>
          <cell r="CI320">
            <v>0</v>
          </cell>
          <cell r="CJ320">
            <v>0</v>
          </cell>
          <cell r="CK320">
            <v>0</v>
          </cell>
          <cell r="CL320">
            <v>0</v>
          </cell>
          <cell r="CM320">
            <v>2785152.62</v>
          </cell>
          <cell r="CN320">
            <v>5306288.01</v>
          </cell>
          <cell r="CO320">
            <v>194960.68340000001</v>
          </cell>
          <cell r="CP320">
            <v>88</v>
          </cell>
          <cell r="CQ320">
            <v>0</v>
          </cell>
          <cell r="CR320">
            <v>0</v>
          </cell>
          <cell r="CS320">
            <v>0</v>
          </cell>
          <cell r="CT320">
            <v>0</v>
          </cell>
          <cell r="CU320">
            <v>2785152.62</v>
          </cell>
          <cell r="CV320">
            <v>5349782.18</v>
          </cell>
          <cell r="CW320">
            <v>194960.68340000001</v>
          </cell>
          <cell r="CX320">
            <v>88</v>
          </cell>
          <cell r="CY320">
            <v>0</v>
          </cell>
          <cell r="CZ320">
            <v>0</v>
          </cell>
          <cell r="DA320">
            <v>0</v>
          </cell>
          <cell r="DB320">
            <v>0</v>
          </cell>
          <cell r="DC320">
            <v>2785152.62</v>
          </cell>
          <cell r="DD320">
            <v>5394726.1500000004</v>
          </cell>
          <cell r="DE320">
            <v>194960.68340000001</v>
          </cell>
          <cell r="DF320">
            <v>88</v>
          </cell>
          <cell r="DG320">
            <v>0</v>
          </cell>
          <cell r="DH320">
            <v>0</v>
          </cell>
          <cell r="DI320">
            <v>0</v>
          </cell>
          <cell r="DJ320">
            <v>0</v>
          </cell>
          <cell r="DK320">
            <v>14382</v>
          </cell>
          <cell r="DL320" t="str">
            <v>แพ่ง</v>
          </cell>
          <cell r="DM320" t="str">
            <v>คดีดำ 8795/39</v>
          </cell>
          <cell r="DN320" t="str">
            <v>ทย.25/11/39</v>
          </cell>
          <cell r="DO320" t="str">
            <v>คดีแดง 20284/39</v>
          </cell>
          <cell r="DP320">
            <v>14856</v>
          </cell>
          <cell r="DQ320">
            <v>15020</v>
          </cell>
          <cell r="DR320" t="str">
            <v>จ.ชลบุรี</v>
          </cell>
          <cell r="DS320">
            <v>2620000</v>
          </cell>
          <cell r="DY320" t="str">
            <v>ชั้นบังคับคดี</v>
          </cell>
          <cell r="EA320" t="str">
            <v>รอประกาศขายครั้งที่ 1 (แถลงเร่งให้ขายแล้ว)</v>
          </cell>
          <cell r="EB320" t="str">
            <v>ชั้นบังคับคดี</v>
          </cell>
          <cell r="ED320" t="str">
            <v>รอประกาศขายครั้งที่ 1 (แถลงเร่งให้ขายแล้ว)</v>
          </cell>
          <cell r="EE320" t="str">
            <v>ชั้นบังคับคดี</v>
          </cell>
          <cell r="EG320" t="str">
            <v>รอประกาศขายครั้งที่ 1 (แถลงเร่งให้ขายแล้ว)</v>
          </cell>
          <cell r="EH320" t="str">
            <v>ชั้นบังคับคดี</v>
          </cell>
          <cell r="EJ320" t="str">
            <v>รอประกาศขายครั้งที่ 1 (แถลงเร่งให้ขายแล้ว)</v>
          </cell>
          <cell r="EK320" t="str">
            <v>ชั้นบังคับคดี</v>
          </cell>
          <cell r="EM320" t="str">
            <v>รอประกาศขายครั้งที่ 1 (แถลงเร่งให้ขายแล้ว)</v>
          </cell>
          <cell r="EN320" t="str">
            <v>ชั้นบังคับคดี</v>
          </cell>
          <cell r="EP320" t="str">
            <v>รอประกาศขายครั้งที่ 1 (แถลงเร่งให้ขายแล้ว)</v>
          </cell>
          <cell r="EQ320" t="str">
            <v>ชั้นบังคับคดี</v>
          </cell>
          <cell r="ES320" t="str">
            <v>รอประกาศขายครั้งที่ 1 (แถลงเร่งให้ขายแล้ว)</v>
          </cell>
          <cell r="ET320" t="str">
            <v>ชั้นบังคับคดี</v>
          </cell>
          <cell r="EV320" t="str">
            <v>รอประกาศขายครั้งที่ 1 (แถลงเร่งให้ขายแล้ว)</v>
          </cell>
          <cell r="EW320" t="str">
            <v>ชั้นบังคับคดี</v>
          </cell>
          <cell r="EY320" t="str">
            <v>รอประกาศขายครั้งที่ 1 (แถลงเร่งให้ขายแล้ว)</v>
          </cell>
          <cell r="EZ320" t="str">
            <v>ชั้นบังคับคดี</v>
          </cell>
          <cell r="FB320" t="str">
            <v>รอประกาศขายครั้งที่ 1 (แถลงเร่งให้ขายแล้ว)</v>
          </cell>
          <cell r="FC320" t="str">
            <v>ชั้นบังคับคดี</v>
          </cell>
          <cell r="FE320" t="str">
            <v>รอประกาศขายครั้งที่ 1 (แถลงเร่งให้ขายแล้ว)</v>
          </cell>
          <cell r="FF320" t="str">
            <v>ชั้นบังคับคดี</v>
          </cell>
          <cell r="FH320" t="str">
            <v>รอประกาศขายครั้งที่ 1 (แถลงเร่งให้ขายแล้ว)</v>
          </cell>
          <cell r="FI320" t="str">
            <v>ชั้นบังคับคดี</v>
          </cell>
          <cell r="FK320" t="str">
            <v>รอประกาศขายครั้งที่ 1 (แถลงเร่งให้ขายแล้ว)</v>
          </cell>
        </row>
        <row r="321">
          <cell r="B321" t="str">
            <v>001-00000331-9</v>
          </cell>
          <cell r="C321" t="str">
            <v>h</v>
          </cell>
          <cell r="D321" t="str">
            <v xml:space="preserve">นาย จตุพร สงวนชาติศรไกร </v>
          </cell>
          <cell r="E321" t="str">
            <v>ชั้นบังคับคดี</v>
          </cell>
          <cell r="F321">
            <v>300</v>
          </cell>
          <cell r="H321">
            <v>34038</v>
          </cell>
          <cell r="I321">
            <v>4500000</v>
          </cell>
          <cell r="J321">
            <v>2700000</v>
          </cell>
          <cell r="K321">
            <v>3131888</v>
          </cell>
          <cell r="L321">
            <v>6029712.1699999999</v>
          </cell>
          <cell r="M321">
            <v>195743</v>
          </cell>
          <cell r="N321">
            <v>123</v>
          </cell>
          <cell r="O321">
            <v>431888</v>
          </cell>
          <cell r="P321">
            <v>195743</v>
          </cell>
          <cell r="Q321">
            <v>0</v>
          </cell>
          <cell r="R321">
            <v>0</v>
          </cell>
          <cell r="S321">
            <v>3131888</v>
          </cell>
          <cell r="T321">
            <v>6080251.4000000004</v>
          </cell>
          <cell r="U321">
            <v>195743</v>
          </cell>
          <cell r="V321">
            <v>124</v>
          </cell>
          <cell r="W321">
            <v>431888</v>
          </cell>
          <cell r="X321">
            <v>195743</v>
          </cell>
          <cell r="Y321">
            <v>0</v>
          </cell>
          <cell r="Z321">
            <v>0</v>
          </cell>
          <cell r="AA321">
            <v>3131888</v>
          </cell>
          <cell r="AB321">
            <v>6127530.0300000003</v>
          </cell>
          <cell r="AC321">
            <v>195743</v>
          </cell>
          <cell r="AD321">
            <v>124</v>
          </cell>
          <cell r="AE321">
            <v>431888</v>
          </cell>
          <cell r="AF321">
            <v>195743</v>
          </cell>
          <cell r="AG321">
            <v>0</v>
          </cell>
          <cell r="AH321">
            <v>0</v>
          </cell>
          <cell r="AI321">
            <v>3131888</v>
          </cell>
          <cell r="AJ321">
            <v>6178069.2699999996</v>
          </cell>
          <cell r="AK321">
            <v>195743</v>
          </cell>
          <cell r="AL321">
            <v>126</v>
          </cell>
          <cell r="AM321">
            <v>431888</v>
          </cell>
          <cell r="AN321">
            <v>195743</v>
          </cell>
          <cell r="AO321">
            <v>0</v>
          </cell>
          <cell r="AP321">
            <v>0</v>
          </cell>
          <cell r="AQ321">
            <v>3131888</v>
          </cell>
          <cell r="AR321">
            <v>6226978.2000000002</v>
          </cell>
          <cell r="AS321">
            <v>195743</v>
          </cell>
          <cell r="AT321">
            <v>126</v>
          </cell>
          <cell r="AU321">
            <v>431888</v>
          </cell>
          <cell r="AV321">
            <v>195743</v>
          </cell>
          <cell r="AW321">
            <v>0</v>
          </cell>
          <cell r="AX321">
            <v>0</v>
          </cell>
          <cell r="AY321">
            <v>3131888</v>
          </cell>
          <cell r="AZ321">
            <v>6277517.4400000004</v>
          </cell>
          <cell r="BA321">
            <v>195743</v>
          </cell>
          <cell r="BB321">
            <v>127</v>
          </cell>
          <cell r="BC321">
            <v>431888</v>
          </cell>
          <cell r="BD321">
            <v>195743</v>
          </cell>
          <cell r="BE321">
            <v>0</v>
          </cell>
          <cell r="BF321">
            <v>0</v>
          </cell>
          <cell r="BG321">
            <v>3131888</v>
          </cell>
          <cell r="BH321">
            <v>6326426.3700000001</v>
          </cell>
          <cell r="BI321">
            <v>195743</v>
          </cell>
          <cell r="BJ321">
            <v>128</v>
          </cell>
          <cell r="BK321">
            <v>431888</v>
          </cell>
          <cell r="BL321">
            <v>195743</v>
          </cell>
          <cell r="BM321">
            <v>0</v>
          </cell>
          <cell r="BN321">
            <v>0</v>
          </cell>
          <cell r="BO321">
            <v>3131888</v>
          </cell>
          <cell r="BP321">
            <v>6376965.6100000003</v>
          </cell>
          <cell r="BQ321">
            <v>195743</v>
          </cell>
          <cell r="BR321">
            <v>129</v>
          </cell>
          <cell r="BS321">
            <v>431888</v>
          </cell>
          <cell r="BT321">
            <v>195743</v>
          </cell>
          <cell r="BU321">
            <v>0</v>
          </cell>
          <cell r="BV321">
            <v>0</v>
          </cell>
          <cell r="BW321">
            <v>3131888</v>
          </cell>
          <cell r="BX321">
            <v>6427504.8399999999</v>
          </cell>
          <cell r="BY321">
            <v>195743</v>
          </cell>
          <cell r="BZ321">
            <v>130</v>
          </cell>
          <cell r="CA321">
            <v>431888</v>
          </cell>
          <cell r="CB321">
            <v>195743</v>
          </cell>
          <cell r="CC321">
            <v>0</v>
          </cell>
          <cell r="CD321">
            <v>0</v>
          </cell>
          <cell r="CE321">
            <v>3131888</v>
          </cell>
          <cell r="CF321">
            <v>6476413.7699999996</v>
          </cell>
          <cell r="CG321">
            <v>195743</v>
          </cell>
          <cell r="CH321">
            <v>131</v>
          </cell>
          <cell r="CI321">
            <v>431888</v>
          </cell>
          <cell r="CJ321">
            <v>195743</v>
          </cell>
          <cell r="CK321">
            <v>0</v>
          </cell>
          <cell r="CL321">
            <v>0</v>
          </cell>
          <cell r="CM321">
            <v>3131888</v>
          </cell>
          <cell r="CN321">
            <v>6526953.0099999998</v>
          </cell>
          <cell r="CO321">
            <v>195743</v>
          </cell>
          <cell r="CP321">
            <v>131</v>
          </cell>
          <cell r="CQ321">
            <v>431888</v>
          </cell>
          <cell r="CR321">
            <v>195743</v>
          </cell>
          <cell r="CS321">
            <v>0</v>
          </cell>
          <cell r="CT321">
            <v>0</v>
          </cell>
          <cell r="CU321">
            <v>3131888</v>
          </cell>
          <cell r="CV321">
            <v>6575861.9400000004</v>
          </cell>
          <cell r="CW321">
            <v>195743</v>
          </cell>
          <cell r="CX321">
            <v>133</v>
          </cell>
          <cell r="CY321">
            <v>431888</v>
          </cell>
          <cell r="CZ321">
            <v>195743</v>
          </cell>
          <cell r="DA321">
            <v>0</v>
          </cell>
          <cell r="DB321">
            <v>0</v>
          </cell>
          <cell r="DC321">
            <v>3131888</v>
          </cell>
          <cell r="DD321">
            <v>6626401.1799999997</v>
          </cell>
          <cell r="DE321">
            <v>195743</v>
          </cell>
          <cell r="DF321">
            <v>134</v>
          </cell>
          <cell r="DG321">
            <v>431888</v>
          </cell>
          <cell r="DH321">
            <v>195743</v>
          </cell>
          <cell r="DI321">
            <v>0</v>
          </cell>
          <cell r="DJ321">
            <v>0</v>
          </cell>
          <cell r="DK321">
            <v>13890</v>
          </cell>
          <cell r="DL321" t="str">
            <v>แพ่ง</v>
          </cell>
          <cell r="DM321" t="str">
            <v>คดีดำ 234/38</v>
          </cell>
          <cell r="DN321" t="str">
            <v>พพ.31/03/38</v>
          </cell>
          <cell r="DO321" t="str">
            <v>คดีแดง 4456/38</v>
          </cell>
          <cell r="DP321">
            <v>14103</v>
          </cell>
          <cell r="DQ321">
            <v>14255</v>
          </cell>
          <cell r="DR321" t="str">
            <v>กรมฯ</v>
          </cell>
          <cell r="DS321">
            <v>1060000</v>
          </cell>
          <cell r="DY321" t="str">
            <v>ชั้นบังคับคดี</v>
          </cell>
          <cell r="DZ321" t="str">
            <v>ดูแลการขาย ไม่มีผู้ซื้อ</v>
          </cell>
          <cell r="EA321" t="str">
            <v>นัดขาย 25 ก.ค.46, 22 ส.ค.46, 29 ส.ค.46</v>
          </cell>
          <cell r="EB321" t="str">
            <v>ชั้นบังคับคดี</v>
          </cell>
          <cell r="EC321" t="str">
            <v xml:space="preserve"> </v>
          </cell>
          <cell r="ED321" t="str">
            <v xml:space="preserve"> /………………</v>
          </cell>
          <cell r="EE321" t="str">
            <v>ชั้นบังคับคดี</v>
          </cell>
          <cell r="EF321" t="str">
            <v xml:space="preserve"> </v>
          </cell>
          <cell r="EG321" t="str">
            <v xml:space="preserve"> /………………</v>
          </cell>
          <cell r="EH321" t="str">
            <v>ชั้นบังคับคดี</v>
          </cell>
          <cell r="EI321" t="str">
            <v xml:space="preserve"> </v>
          </cell>
          <cell r="EJ321" t="str">
            <v xml:space="preserve"> /………………</v>
          </cell>
          <cell r="EK321" t="str">
            <v>ชั้นบังคับคดี</v>
          </cell>
          <cell r="EL321" t="str">
            <v xml:space="preserve"> </v>
          </cell>
          <cell r="EM321" t="str">
            <v xml:space="preserve"> /………………</v>
          </cell>
          <cell r="EN321" t="str">
            <v>ชั้นบังคับคดี</v>
          </cell>
          <cell r="EO321" t="str">
            <v xml:space="preserve"> </v>
          </cell>
          <cell r="EP321" t="str">
            <v xml:space="preserve"> /………………</v>
          </cell>
          <cell r="EQ321" t="str">
            <v>ชั้นบังคับคดี</v>
          </cell>
          <cell r="ER321" t="str">
            <v xml:space="preserve"> </v>
          </cell>
          <cell r="ES321" t="str">
            <v xml:space="preserve"> /………………</v>
          </cell>
          <cell r="ET321" t="str">
            <v>ชั้นบังคับคดี</v>
          </cell>
          <cell r="EV321" t="str">
            <v xml:space="preserve"> /………………</v>
          </cell>
          <cell r="EW321" t="str">
            <v>ชั้นบังคับคดี</v>
          </cell>
          <cell r="EY321" t="str">
            <v>รอประกาศขายครั้งที่ 4</v>
          </cell>
          <cell r="EZ321" t="str">
            <v>ชั้นบังคับคดี</v>
          </cell>
          <cell r="FB321" t="str">
            <v>รอประกาศขายครั้งที่ 4</v>
          </cell>
          <cell r="FC321" t="str">
            <v>ชั้นบังคับคดี</v>
          </cell>
          <cell r="FE321" t="str">
            <v>รอประกาศขายครั้งที่ 4</v>
          </cell>
          <cell r="FF321" t="str">
            <v>ชั้นบังคับคดี</v>
          </cell>
          <cell r="FH321" t="str">
            <v>รอประกาศขายครั้งที่ 4</v>
          </cell>
          <cell r="FI321" t="str">
            <v>ชั้นบังคับคดี</v>
          </cell>
          <cell r="FK321" t="str">
            <v>รอประกาศขายครั้งที่ 4</v>
          </cell>
        </row>
        <row r="322">
          <cell r="B322" t="str">
            <v>001-00000822-1</v>
          </cell>
          <cell r="C322" t="str">
            <v>h</v>
          </cell>
          <cell r="D322" t="str">
            <v xml:space="preserve">นาย ชุมพล เที่ยงธรรม </v>
          </cell>
          <cell r="E322" t="str">
            <v>ชั้นบังคับคดี</v>
          </cell>
          <cell r="F322">
            <v>200</v>
          </cell>
          <cell r="H322">
            <v>34260</v>
          </cell>
          <cell r="I322">
            <v>4500000</v>
          </cell>
          <cell r="J322">
            <v>2700000</v>
          </cell>
          <cell r="K322">
            <v>3150000</v>
          </cell>
          <cell r="L322">
            <v>6111258.9299999997</v>
          </cell>
          <cell r="M322">
            <v>196875</v>
          </cell>
          <cell r="N322">
            <v>135</v>
          </cell>
          <cell r="O322">
            <v>450000</v>
          </cell>
          <cell r="P322">
            <v>196875</v>
          </cell>
          <cell r="Q322">
            <v>0</v>
          </cell>
          <cell r="R322">
            <v>0</v>
          </cell>
          <cell r="S322">
            <v>3150000</v>
          </cell>
          <cell r="T322">
            <v>6162090.4400000004</v>
          </cell>
          <cell r="U322">
            <v>196875</v>
          </cell>
          <cell r="V322">
            <v>136</v>
          </cell>
          <cell r="W322">
            <v>450000</v>
          </cell>
          <cell r="X322">
            <v>196875</v>
          </cell>
          <cell r="Y322">
            <v>0</v>
          </cell>
          <cell r="Z322">
            <v>0</v>
          </cell>
          <cell r="AA322">
            <v>3150000</v>
          </cell>
          <cell r="AB322">
            <v>6209642.5</v>
          </cell>
          <cell r="AC322">
            <v>196875</v>
          </cell>
          <cell r="AD322">
            <v>90</v>
          </cell>
          <cell r="AE322">
            <v>450000</v>
          </cell>
          <cell r="AF322">
            <v>196875</v>
          </cell>
          <cell r="AG322">
            <v>0</v>
          </cell>
          <cell r="AH322">
            <v>0</v>
          </cell>
          <cell r="AI322">
            <v>3150000</v>
          </cell>
          <cell r="AJ322">
            <v>6260474</v>
          </cell>
          <cell r="AK322">
            <v>196875</v>
          </cell>
          <cell r="AL322">
            <v>138</v>
          </cell>
          <cell r="AM322">
            <v>450000</v>
          </cell>
          <cell r="AN322">
            <v>196875</v>
          </cell>
          <cell r="AO322">
            <v>0</v>
          </cell>
          <cell r="AP322">
            <v>0</v>
          </cell>
          <cell r="AQ322">
            <v>3150000</v>
          </cell>
          <cell r="AR322">
            <v>6309665.7800000003</v>
          </cell>
          <cell r="AS322">
            <v>196875</v>
          </cell>
          <cell r="AT322">
            <v>92</v>
          </cell>
          <cell r="AU322">
            <v>450000</v>
          </cell>
          <cell r="AV322">
            <v>196875</v>
          </cell>
          <cell r="AW322">
            <v>0</v>
          </cell>
          <cell r="AX322">
            <v>0</v>
          </cell>
          <cell r="AY322">
            <v>3150000</v>
          </cell>
          <cell r="AZ322">
            <v>6360497.29</v>
          </cell>
          <cell r="BA322">
            <v>196875</v>
          </cell>
          <cell r="BB322">
            <v>93</v>
          </cell>
          <cell r="BC322">
            <v>450000</v>
          </cell>
          <cell r="BD322">
            <v>196875</v>
          </cell>
          <cell r="BE322">
            <v>0</v>
          </cell>
          <cell r="BF322">
            <v>0</v>
          </cell>
          <cell r="BG322">
            <v>3150000</v>
          </cell>
          <cell r="BH322">
            <v>6409689.0700000003</v>
          </cell>
          <cell r="BI322">
            <v>196875</v>
          </cell>
          <cell r="BJ322">
            <v>94</v>
          </cell>
          <cell r="BK322">
            <v>450000</v>
          </cell>
          <cell r="BL322">
            <v>196875</v>
          </cell>
          <cell r="BM322">
            <v>0</v>
          </cell>
          <cell r="BN322">
            <v>0</v>
          </cell>
          <cell r="BO322">
            <v>3150000</v>
          </cell>
          <cell r="BP322">
            <v>6460520.5800000001</v>
          </cell>
          <cell r="BQ322">
            <v>196875</v>
          </cell>
          <cell r="BR322">
            <v>95</v>
          </cell>
          <cell r="BS322">
            <v>450000</v>
          </cell>
          <cell r="BT322">
            <v>196875</v>
          </cell>
          <cell r="BU322">
            <v>0</v>
          </cell>
          <cell r="BV322">
            <v>0</v>
          </cell>
          <cell r="BW322">
            <v>3150000</v>
          </cell>
          <cell r="BX322">
            <v>6511352.0899999999</v>
          </cell>
          <cell r="BY322">
            <v>196875</v>
          </cell>
          <cell r="BZ322">
            <v>96</v>
          </cell>
          <cell r="CA322">
            <v>450000</v>
          </cell>
          <cell r="CB322">
            <v>196875</v>
          </cell>
          <cell r="CC322">
            <v>0</v>
          </cell>
          <cell r="CD322">
            <v>0</v>
          </cell>
          <cell r="CE322">
            <v>3150000</v>
          </cell>
          <cell r="CF322">
            <v>6560543.8700000001</v>
          </cell>
          <cell r="CG322">
            <v>196875</v>
          </cell>
          <cell r="CH322">
            <v>97</v>
          </cell>
          <cell r="CI322">
            <v>450000</v>
          </cell>
          <cell r="CJ322">
            <v>196875</v>
          </cell>
          <cell r="CK322">
            <v>0</v>
          </cell>
          <cell r="CL322">
            <v>0</v>
          </cell>
          <cell r="CM322">
            <v>3150000</v>
          </cell>
          <cell r="CN322">
            <v>6611375.3799999999</v>
          </cell>
          <cell r="CO322">
            <v>196875</v>
          </cell>
          <cell r="CP322">
            <v>97</v>
          </cell>
          <cell r="CQ322">
            <v>450000</v>
          </cell>
          <cell r="CR322">
            <v>196875</v>
          </cell>
          <cell r="CS322">
            <v>0</v>
          </cell>
          <cell r="CT322">
            <v>0</v>
          </cell>
          <cell r="CU322">
            <v>3150000</v>
          </cell>
          <cell r="CV322">
            <v>6660567.1600000001</v>
          </cell>
          <cell r="CW322">
            <v>196875</v>
          </cell>
          <cell r="CX322">
            <v>99</v>
          </cell>
          <cell r="CY322">
            <v>450000</v>
          </cell>
          <cell r="CZ322">
            <v>196875</v>
          </cell>
          <cell r="DA322">
            <v>0</v>
          </cell>
          <cell r="DB322">
            <v>0</v>
          </cell>
          <cell r="DC322">
            <v>3150000</v>
          </cell>
          <cell r="DD322">
            <v>6711398.6699999999</v>
          </cell>
          <cell r="DE322">
            <v>196875</v>
          </cell>
          <cell r="DF322">
            <v>100</v>
          </cell>
          <cell r="DG322">
            <v>450000</v>
          </cell>
          <cell r="DH322">
            <v>196875</v>
          </cell>
          <cell r="DI322">
            <v>0</v>
          </cell>
          <cell r="DJ322">
            <v>0</v>
          </cell>
          <cell r="DK322">
            <v>13795</v>
          </cell>
          <cell r="DL322" t="str">
            <v>แพ่ง</v>
          </cell>
          <cell r="DM322" t="str">
            <v>คดีดำ 15462/37</v>
          </cell>
          <cell r="DN322" t="str">
            <v>ทย.19/12/38</v>
          </cell>
          <cell r="DO322" t="str">
            <v>คดีแดง 21433/38</v>
          </cell>
          <cell r="DP322">
            <v>14354</v>
          </cell>
          <cell r="DQ322">
            <v>14490</v>
          </cell>
          <cell r="DR322" t="str">
            <v>กรมฯ</v>
          </cell>
          <cell r="DS322">
            <v>1420000</v>
          </cell>
          <cell r="DY322" t="str">
            <v>ชั้นบังคับคดี</v>
          </cell>
          <cell r="DZ322" t="str">
            <v xml:space="preserve"> </v>
          </cell>
          <cell r="EA322" t="str">
            <v>รอประกาศขายครั้งที่ 4</v>
          </cell>
          <cell r="EB322" t="str">
            <v>ชั้นบังคับคดี</v>
          </cell>
          <cell r="EC322" t="str">
            <v xml:space="preserve"> </v>
          </cell>
          <cell r="ED322" t="str">
            <v>รอประกาศขายครั้งที่ 4 / ตามเรื่องถอนการยึด สปส.</v>
          </cell>
          <cell r="EE322" t="str">
            <v>ชั้นบังคับคดี</v>
          </cell>
          <cell r="EF322" t="str">
            <v xml:space="preserve"> </v>
          </cell>
          <cell r="EG322" t="str">
            <v>รอประกาศขายครั้งที่ 4 / ตามเรื่องถอนการยึด สปส.</v>
          </cell>
          <cell r="EH322" t="str">
            <v>ชั้นบังคับคดี</v>
          </cell>
          <cell r="EI322" t="str">
            <v>ให้ไปตามเรื่องถอน สปส.</v>
          </cell>
          <cell r="EJ322" t="str">
            <v>รอประกาศขายครั้งที่ 4 / ตามเรื่องถอนการยึด สปส.</v>
          </cell>
          <cell r="EK322" t="str">
            <v>ชั้นบังคับคดี</v>
          </cell>
          <cell r="EL322" t="str">
            <v>ให้ไปตามเรื่องถอน สปส.</v>
          </cell>
          <cell r="EM322" t="str">
            <v>รอประกาศขายครั้งที่ 4 / ตามเรื่องถอนการยึด สปส.</v>
          </cell>
          <cell r="EN322" t="str">
            <v>ชั้นบังคับคดี</v>
          </cell>
          <cell r="EO322" t="str">
            <v>ให้ไปตามเรื่องถอน สปส.</v>
          </cell>
          <cell r="EP322" t="str">
            <v>รอประกาศขายครั้งที่ 4 / ตามเรื่องถอนการยึด สปส.</v>
          </cell>
          <cell r="EQ322" t="str">
            <v>ชั้นบังคับคดี</v>
          </cell>
          <cell r="ER322" t="str">
            <v>ให้ไปตามเรื่องถอน สปส.</v>
          </cell>
          <cell r="ES322" t="str">
            <v>รอประกาศขายครั้งที่ 4 / ตามเรื่องถอนการยึด สปส.</v>
          </cell>
          <cell r="ET322" t="str">
            <v>ชั้นบังคับคดี</v>
          </cell>
          <cell r="EV322" t="str">
            <v>รอประกาศขายครั้งที่ 4 / ตามเรื่องถอนการยึด สปส.</v>
          </cell>
          <cell r="EW322" t="str">
            <v>ชั้นบังคับคดี</v>
          </cell>
          <cell r="EY322" t="str">
            <v>รอประกาศขายครั้งที่ 4 / ตามเรื่องถอนการยึด สปส.</v>
          </cell>
          <cell r="EZ322" t="str">
            <v>ชั้นบังคับคดี</v>
          </cell>
          <cell r="FB322" t="str">
            <v>รอประกาศขายครั้งที่ 4 / ตามเรื่องถอนการยึด สปส.</v>
          </cell>
          <cell r="FC322" t="str">
            <v>ชั้นบังคับคดี</v>
          </cell>
          <cell r="FE322" t="str">
            <v>รอประกาศขายครั้งที่ 4 / ตามเรื่องถอนการยึด สปส.</v>
          </cell>
          <cell r="FF322" t="str">
            <v>ชั้นบังคับคดี</v>
          </cell>
          <cell r="FH322" t="str">
            <v>รอประกาศขายครั้งที่ 4 / ตามเรื่องถอนการยึด สปส.</v>
          </cell>
          <cell r="FI322" t="str">
            <v>ชั้นบังคับคดี</v>
          </cell>
          <cell r="FK322" t="str">
            <v>รอประกาศขายครั้งที่ 4 / ตามเรื่องถอนการยึด สปส.</v>
          </cell>
        </row>
        <row r="323">
          <cell r="B323" t="str">
            <v>001-00000080-1</v>
          </cell>
          <cell r="C323" t="str">
            <v>h</v>
          </cell>
          <cell r="D323" t="str">
            <v>นาย ประกอบ แย้มเจริญวงศ์ / นางศิลป์สุภา  แย้มเจริญวงศ์</v>
          </cell>
          <cell r="E323" t="str">
            <v>ชั้นบังคับคดี</v>
          </cell>
          <cell r="F323">
            <v>200</v>
          </cell>
          <cell r="H323">
            <v>34180</v>
          </cell>
          <cell r="I323">
            <v>4500000</v>
          </cell>
          <cell r="J323">
            <v>2700000</v>
          </cell>
          <cell r="K323">
            <v>3150000</v>
          </cell>
          <cell r="L323">
            <v>5772195.2599999998</v>
          </cell>
          <cell r="M323">
            <v>196875</v>
          </cell>
          <cell r="N323">
            <v>117</v>
          </cell>
          <cell r="O323">
            <v>450000</v>
          </cell>
          <cell r="P323">
            <v>196875</v>
          </cell>
          <cell r="Q323">
            <v>0</v>
          </cell>
          <cell r="R323">
            <v>0</v>
          </cell>
          <cell r="S323">
            <v>3150000</v>
          </cell>
          <cell r="T323">
            <v>5823026.7699999996</v>
          </cell>
          <cell r="U323">
            <v>196875</v>
          </cell>
          <cell r="V323">
            <v>118</v>
          </cell>
          <cell r="W323">
            <v>450000</v>
          </cell>
          <cell r="X323">
            <v>196875</v>
          </cell>
          <cell r="Y323">
            <v>0</v>
          </cell>
          <cell r="Z323">
            <v>0</v>
          </cell>
          <cell r="AA323">
            <v>3150000</v>
          </cell>
          <cell r="AB323">
            <v>5870578.8200000003</v>
          </cell>
          <cell r="AC323">
            <v>196875</v>
          </cell>
          <cell r="AD323">
            <v>119</v>
          </cell>
          <cell r="AE323">
            <v>450000</v>
          </cell>
          <cell r="AF323">
            <v>196875</v>
          </cell>
          <cell r="AG323">
            <v>0</v>
          </cell>
          <cell r="AH323">
            <v>0</v>
          </cell>
          <cell r="AI323">
            <v>3150000</v>
          </cell>
          <cell r="AJ323">
            <v>5921410.3300000001</v>
          </cell>
          <cell r="AK323">
            <v>196875</v>
          </cell>
          <cell r="AL323">
            <v>120</v>
          </cell>
          <cell r="AM323">
            <v>450000</v>
          </cell>
          <cell r="AN323">
            <v>196875</v>
          </cell>
          <cell r="AO323">
            <v>0</v>
          </cell>
          <cell r="AP323">
            <v>0</v>
          </cell>
          <cell r="AQ323">
            <v>3150000</v>
          </cell>
          <cell r="AR323">
            <v>5970602.1100000003</v>
          </cell>
          <cell r="AS323">
            <v>196875</v>
          </cell>
          <cell r="AT323">
            <v>121</v>
          </cell>
          <cell r="AU323">
            <v>450000</v>
          </cell>
          <cell r="AV323">
            <v>196875</v>
          </cell>
          <cell r="AW323">
            <v>0</v>
          </cell>
          <cell r="AX323">
            <v>0</v>
          </cell>
          <cell r="AY323">
            <v>3150000</v>
          </cell>
          <cell r="AZ323">
            <v>6021433.6200000001</v>
          </cell>
          <cell r="BA323">
            <v>196875</v>
          </cell>
          <cell r="BB323">
            <v>122</v>
          </cell>
          <cell r="BC323">
            <v>450000</v>
          </cell>
          <cell r="BD323">
            <v>196875</v>
          </cell>
          <cell r="BE323">
            <v>0</v>
          </cell>
          <cell r="BF323">
            <v>0</v>
          </cell>
          <cell r="BG323">
            <v>3150000</v>
          </cell>
          <cell r="BH323">
            <v>6070625.4000000004</v>
          </cell>
          <cell r="BI323">
            <v>196875</v>
          </cell>
          <cell r="BJ323">
            <v>123</v>
          </cell>
          <cell r="BK323">
            <v>450000</v>
          </cell>
          <cell r="BL323">
            <v>196875</v>
          </cell>
          <cell r="BM323">
            <v>0</v>
          </cell>
          <cell r="BN323">
            <v>0</v>
          </cell>
          <cell r="BO323">
            <v>3150000</v>
          </cell>
          <cell r="BP323">
            <v>6121456.9100000001</v>
          </cell>
          <cell r="BQ323">
            <v>196875</v>
          </cell>
          <cell r="BR323">
            <v>124</v>
          </cell>
          <cell r="BS323">
            <v>450000</v>
          </cell>
          <cell r="BT323">
            <v>196875</v>
          </cell>
          <cell r="BU323">
            <v>0</v>
          </cell>
          <cell r="BV323">
            <v>0</v>
          </cell>
          <cell r="BW323">
            <v>3150000</v>
          </cell>
          <cell r="BX323">
            <v>6172288.4199999999</v>
          </cell>
          <cell r="BY323">
            <v>196875</v>
          </cell>
          <cell r="BZ323">
            <v>125</v>
          </cell>
          <cell r="CA323">
            <v>450000</v>
          </cell>
          <cell r="CB323">
            <v>196875</v>
          </cell>
          <cell r="CC323">
            <v>0</v>
          </cell>
          <cell r="CD323">
            <v>0</v>
          </cell>
          <cell r="CE323">
            <v>3150000</v>
          </cell>
          <cell r="CF323">
            <v>6221480.2000000002</v>
          </cell>
          <cell r="CG323">
            <v>196875</v>
          </cell>
          <cell r="CH323">
            <v>126</v>
          </cell>
          <cell r="CI323">
            <v>450000</v>
          </cell>
          <cell r="CJ323">
            <v>196875</v>
          </cell>
          <cell r="CK323">
            <v>0</v>
          </cell>
          <cell r="CL323">
            <v>0</v>
          </cell>
          <cell r="CM323">
            <v>3150000</v>
          </cell>
          <cell r="CN323">
            <v>6272311.71</v>
          </cell>
          <cell r="CO323">
            <v>196875</v>
          </cell>
          <cell r="CP323">
            <v>126</v>
          </cell>
          <cell r="CQ323">
            <v>450000</v>
          </cell>
          <cell r="CR323">
            <v>196875</v>
          </cell>
          <cell r="CS323">
            <v>0</v>
          </cell>
          <cell r="CT323">
            <v>0</v>
          </cell>
          <cell r="CU323">
            <v>3150000</v>
          </cell>
          <cell r="CV323">
            <v>6321503.4900000002</v>
          </cell>
          <cell r="CW323">
            <v>196875</v>
          </cell>
          <cell r="CX323">
            <v>128</v>
          </cell>
          <cell r="CY323">
            <v>450000</v>
          </cell>
          <cell r="CZ323">
            <v>196875</v>
          </cell>
          <cell r="DA323">
            <v>0</v>
          </cell>
          <cell r="DB323">
            <v>0</v>
          </cell>
          <cell r="DC323">
            <v>3150000</v>
          </cell>
          <cell r="DD323">
            <v>6372335</v>
          </cell>
          <cell r="DE323">
            <v>196875</v>
          </cell>
          <cell r="DF323">
            <v>129</v>
          </cell>
          <cell r="DG323">
            <v>450000</v>
          </cell>
          <cell r="DH323">
            <v>196875</v>
          </cell>
          <cell r="DI323">
            <v>0</v>
          </cell>
          <cell r="DJ323">
            <v>0</v>
          </cell>
          <cell r="DK323">
            <v>14578</v>
          </cell>
          <cell r="DL323" t="str">
            <v>แพ่ง</v>
          </cell>
          <cell r="DM323" t="str">
            <v>คดีดำ 24414/39</v>
          </cell>
          <cell r="DN323" t="str">
            <v>ทย.20/02/40</v>
          </cell>
          <cell r="DO323" t="str">
            <v>คดีแดง 2862/40</v>
          </cell>
          <cell r="DP323">
            <v>14820</v>
          </cell>
          <cell r="DQ323">
            <v>15003</v>
          </cell>
          <cell r="DR323" t="str">
            <v>กรมฯ</v>
          </cell>
          <cell r="DS323">
            <v>1042000</v>
          </cell>
          <cell r="DY323" t="str">
            <v>ชั้นบังคับคดี</v>
          </cell>
          <cell r="DZ323" t="str">
            <v xml:space="preserve"> </v>
          </cell>
          <cell r="EA323" t="str">
            <v>รอประกาศขายครั้งที่ 4</v>
          </cell>
          <cell r="EB323" t="str">
            <v>ชั้นบังคับคดี</v>
          </cell>
          <cell r="EC323" t="str">
            <v xml:space="preserve"> </v>
          </cell>
          <cell r="ED323" t="str">
            <v>รอประกาศขายครั้งที่ 4</v>
          </cell>
          <cell r="EE323" t="str">
            <v>ชั้นบังคับคดี</v>
          </cell>
          <cell r="EF323" t="str">
            <v xml:space="preserve"> </v>
          </cell>
          <cell r="EG323" t="str">
            <v>รอประกาศขายครั้งที่ 4</v>
          </cell>
          <cell r="EH323" t="str">
            <v>ชั้นบังคับคดี</v>
          </cell>
          <cell r="EI323" t="str">
            <v xml:space="preserve"> </v>
          </cell>
          <cell r="EJ323" t="str">
            <v>รอประกาศขายครั้งที่ 4</v>
          </cell>
          <cell r="EK323" t="str">
            <v>ชั้นบังคับคดี</v>
          </cell>
          <cell r="EL323" t="str">
            <v xml:space="preserve"> </v>
          </cell>
          <cell r="EM323" t="str">
            <v>รอประกาศขายครั้งที่ 4</v>
          </cell>
          <cell r="EN323" t="str">
            <v>ชั้นบังคับคดี</v>
          </cell>
          <cell r="EO323" t="str">
            <v xml:space="preserve"> </v>
          </cell>
          <cell r="EP323" t="str">
            <v>รอประกาศขายครั้งที่ 4</v>
          </cell>
          <cell r="EQ323" t="str">
            <v>ชั้นบังคับคดี</v>
          </cell>
          <cell r="ER323" t="str">
            <v>มีหมายให้ไปวางเงิน 3,000.-บาท</v>
          </cell>
          <cell r="ES323" t="str">
            <v>รอประกาศขายครั้งที่ 4</v>
          </cell>
          <cell r="ET323" t="str">
            <v>ชั้นบังคับคดี</v>
          </cell>
          <cell r="EV323" t="str">
            <v>รอประกาศขายครั้งที่ 4</v>
          </cell>
          <cell r="EW323" t="str">
            <v>ชั้นบังคับคดี</v>
          </cell>
          <cell r="EY323" t="str">
            <v>รอประกาศขายครั้งที่ 4</v>
          </cell>
          <cell r="EZ323" t="str">
            <v>ชั้นบังคับคดี</v>
          </cell>
          <cell r="FB323" t="str">
            <v>รอประกาศขายครั้งที่ 4</v>
          </cell>
          <cell r="FC323" t="str">
            <v>ชั้นบังคับคดี</v>
          </cell>
          <cell r="FE323" t="str">
            <v>รอประกาศขายครั้งที่ 4</v>
          </cell>
          <cell r="FF323" t="str">
            <v>ชั้นบังคับคดี</v>
          </cell>
          <cell r="FH323" t="str">
            <v>รอประกาศขายครั้งที่ 4</v>
          </cell>
          <cell r="FI323" t="str">
            <v>ชั้นบังคับคดี</v>
          </cell>
          <cell r="FK323" t="str">
            <v>รอประกาศขายครั้งที่ 4</v>
          </cell>
        </row>
        <row r="324">
          <cell r="B324" t="str">
            <v>001-00000103-7</v>
          </cell>
          <cell r="C324" t="str">
            <v>h</v>
          </cell>
          <cell r="D324" t="str">
            <v xml:space="preserve">นาย เอกตนัย ชุตินทรานนท์ </v>
          </cell>
          <cell r="E324" t="str">
            <v>ชั้นบังคับคดี</v>
          </cell>
          <cell r="F324">
            <v>200</v>
          </cell>
          <cell r="H324">
            <v>35334</v>
          </cell>
          <cell r="I324">
            <v>5145000</v>
          </cell>
          <cell r="J324">
            <v>3087000</v>
          </cell>
          <cell r="K324">
            <v>3225111.61</v>
          </cell>
          <cell r="L324">
            <v>3100268.58</v>
          </cell>
          <cell r="M324">
            <v>193506.6966</v>
          </cell>
          <cell r="N324">
            <v>82</v>
          </cell>
          <cell r="O324">
            <v>138111.60999999999</v>
          </cell>
          <cell r="P324">
            <v>193506.69660000002</v>
          </cell>
          <cell r="Q324">
            <v>0</v>
          </cell>
          <cell r="R324">
            <v>0</v>
          </cell>
          <cell r="S324">
            <v>3225111.61</v>
          </cell>
          <cell r="T324">
            <v>3152312.16</v>
          </cell>
          <cell r="U324">
            <v>193506.6966</v>
          </cell>
          <cell r="V324">
            <v>83</v>
          </cell>
          <cell r="W324">
            <v>138111.60999999999</v>
          </cell>
          <cell r="X324">
            <v>193506.69660000002</v>
          </cell>
          <cell r="Y324">
            <v>0</v>
          </cell>
          <cell r="Z324">
            <v>0</v>
          </cell>
          <cell r="AA324">
            <v>3225111.61</v>
          </cell>
          <cell r="AB324">
            <v>3200998.09</v>
          </cell>
          <cell r="AC324">
            <v>193506.6966</v>
          </cell>
          <cell r="AD324">
            <v>84</v>
          </cell>
          <cell r="AE324">
            <v>138111.60999999999</v>
          </cell>
          <cell r="AF324">
            <v>193506.69660000002</v>
          </cell>
          <cell r="AG324">
            <v>0</v>
          </cell>
          <cell r="AH324">
            <v>0</v>
          </cell>
          <cell r="AI324">
            <v>3225111.61</v>
          </cell>
          <cell r="AJ324">
            <v>3253041.67</v>
          </cell>
          <cell r="AK324">
            <v>193506.6966</v>
          </cell>
          <cell r="AL324">
            <v>85</v>
          </cell>
          <cell r="AM324">
            <v>138111.60999999999</v>
          </cell>
          <cell r="AN324">
            <v>193506.69660000002</v>
          </cell>
          <cell r="AO324">
            <v>0</v>
          </cell>
          <cell r="AP324">
            <v>0</v>
          </cell>
          <cell r="AQ324">
            <v>3225111.61</v>
          </cell>
          <cell r="AR324">
            <v>3303406.42</v>
          </cell>
          <cell r="AS324">
            <v>193506.6966</v>
          </cell>
          <cell r="AT324">
            <v>86</v>
          </cell>
          <cell r="AU324">
            <v>138111.60999999999</v>
          </cell>
          <cell r="AV324">
            <v>193506.69660000002</v>
          </cell>
          <cell r="AW324">
            <v>0</v>
          </cell>
          <cell r="AX324">
            <v>0</v>
          </cell>
          <cell r="AY324">
            <v>3225111.61</v>
          </cell>
          <cell r="AZ324">
            <v>3355450.01</v>
          </cell>
          <cell r="BA324">
            <v>193506.6966</v>
          </cell>
          <cell r="BB324">
            <v>87</v>
          </cell>
          <cell r="BC324">
            <v>138111.60999999999</v>
          </cell>
          <cell r="BD324">
            <v>193506.69660000002</v>
          </cell>
          <cell r="BE324">
            <v>0</v>
          </cell>
          <cell r="BF324">
            <v>0</v>
          </cell>
          <cell r="BG324">
            <v>3225111.61</v>
          </cell>
          <cell r="BH324">
            <v>3405814.76</v>
          </cell>
          <cell r="BI324">
            <v>193506.6966</v>
          </cell>
          <cell r="BJ324">
            <v>88</v>
          </cell>
          <cell r="BK324">
            <v>138111.60999999999</v>
          </cell>
          <cell r="BL324">
            <v>193506.69660000002</v>
          </cell>
          <cell r="BM324">
            <v>0</v>
          </cell>
          <cell r="BN324">
            <v>0</v>
          </cell>
          <cell r="BO324">
            <v>3225111.61</v>
          </cell>
          <cell r="BP324">
            <v>3457858.35</v>
          </cell>
          <cell r="BQ324">
            <v>193506.6966</v>
          </cell>
          <cell r="BR324">
            <v>89</v>
          </cell>
          <cell r="BS324">
            <v>138111.60999999999</v>
          </cell>
          <cell r="BT324">
            <v>193506.69660000002</v>
          </cell>
          <cell r="BU324">
            <v>0</v>
          </cell>
          <cell r="BV324">
            <v>0</v>
          </cell>
          <cell r="BW324">
            <v>3225111.61</v>
          </cell>
          <cell r="BX324">
            <v>3509901.93</v>
          </cell>
          <cell r="BY324">
            <v>193506.6966</v>
          </cell>
          <cell r="BZ324">
            <v>90</v>
          </cell>
          <cell r="CA324">
            <v>138111.60999999999</v>
          </cell>
          <cell r="CB324">
            <v>193506.69660000002</v>
          </cell>
          <cell r="CC324">
            <v>0</v>
          </cell>
          <cell r="CD324">
            <v>0</v>
          </cell>
          <cell r="CE324">
            <v>3225111.61</v>
          </cell>
          <cell r="CF324">
            <v>3560266.68</v>
          </cell>
          <cell r="CG324">
            <v>193506.6966</v>
          </cell>
          <cell r="CH324">
            <v>91</v>
          </cell>
          <cell r="CI324">
            <v>138111.60999999999</v>
          </cell>
          <cell r="CJ324">
            <v>193506.69660000002</v>
          </cell>
          <cell r="CK324">
            <v>0</v>
          </cell>
          <cell r="CL324">
            <v>0</v>
          </cell>
          <cell r="CM324">
            <v>3225111.61</v>
          </cell>
          <cell r="CN324">
            <v>3612310.27</v>
          </cell>
          <cell r="CO324">
            <v>193506.6966</v>
          </cell>
          <cell r="CP324">
            <v>92</v>
          </cell>
          <cell r="CQ324">
            <v>138111.60999999999</v>
          </cell>
          <cell r="CR324">
            <v>193506.69660000002</v>
          </cell>
          <cell r="CS324">
            <v>0</v>
          </cell>
          <cell r="CT324">
            <v>0</v>
          </cell>
          <cell r="CU324">
            <v>3225111.61</v>
          </cell>
          <cell r="CV324">
            <v>3662675.02</v>
          </cell>
          <cell r="CW324">
            <v>193506.6966</v>
          </cell>
          <cell r="CX324">
            <v>92</v>
          </cell>
          <cell r="CY324">
            <v>138111.60999999999</v>
          </cell>
          <cell r="CZ324">
            <v>193506.69660000002</v>
          </cell>
          <cell r="DA324">
            <v>0</v>
          </cell>
          <cell r="DB324">
            <v>0</v>
          </cell>
          <cell r="DC324">
            <v>3225111.61</v>
          </cell>
          <cell r="DD324">
            <v>3714718.61</v>
          </cell>
          <cell r="DE324">
            <v>193506.6966</v>
          </cell>
          <cell r="DF324">
            <v>94</v>
          </cell>
          <cell r="DG324">
            <v>138111.60999999999</v>
          </cell>
          <cell r="DH324">
            <v>193506.69660000002</v>
          </cell>
          <cell r="DI324">
            <v>0</v>
          </cell>
          <cell r="DJ324">
            <v>0</v>
          </cell>
          <cell r="DK324">
            <v>15453</v>
          </cell>
          <cell r="DL324" t="str">
            <v>แพ่ง'ใต้</v>
          </cell>
          <cell r="DM324" t="str">
            <v>คดีดำ ย.2272/42</v>
          </cell>
          <cell r="DN324" t="str">
            <v>ทย.31/7/43</v>
          </cell>
          <cell r="DO324" t="str">
            <v>คดีแดง ย.3506/43</v>
          </cell>
          <cell r="DP324">
            <v>16663</v>
          </cell>
          <cell r="DQ324">
            <v>16951</v>
          </cell>
          <cell r="DR324" t="str">
            <v>จ.ระยอง</v>
          </cell>
          <cell r="DS324">
            <v>1972250</v>
          </cell>
          <cell r="DY324" t="str">
            <v>ชั้นบังคับคดี</v>
          </cell>
          <cell r="EA324" t="str">
            <v>รอประกาศขายครั้งที่ 1</v>
          </cell>
          <cell r="EB324" t="str">
            <v>ชั้นบังคับคดี</v>
          </cell>
          <cell r="ED324" t="str">
            <v>รอประกาศขายครั้งที่ 1</v>
          </cell>
          <cell r="EE324" t="str">
            <v>ชั้นบังคับคดี</v>
          </cell>
          <cell r="EG324" t="str">
            <v>รอประกาศขายครั้งที่ 1</v>
          </cell>
          <cell r="EH324" t="str">
            <v>ชั้นบังคับคดี</v>
          </cell>
          <cell r="EJ324" t="str">
            <v>รอประกาศขายครั้งที่ 1</v>
          </cell>
          <cell r="EK324" t="str">
            <v>ชั้นบังคับคดี</v>
          </cell>
          <cell r="EM324" t="str">
            <v>รอประกาศขายครั้งที่ 1</v>
          </cell>
          <cell r="EN324" t="str">
            <v>ชั้นบังคับคดี</v>
          </cell>
          <cell r="EP324" t="str">
            <v>รอประกาศขายครั้งที่ 1</v>
          </cell>
          <cell r="EQ324" t="str">
            <v>ชั้นบังคับคดี</v>
          </cell>
          <cell r="ES324" t="str">
            <v>รอประกาศขายครั้งที่ 1</v>
          </cell>
          <cell r="ET324" t="str">
            <v>ชั้นบังคับคดี</v>
          </cell>
          <cell r="EV324" t="str">
            <v>นัดขาย 21 ส.ค.47, 10 ก.ย.47, 17 ก.ย.47, 24 ก.ย.47</v>
          </cell>
          <cell r="EW324" t="str">
            <v>ชั้นบังคับคดี</v>
          </cell>
          <cell r="EY324" t="str">
            <v>นัดขาย 21 ส.ค.47, 10 ก.ย.47, 17 ก.ย.47, 24 ก.ย.47</v>
          </cell>
          <cell r="EZ324" t="str">
            <v>ชั้นบังคับคดี</v>
          </cell>
          <cell r="FA324" t="str">
            <v>ไม่มีผู้สนใจ (ขายครบแล้ว)</v>
          </cell>
          <cell r="FB324" t="str">
            <v>นัดขาย 21 ส.ค.47, 10 ก.ย.47, 17 ก.ย.47, 24 ก.ย.47</v>
          </cell>
          <cell r="FC324" t="str">
            <v>ชั้นบังคับคดี</v>
          </cell>
          <cell r="FD324" t="str">
            <v xml:space="preserve"> </v>
          </cell>
          <cell r="FE324" t="str">
            <v>รอประกาศขายครั้งที่ 5</v>
          </cell>
          <cell r="FF324" t="str">
            <v>ชั้นบังคับคดี</v>
          </cell>
          <cell r="FG324" t="str">
            <v xml:space="preserve"> </v>
          </cell>
          <cell r="FH324" t="str">
            <v>รอประกาศขายครั้งที่ 5</v>
          </cell>
          <cell r="FI324" t="str">
            <v>ชั้นบังคับคดี</v>
          </cell>
          <cell r="FJ324" t="str">
            <v xml:space="preserve"> </v>
          </cell>
          <cell r="FK324" t="str">
            <v>รอประกาศขายครั้งที่ 5</v>
          </cell>
        </row>
        <row r="325">
          <cell r="B325" t="str">
            <v>001-00000496-7</v>
          </cell>
          <cell r="C325" t="str">
            <v>h</v>
          </cell>
          <cell r="D325" t="str">
            <v xml:space="preserve">นาย เกรียงไกร มูลสุวรรณ์ </v>
          </cell>
          <cell r="E325" t="str">
            <v>ชั้นบังคับคดี</v>
          </cell>
          <cell r="F325">
            <v>400</v>
          </cell>
          <cell r="G325">
            <v>1</v>
          </cell>
          <cell r="H325">
            <v>35389</v>
          </cell>
          <cell r="I325">
            <v>6100000</v>
          </cell>
          <cell r="J325">
            <v>3660000</v>
          </cell>
          <cell r="K325">
            <v>3647324.21</v>
          </cell>
          <cell r="L325">
            <v>267004.14</v>
          </cell>
          <cell r="M325">
            <v>246194.38417500001</v>
          </cell>
          <cell r="N325">
            <v>56</v>
          </cell>
          <cell r="O325">
            <v>0</v>
          </cell>
          <cell r="P325">
            <v>233518.59417499998</v>
          </cell>
          <cell r="Q325">
            <v>0</v>
          </cell>
          <cell r="R325">
            <v>0</v>
          </cell>
          <cell r="S325">
            <v>3647324.21</v>
          </cell>
          <cell r="T325">
            <v>291785.96000000002</v>
          </cell>
          <cell r="U325">
            <v>246194.38417500001</v>
          </cell>
          <cell r="V325">
            <v>57</v>
          </cell>
          <cell r="W325">
            <v>0</v>
          </cell>
          <cell r="X325">
            <v>233518.59417499998</v>
          </cell>
          <cell r="Y325">
            <v>0</v>
          </cell>
          <cell r="Z325">
            <v>0</v>
          </cell>
          <cell r="AA325">
            <v>3647324.21</v>
          </cell>
          <cell r="AB325">
            <v>314968.95</v>
          </cell>
          <cell r="AC325">
            <v>246194.38417500001</v>
          </cell>
          <cell r="AD325">
            <v>11</v>
          </cell>
          <cell r="AE325">
            <v>0</v>
          </cell>
          <cell r="AF325">
            <v>233518.59417499998</v>
          </cell>
          <cell r="AG325">
            <v>0</v>
          </cell>
          <cell r="AH325">
            <v>0</v>
          </cell>
          <cell r="AI325">
            <v>3647324.21</v>
          </cell>
          <cell r="AJ325">
            <v>339750.77</v>
          </cell>
          <cell r="AK325">
            <v>246194.38417500001</v>
          </cell>
          <cell r="AL325">
            <v>59</v>
          </cell>
          <cell r="AM325">
            <v>0</v>
          </cell>
          <cell r="AN325">
            <v>233518.59417499998</v>
          </cell>
          <cell r="AO325">
            <v>0</v>
          </cell>
          <cell r="AP325">
            <v>0</v>
          </cell>
          <cell r="AQ325">
            <v>3647324.21</v>
          </cell>
          <cell r="AR325">
            <v>363733.18</v>
          </cell>
          <cell r="AS325">
            <v>246194.38417500001</v>
          </cell>
          <cell r="AT325">
            <v>13</v>
          </cell>
          <cell r="AU325">
            <v>0</v>
          </cell>
          <cell r="AV325">
            <v>233518.59417499998</v>
          </cell>
          <cell r="AW325">
            <v>0</v>
          </cell>
          <cell r="AX325">
            <v>0</v>
          </cell>
          <cell r="AY325">
            <v>3647324.21</v>
          </cell>
          <cell r="AZ325">
            <v>388515</v>
          </cell>
          <cell r="BA325">
            <v>246194.38417500001</v>
          </cell>
          <cell r="BB325">
            <v>14</v>
          </cell>
          <cell r="BC325">
            <v>0</v>
          </cell>
          <cell r="BD325">
            <v>233518.59417499998</v>
          </cell>
          <cell r="BE325">
            <v>0</v>
          </cell>
          <cell r="BF325">
            <v>0</v>
          </cell>
          <cell r="BG325">
            <v>3647324.21</v>
          </cell>
          <cell r="BH325">
            <v>412497.41</v>
          </cell>
          <cell r="BI325">
            <v>246194.38417500001</v>
          </cell>
          <cell r="BJ325">
            <v>15</v>
          </cell>
          <cell r="BK325">
            <v>0</v>
          </cell>
          <cell r="BL325">
            <v>233518.59417499998</v>
          </cell>
          <cell r="BM325">
            <v>0</v>
          </cell>
          <cell r="BN325">
            <v>0</v>
          </cell>
          <cell r="BO325">
            <v>3647324.21</v>
          </cell>
          <cell r="BP325">
            <v>437279.23</v>
          </cell>
          <cell r="BQ325">
            <v>246194.38417500001</v>
          </cell>
          <cell r="BR325">
            <v>16</v>
          </cell>
          <cell r="BS325">
            <v>0</v>
          </cell>
          <cell r="BT325">
            <v>233518.59417499998</v>
          </cell>
          <cell r="BU325">
            <v>0</v>
          </cell>
          <cell r="BV325">
            <v>0</v>
          </cell>
          <cell r="BW325">
            <v>3647324.21</v>
          </cell>
          <cell r="BX325">
            <v>462061.05</v>
          </cell>
          <cell r="BY325">
            <v>246194.38417500001</v>
          </cell>
          <cell r="BZ325">
            <v>17</v>
          </cell>
          <cell r="CA325">
            <v>0</v>
          </cell>
          <cell r="CB325">
            <v>233518.59417499998</v>
          </cell>
          <cell r="CC325">
            <v>0</v>
          </cell>
          <cell r="CD325">
            <v>0</v>
          </cell>
          <cell r="CE325">
            <v>3647324.21</v>
          </cell>
          <cell r="CF325">
            <v>486043.46</v>
          </cell>
          <cell r="CG325">
            <v>246194.38417500001</v>
          </cell>
          <cell r="CH325">
            <v>18</v>
          </cell>
          <cell r="CI325">
            <v>0</v>
          </cell>
          <cell r="CJ325">
            <v>233518.59417499998</v>
          </cell>
          <cell r="CK325">
            <v>0</v>
          </cell>
          <cell r="CL325">
            <v>0</v>
          </cell>
          <cell r="CM325">
            <v>3647324.21</v>
          </cell>
          <cell r="CN325">
            <v>510825.28</v>
          </cell>
          <cell r="CO325">
            <v>246194.38417500001</v>
          </cell>
          <cell r="CP325">
            <v>18</v>
          </cell>
          <cell r="CQ325">
            <v>0</v>
          </cell>
          <cell r="CR325">
            <v>233518.59417499998</v>
          </cell>
          <cell r="CS325">
            <v>0</v>
          </cell>
          <cell r="CT325">
            <v>0</v>
          </cell>
          <cell r="CU325">
            <v>3647324.21</v>
          </cell>
          <cell r="CV325">
            <v>534807.68999999994</v>
          </cell>
          <cell r="CW325">
            <v>246194.38417500001</v>
          </cell>
          <cell r="CX325">
            <v>20</v>
          </cell>
          <cell r="CY325">
            <v>0</v>
          </cell>
          <cell r="CZ325">
            <v>233518.59417499998</v>
          </cell>
          <cell r="DA325">
            <v>0</v>
          </cell>
          <cell r="DB325">
            <v>0</v>
          </cell>
          <cell r="DC325">
            <v>3647324.21</v>
          </cell>
          <cell r="DD325">
            <v>559589.51</v>
          </cell>
          <cell r="DE325">
            <v>246194.38417500001</v>
          </cell>
          <cell r="DF325">
            <v>21</v>
          </cell>
          <cell r="DG325">
            <v>0</v>
          </cell>
          <cell r="DH325">
            <v>233518.59417499998</v>
          </cell>
          <cell r="DI325">
            <v>0</v>
          </cell>
          <cell r="DJ325">
            <v>0</v>
          </cell>
          <cell r="DK325">
            <v>16738</v>
          </cell>
          <cell r="DL325" t="str">
            <v>จ.นนทบุรี</v>
          </cell>
          <cell r="DM325" t="str">
            <v>คดีดำ ย. 1340/45</v>
          </cell>
          <cell r="DN325" t="str">
            <v>ทย.26/02/46</v>
          </cell>
          <cell r="DO325" t="str">
            <v>คดีแดงที่ ย.248/46</v>
          </cell>
          <cell r="DP325">
            <v>16958</v>
          </cell>
          <cell r="DQ325">
            <v>17204</v>
          </cell>
          <cell r="DR325" t="str">
            <v>จ.นนทบุรี</v>
          </cell>
          <cell r="DS325">
            <v>2286000</v>
          </cell>
          <cell r="DY325" t="str">
            <v>ชั้นบังคับคดี</v>
          </cell>
          <cell r="DZ325" t="str">
            <v xml:space="preserve"> </v>
          </cell>
          <cell r="EA325" t="str">
            <v>ให้ไปตั้งเรื่องยึดทรัพย์</v>
          </cell>
          <cell r="EB325" t="str">
            <v>ชั้นบังคับคดี</v>
          </cell>
          <cell r="EC325" t="str">
            <v xml:space="preserve"> </v>
          </cell>
          <cell r="ED325" t="str">
            <v>ให้ไปตั้งเรื่องยึดทรัพย์</v>
          </cell>
          <cell r="EE325" t="str">
            <v>ชั้นบังคับคดี</v>
          </cell>
          <cell r="EF325" t="str">
            <v>ยึดทรัพย์แล้ว</v>
          </cell>
          <cell r="EG325" t="str">
            <v>รอประกาศขายครั้งที่ 1</v>
          </cell>
          <cell r="EH325" t="str">
            <v>ชั้นบังคับคดี</v>
          </cell>
          <cell r="EI325" t="str">
            <v xml:space="preserve"> </v>
          </cell>
          <cell r="EJ325" t="str">
            <v>รอประกาศขายครั้งที่ 1</v>
          </cell>
          <cell r="EK325" t="str">
            <v>ชั้นบังคับคดี</v>
          </cell>
          <cell r="EL325" t="str">
            <v xml:space="preserve"> </v>
          </cell>
          <cell r="EM325" t="str">
            <v>รอประกาศขายครั้งที่ 1</v>
          </cell>
          <cell r="EN325" t="str">
            <v>ชั้นบังคับคดี</v>
          </cell>
          <cell r="EO325" t="str">
            <v xml:space="preserve"> </v>
          </cell>
          <cell r="EP325" t="str">
            <v>รอประกาศขายครั้งที่ 1</v>
          </cell>
          <cell r="EQ325" t="str">
            <v>ชั้นบังคับคดี</v>
          </cell>
          <cell r="ER325" t="str">
            <v xml:space="preserve"> </v>
          </cell>
          <cell r="ES325" t="str">
            <v>รอประกาศขายครั้งที่ 1</v>
          </cell>
          <cell r="ET325" t="str">
            <v>ชั้นบังคับคดี</v>
          </cell>
          <cell r="EV325" t="str">
            <v>รอประกาศขายครั้งที่ 1</v>
          </cell>
          <cell r="EW325" t="str">
            <v>ชั้นบังคับคดี</v>
          </cell>
          <cell r="EY325" t="str">
            <v>รอประกาศขายครั้งที่ 1</v>
          </cell>
          <cell r="EZ325" t="str">
            <v>ชั้นบังคับคดี</v>
          </cell>
          <cell r="FB325" t="str">
            <v>รอประกาศขายครั้งที่ 1</v>
          </cell>
          <cell r="FC325" t="str">
            <v>ชั้นบังคับคดี</v>
          </cell>
          <cell r="FE325" t="str">
            <v>รอประกาศขายครั้งที่ 1</v>
          </cell>
          <cell r="FF325" t="str">
            <v>ชั้นบังคับคดี</v>
          </cell>
          <cell r="FH325" t="str">
            <v>รอประกาศขายครั้งที่ 1</v>
          </cell>
          <cell r="FI325" t="str">
            <v>ชั้นบังคับคดี</v>
          </cell>
          <cell r="FK325" t="str">
            <v>รอประกาศขายครั้งที่ 1</v>
          </cell>
        </row>
        <row r="326">
          <cell r="B326" t="str">
            <v>001-00000440-7</v>
          </cell>
          <cell r="C326" t="str">
            <v>h</v>
          </cell>
          <cell r="D326" t="str">
            <v xml:space="preserve">นางสาว สายสุนีย์ ทิพย์จรรยาวัตร์ </v>
          </cell>
          <cell r="E326" t="str">
            <v>ชั้นบังคับคดี</v>
          </cell>
          <cell r="F326">
            <v>300</v>
          </cell>
          <cell r="G326">
            <v>1</v>
          </cell>
          <cell r="H326">
            <v>34547</v>
          </cell>
          <cell r="I326">
            <v>8000000</v>
          </cell>
          <cell r="J326">
            <v>4800000</v>
          </cell>
          <cell r="K326">
            <v>3810437.07</v>
          </cell>
          <cell r="L326">
            <v>3090810.92</v>
          </cell>
          <cell r="M326">
            <v>228626.22419999997</v>
          </cell>
          <cell r="N326">
            <v>63</v>
          </cell>
          <cell r="O326">
            <v>0</v>
          </cell>
          <cell r="P326">
            <v>0</v>
          </cell>
          <cell r="Q326">
            <v>0</v>
          </cell>
          <cell r="R326">
            <v>0</v>
          </cell>
          <cell r="S326">
            <v>3810437.07</v>
          </cell>
          <cell r="T326">
            <v>3152299.89</v>
          </cell>
          <cell r="U326">
            <v>228626.22419999997</v>
          </cell>
          <cell r="V326">
            <v>64</v>
          </cell>
          <cell r="W326">
            <v>0</v>
          </cell>
          <cell r="X326">
            <v>0</v>
          </cell>
          <cell r="Y326">
            <v>0</v>
          </cell>
          <cell r="Z326">
            <v>0</v>
          </cell>
          <cell r="AA326">
            <v>3810437.07</v>
          </cell>
          <cell r="AB326">
            <v>3209821.83</v>
          </cell>
          <cell r="AC326">
            <v>228626.22419999997</v>
          </cell>
          <cell r="AD326">
            <v>64</v>
          </cell>
          <cell r="AE326">
            <v>0</v>
          </cell>
          <cell r="AF326">
            <v>0</v>
          </cell>
          <cell r="AG326">
            <v>0</v>
          </cell>
          <cell r="AH326">
            <v>0</v>
          </cell>
          <cell r="AI326">
            <v>3810437.07</v>
          </cell>
          <cell r="AJ326">
            <v>3271310.8</v>
          </cell>
          <cell r="AK326">
            <v>228626.22419999997</v>
          </cell>
          <cell r="AL326">
            <v>66</v>
          </cell>
          <cell r="AM326">
            <v>0</v>
          </cell>
          <cell r="AN326">
            <v>0</v>
          </cell>
          <cell r="AO326">
            <v>0</v>
          </cell>
          <cell r="AP326">
            <v>0</v>
          </cell>
          <cell r="AQ326">
            <v>3810437.07</v>
          </cell>
          <cell r="AR326">
            <v>3330816.25</v>
          </cell>
          <cell r="AS326">
            <v>228626.22419999997</v>
          </cell>
          <cell r="AT326">
            <v>66</v>
          </cell>
          <cell r="AU326">
            <v>0</v>
          </cell>
          <cell r="AV326">
            <v>0</v>
          </cell>
          <cell r="AW326">
            <v>0</v>
          </cell>
          <cell r="AX326">
            <v>0</v>
          </cell>
          <cell r="AY326">
            <v>3810437.07</v>
          </cell>
          <cell r="AZ326">
            <v>3392305.23</v>
          </cell>
          <cell r="BA326">
            <v>228626.22419999997</v>
          </cell>
          <cell r="BB326">
            <v>67</v>
          </cell>
          <cell r="BC326">
            <v>0</v>
          </cell>
          <cell r="BD326">
            <v>0</v>
          </cell>
          <cell r="BE326">
            <v>0</v>
          </cell>
          <cell r="BF326">
            <v>0</v>
          </cell>
          <cell r="BG326">
            <v>3810437.07</v>
          </cell>
          <cell r="BH326">
            <v>3451810.68</v>
          </cell>
          <cell r="BI326">
            <v>228626.22419999997</v>
          </cell>
          <cell r="BJ326">
            <v>68</v>
          </cell>
          <cell r="BK326">
            <v>0</v>
          </cell>
          <cell r="BL326">
            <v>0</v>
          </cell>
          <cell r="BM326">
            <v>0</v>
          </cell>
          <cell r="BN326">
            <v>0</v>
          </cell>
          <cell r="BO326">
            <v>3810437.07</v>
          </cell>
          <cell r="BP326">
            <v>3513299.66</v>
          </cell>
          <cell r="BQ326">
            <v>228626.22419999997</v>
          </cell>
          <cell r="BR326">
            <v>69</v>
          </cell>
          <cell r="BS326">
            <v>0</v>
          </cell>
          <cell r="BT326">
            <v>0</v>
          </cell>
          <cell r="BU326">
            <v>0</v>
          </cell>
          <cell r="BV326">
            <v>0</v>
          </cell>
          <cell r="BW326">
            <v>3810437.07</v>
          </cell>
          <cell r="BX326">
            <v>3574788.63</v>
          </cell>
          <cell r="BY326">
            <v>228626.22419999997</v>
          </cell>
          <cell r="BZ326">
            <v>70</v>
          </cell>
          <cell r="CA326">
            <v>0</v>
          </cell>
          <cell r="CB326">
            <v>0</v>
          </cell>
          <cell r="CC326">
            <v>0</v>
          </cell>
          <cell r="CD326">
            <v>0</v>
          </cell>
          <cell r="CE326">
            <v>3810437.07</v>
          </cell>
          <cell r="CF326">
            <v>3634294.08</v>
          </cell>
          <cell r="CG326">
            <v>228626.22419999997</v>
          </cell>
          <cell r="CH326">
            <v>71</v>
          </cell>
          <cell r="CI326">
            <v>0</v>
          </cell>
          <cell r="CJ326">
            <v>0</v>
          </cell>
          <cell r="CK326">
            <v>0</v>
          </cell>
          <cell r="CL326">
            <v>0</v>
          </cell>
          <cell r="CM326">
            <v>3810437.07</v>
          </cell>
          <cell r="CN326">
            <v>3695783.06</v>
          </cell>
          <cell r="CO326">
            <v>228626.22419999997</v>
          </cell>
          <cell r="CP326">
            <v>71</v>
          </cell>
          <cell r="CQ326">
            <v>0</v>
          </cell>
          <cell r="CR326">
            <v>0</v>
          </cell>
          <cell r="CS326">
            <v>0</v>
          </cell>
          <cell r="CT326">
            <v>0</v>
          </cell>
          <cell r="CU326">
            <v>3810437.07</v>
          </cell>
          <cell r="CV326">
            <v>3757272.03</v>
          </cell>
          <cell r="CW326">
            <v>228626.22419999997</v>
          </cell>
          <cell r="CX326">
            <v>73</v>
          </cell>
          <cell r="CY326">
            <v>0</v>
          </cell>
          <cell r="CZ326">
            <v>0</v>
          </cell>
          <cell r="DA326">
            <v>0</v>
          </cell>
          <cell r="DB326">
            <v>0</v>
          </cell>
          <cell r="DC326">
            <v>3810437.07</v>
          </cell>
          <cell r="DD326">
            <v>3818761</v>
          </cell>
          <cell r="DE326">
            <v>228626.22419999997</v>
          </cell>
          <cell r="DF326">
            <v>74</v>
          </cell>
          <cell r="DG326">
            <v>0</v>
          </cell>
          <cell r="DH326">
            <v>0</v>
          </cell>
          <cell r="DI326">
            <v>0</v>
          </cell>
          <cell r="DJ326">
            <v>0</v>
          </cell>
          <cell r="DK326">
            <v>16466</v>
          </cell>
          <cell r="DL326" t="str">
            <v>จ.นนทบุรี</v>
          </cell>
          <cell r="DM326" t="str">
            <v>คดีดำ ย.90/45</v>
          </cell>
          <cell r="DN326" t="str">
            <v>พพ.26/02/46</v>
          </cell>
          <cell r="DO326" t="str">
            <v>คดีแดง ย.247/46</v>
          </cell>
          <cell r="DP326">
            <v>17029</v>
          </cell>
          <cell r="DY326" t="str">
            <v>ชั้นบังคับคดี</v>
          </cell>
          <cell r="DZ326" t="str">
            <v xml:space="preserve"> </v>
          </cell>
          <cell r="EA326" t="str">
            <v>ให้ไปตั้งเรื่องยึดทรัพย์</v>
          </cell>
          <cell r="EB326" t="str">
            <v>ชั้นบังคับคดี</v>
          </cell>
          <cell r="EC326" t="str">
            <v>ขอออกหมายฯแล้ว</v>
          </cell>
          <cell r="ED326" t="str">
            <v>ให้ไปตั้งเรื่องยึดทรัพย์</v>
          </cell>
          <cell r="EE326" t="str">
            <v>ชั้นบังคับคดี</v>
          </cell>
          <cell r="EF326" t="str">
            <v>ขอออกหมายฯแล้ว</v>
          </cell>
          <cell r="EG326" t="str">
            <v>ให้ไปตั้งเรื่องยึดทรัพย์</v>
          </cell>
          <cell r="EH326" t="str">
            <v>ชั้นบังคับคดี</v>
          </cell>
          <cell r="EI326" t="str">
            <v xml:space="preserve"> </v>
          </cell>
          <cell r="EJ326" t="str">
            <v>ให้ไปตั้งเรื่องยึดทรัพย์</v>
          </cell>
          <cell r="EK326" t="str">
            <v>ชั้นบังคับคดี</v>
          </cell>
          <cell r="EL326" t="str">
            <v xml:space="preserve"> </v>
          </cell>
          <cell r="EM326" t="str">
            <v>ให้ไปตั้งเรื่องยึดทรัพย์</v>
          </cell>
          <cell r="EN326" t="str">
            <v>ชั้นบังคับคดี</v>
          </cell>
          <cell r="EO326" t="str">
            <v xml:space="preserve"> </v>
          </cell>
          <cell r="EP326" t="str">
            <v>ให้ไปตั้งเรื่องยึดทรัพย์</v>
          </cell>
          <cell r="EQ326" t="str">
            <v>ชั้นบังคับคดี</v>
          </cell>
          <cell r="ER326" t="str">
            <v xml:space="preserve"> </v>
          </cell>
          <cell r="ES326" t="str">
            <v>ให้ไปตั้งเรื่องยึดทรัพย์</v>
          </cell>
          <cell r="ET326" t="str">
            <v>ชั้นบังคับคดี</v>
          </cell>
          <cell r="EV326" t="str">
            <v>ให้ไปตั้งเรื่องยึดทรัพย์</v>
          </cell>
          <cell r="EW326" t="str">
            <v>ชั้นบังคับคดี</v>
          </cell>
          <cell r="EY326" t="str">
            <v>ให้ไปตั้งเรื่องยึดทรัพย์</v>
          </cell>
          <cell r="EZ326" t="str">
            <v>ชั้นบังคับคดี</v>
          </cell>
          <cell r="FB326" t="str">
            <v>ให้ไปตั้งเรื่องยึดทรัพย์</v>
          </cell>
          <cell r="FC326" t="str">
            <v>ชั้นบังคับคดี</v>
          </cell>
          <cell r="FE326" t="str">
            <v>ให้ไปตั้งเรื่องยึดทรัพย์</v>
          </cell>
          <cell r="FF326" t="str">
            <v>ชั้นบังคับคดี</v>
          </cell>
          <cell r="FH326" t="str">
            <v>ให้ไปตั้งเรื่องยึดทรัพย์</v>
          </cell>
          <cell r="FI326" t="str">
            <v>ชั้นบังคับคดี</v>
          </cell>
          <cell r="FK326" t="str">
            <v>ให้ไปตั้งเรื่องยึดทรัพย์</v>
          </cell>
        </row>
        <row r="327">
          <cell r="B327" t="str">
            <v>001-00000599-1</v>
          </cell>
          <cell r="C327" t="str">
            <v>b</v>
          </cell>
          <cell r="D327" t="str">
            <v>บริษัท คอนกรีตทักษิณนคร จำกัด</v>
          </cell>
          <cell r="E327" t="str">
            <v>ชั้นบังคับคดี</v>
          </cell>
          <cell r="F327">
            <v>400</v>
          </cell>
          <cell r="H327">
            <v>37321</v>
          </cell>
          <cell r="I327">
            <v>2362907.5339158257</v>
          </cell>
          <cell r="J327">
            <v>1890326.0271326606</v>
          </cell>
          <cell r="K327">
            <v>3960705.58</v>
          </cell>
          <cell r="L327">
            <v>4429425.26</v>
          </cell>
          <cell r="M327">
            <v>247544.09875</v>
          </cell>
          <cell r="N327">
            <v>70</v>
          </cell>
          <cell r="O327">
            <v>2169025.9555261815</v>
          </cell>
          <cell r="P327">
            <v>247544.09874999989</v>
          </cell>
          <cell r="Q327">
            <v>0</v>
          </cell>
          <cell r="R327">
            <v>0</v>
          </cell>
          <cell r="S327">
            <v>3960705.58</v>
          </cell>
          <cell r="T327">
            <v>4493339.1100000003</v>
          </cell>
          <cell r="U327">
            <v>247544.09875</v>
          </cell>
          <cell r="V327">
            <v>71</v>
          </cell>
          <cell r="W327">
            <v>2169025.9555261815</v>
          </cell>
          <cell r="X327">
            <v>247544.09874999989</v>
          </cell>
          <cell r="Y327">
            <v>0</v>
          </cell>
          <cell r="Z327">
            <v>0</v>
          </cell>
          <cell r="AA327">
            <v>3960705.58</v>
          </cell>
          <cell r="AB327">
            <v>4553129.4800000004</v>
          </cell>
          <cell r="AC327">
            <v>247544.09875</v>
          </cell>
          <cell r="AD327">
            <v>73</v>
          </cell>
          <cell r="AE327">
            <v>1571799.4140349091</v>
          </cell>
          <cell r="AF327">
            <v>247544.09874999989</v>
          </cell>
          <cell r="AG327">
            <v>0</v>
          </cell>
          <cell r="AH327">
            <v>0</v>
          </cell>
          <cell r="AI327">
            <v>3960705.58</v>
          </cell>
          <cell r="AJ327">
            <v>4617043.34</v>
          </cell>
          <cell r="AK327">
            <v>247544.09875</v>
          </cell>
          <cell r="AL327">
            <v>73</v>
          </cell>
          <cell r="AM327">
            <v>2169025.9555261815</v>
          </cell>
          <cell r="AN327">
            <v>247544.09874999989</v>
          </cell>
          <cell r="AO327">
            <v>0</v>
          </cell>
          <cell r="AP327">
            <v>0</v>
          </cell>
          <cell r="AQ327">
            <v>3960705.58</v>
          </cell>
          <cell r="AR327">
            <v>4678895.46</v>
          </cell>
          <cell r="AS327">
            <v>247544.09875</v>
          </cell>
          <cell r="AT327">
            <v>74</v>
          </cell>
          <cell r="AU327">
            <v>2070379.5528673395</v>
          </cell>
          <cell r="AV327">
            <v>247544.09874999989</v>
          </cell>
          <cell r="AW327">
            <v>0</v>
          </cell>
          <cell r="AX327">
            <v>0</v>
          </cell>
          <cell r="AY327">
            <v>3960705.58</v>
          </cell>
          <cell r="AZ327">
            <v>4742809.3099999996</v>
          </cell>
          <cell r="BA327">
            <v>247544.09875</v>
          </cell>
          <cell r="BB327">
            <v>74</v>
          </cell>
          <cell r="BC327">
            <v>2070379.5528673395</v>
          </cell>
          <cell r="BD327">
            <v>247544.09874999989</v>
          </cell>
          <cell r="BE327">
            <v>0</v>
          </cell>
          <cell r="BF327">
            <v>0</v>
          </cell>
          <cell r="BG327">
            <v>3960705.58</v>
          </cell>
          <cell r="BH327">
            <v>4804661.42</v>
          </cell>
          <cell r="BI327">
            <v>247544.09875</v>
          </cell>
          <cell r="BJ327">
            <v>75</v>
          </cell>
          <cell r="BK327">
            <v>2070379.5528673395</v>
          </cell>
          <cell r="BL327">
            <v>247544.09874999989</v>
          </cell>
          <cell r="BM327">
            <v>0</v>
          </cell>
          <cell r="BN327">
            <v>0</v>
          </cell>
          <cell r="BO327">
            <v>3960705.58</v>
          </cell>
          <cell r="BP327">
            <v>4868575.2699999996</v>
          </cell>
          <cell r="BQ327">
            <v>247544.09875</v>
          </cell>
          <cell r="BR327">
            <v>76</v>
          </cell>
          <cell r="BS327">
            <v>2070379.5528673395</v>
          </cell>
          <cell r="BT327">
            <v>247544.09874999989</v>
          </cell>
          <cell r="BU327">
            <v>0</v>
          </cell>
          <cell r="BV327">
            <v>0</v>
          </cell>
          <cell r="BW327">
            <v>3960705.58</v>
          </cell>
          <cell r="BX327">
            <v>4932489.12</v>
          </cell>
          <cell r="BY327">
            <v>247544.09875</v>
          </cell>
          <cell r="BZ327">
            <v>77</v>
          </cell>
          <cell r="CA327">
            <v>2070379.5528673395</v>
          </cell>
          <cell r="CB327">
            <v>247544.09874999989</v>
          </cell>
          <cell r="CC327">
            <v>0</v>
          </cell>
          <cell r="CD327">
            <v>0</v>
          </cell>
          <cell r="CE327">
            <v>3960705.58</v>
          </cell>
          <cell r="CF327">
            <v>4994341.24</v>
          </cell>
          <cell r="CG327">
            <v>247544.09875</v>
          </cell>
          <cell r="CH327">
            <v>78</v>
          </cell>
          <cell r="CI327">
            <v>2070379.5528673395</v>
          </cell>
          <cell r="CJ327">
            <v>247544.09874999989</v>
          </cell>
          <cell r="CK327">
            <v>0</v>
          </cell>
          <cell r="CL327">
            <v>0</v>
          </cell>
          <cell r="CM327">
            <v>3960705.58</v>
          </cell>
          <cell r="CN327">
            <v>5058255.09</v>
          </cell>
          <cell r="CO327">
            <v>247544.09875</v>
          </cell>
          <cell r="CP327">
            <v>79</v>
          </cell>
          <cell r="CQ327">
            <v>2070379.5528673395</v>
          </cell>
          <cell r="CR327">
            <v>247544.09874999989</v>
          </cell>
          <cell r="CS327">
            <v>0</v>
          </cell>
          <cell r="CT327">
            <v>0</v>
          </cell>
          <cell r="CU327">
            <v>3960705.58</v>
          </cell>
          <cell r="CV327">
            <v>5120107.2</v>
          </cell>
          <cell r="CW327">
            <v>247544.09875</v>
          </cell>
          <cell r="CX327">
            <v>79</v>
          </cell>
          <cell r="CY327">
            <v>2070379.5528673395</v>
          </cell>
          <cell r="CZ327">
            <v>247544.09874999989</v>
          </cell>
          <cell r="DA327">
            <v>0</v>
          </cell>
          <cell r="DB327">
            <v>0</v>
          </cell>
          <cell r="DC327">
            <v>3960705.58</v>
          </cell>
          <cell r="DD327">
            <v>5184021.0599999996</v>
          </cell>
          <cell r="DE327">
            <v>247544.09875</v>
          </cell>
          <cell r="DF327">
            <v>81</v>
          </cell>
          <cell r="DG327">
            <v>2070379.5528673395</v>
          </cell>
          <cell r="DH327">
            <v>247544.09874999989</v>
          </cell>
          <cell r="DI327">
            <v>0</v>
          </cell>
          <cell r="DJ327">
            <v>0</v>
          </cell>
          <cell r="DK327">
            <v>15929</v>
          </cell>
          <cell r="DL327" t="str">
            <v>แพ่ง</v>
          </cell>
          <cell r="DM327" t="str">
            <v>คดีดำ 7709/43</v>
          </cell>
          <cell r="DN327" t="str">
            <v>พพ.19/6/45</v>
          </cell>
          <cell r="DO327" t="str">
            <v>คดีแดง 2970/45</v>
          </cell>
          <cell r="DP327">
            <v>16790</v>
          </cell>
          <cell r="DQ327">
            <v>17027</v>
          </cell>
          <cell r="DR327" t="str">
            <v>จ.แพร่</v>
          </cell>
          <cell r="DS327">
            <v>8017500</v>
          </cell>
          <cell r="DY327" t="str">
            <v>ชั้นบังคับคดี</v>
          </cell>
          <cell r="DZ327" t="str">
            <v xml:space="preserve"> </v>
          </cell>
          <cell r="EA327" t="str">
            <v>รอประกาศขายครั้งที่ 1</v>
          </cell>
          <cell r="EB327" t="str">
            <v>ชั้นบังคับคดี</v>
          </cell>
          <cell r="EC327" t="str">
            <v xml:space="preserve"> </v>
          </cell>
          <cell r="ED327" t="str">
            <v>รอประกาศขายครั้งที่ 1</v>
          </cell>
          <cell r="EE327" t="str">
            <v>ชั้นบังคับคดี</v>
          </cell>
          <cell r="EF327" t="str">
            <v xml:space="preserve"> </v>
          </cell>
          <cell r="EG327" t="str">
            <v>รอประกาศขายครั้งที่ 1</v>
          </cell>
          <cell r="EH327" t="str">
            <v>ชั้นบังคับคดี</v>
          </cell>
          <cell r="EI327" t="str">
            <v xml:space="preserve"> </v>
          </cell>
          <cell r="EJ327" t="str">
            <v>รอประกาศขายครั้งที่ 1</v>
          </cell>
          <cell r="EK327" t="str">
            <v>ชั้นบังคับคดี</v>
          </cell>
          <cell r="EL327" t="str">
            <v xml:space="preserve"> </v>
          </cell>
          <cell r="EM327" t="str">
            <v>รอประกาศขายครั้งที่ 1</v>
          </cell>
          <cell r="EN327" t="str">
            <v>ชั้นบังคับคดี</v>
          </cell>
          <cell r="EO327" t="str">
            <v xml:space="preserve"> </v>
          </cell>
          <cell r="EP327" t="str">
            <v>รอประกาศขายครั้งที่ 1</v>
          </cell>
          <cell r="EQ327" t="str">
            <v>ชั้นบังคับคดี</v>
          </cell>
          <cell r="ER327" t="str">
            <v xml:space="preserve"> </v>
          </cell>
          <cell r="ES327" t="str">
            <v>รอประกาศขายครั้งที่ 1</v>
          </cell>
          <cell r="ET327" t="str">
            <v>ชั้นบังคับคดี</v>
          </cell>
          <cell r="EV327" t="str">
            <v>นัดขาย 7 ก.ย.47, 21 ก.ย.47, 5 ต.ค.47, 19 ต.ค.47</v>
          </cell>
          <cell r="EW327" t="str">
            <v>ชั้นบังคับคดี</v>
          </cell>
          <cell r="EY327" t="str">
            <v>นัดขาย 7 ก.ย.47, 21 ก.ย.47, 5 ต.ค.47, 19 ต.ค.47</v>
          </cell>
          <cell r="EZ327" t="str">
            <v>ชั้นบังคับคดี</v>
          </cell>
          <cell r="FB327" t="str">
            <v>นัดขาย 7 ก.ย.47, 21 ก.ย.47, 5 ต.ค.47, 19 ต.ค.47</v>
          </cell>
          <cell r="FC327" t="str">
            <v>ชั้นบังคับคดี</v>
          </cell>
          <cell r="FE327" t="str">
            <v>รอประกาศขายครั้งที่ 5 /ตามเรื่องอนุมัติซื้อ</v>
          </cell>
          <cell r="FF327" t="str">
            <v>ชั้นบังคับคดี</v>
          </cell>
          <cell r="FH327" t="str">
            <v>นัดขาย 11 ม.ค.48, 25 ม.ค.48, 8 ก.พ.48, 22 ก.พ.48</v>
          </cell>
          <cell r="FI327" t="str">
            <v>ชั้นบังคับคดี</v>
          </cell>
          <cell r="FK327" t="str">
            <v>นัดขาย 11 ม.ค.48, 25 ม.ค.48, 8 ก.พ.48, 22 ก.พ.48</v>
          </cell>
        </row>
        <row r="328">
          <cell r="B328" t="str">
            <v>001-00000015-2</v>
          </cell>
          <cell r="C328" t="str">
            <v>b</v>
          </cell>
          <cell r="D328" t="str">
            <v xml:space="preserve">นาย ชูเกียรติ ประมูลผล </v>
          </cell>
          <cell r="E328" t="str">
            <v>ชั้นบังคับคดี</v>
          </cell>
          <cell r="F328">
            <v>400</v>
          </cell>
          <cell r="H328">
            <v>35297</v>
          </cell>
          <cell r="I328">
            <v>7560000</v>
          </cell>
          <cell r="J328">
            <v>4536000</v>
          </cell>
          <cell r="K328">
            <v>3999411.86</v>
          </cell>
          <cell r="L328">
            <v>229958.84</v>
          </cell>
          <cell r="M328">
            <v>229958.84</v>
          </cell>
          <cell r="N328">
            <v>63</v>
          </cell>
          <cell r="O328">
            <v>0</v>
          </cell>
          <cell r="P328">
            <v>0</v>
          </cell>
          <cell r="Q328">
            <v>0</v>
          </cell>
          <cell r="R328">
            <v>0</v>
          </cell>
          <cell r="S328">
            <v>3999411.86</v>
          </cell>
          <cell r="T328">
            <v>253736.17</v>
          </cell>
          <cell r="U328">
            <v>253736.17</v>
          </cell>
          <cell r="V328">
            <v>64</v>
          </cell>
          <cell r="W328">
            <v>0</v>
          </cell>
          <cell r="X328">
            <v>0</v>
          </cell>
          <cell r="Y328">
            <v>0</v>
          </cell>
          <cell r="Z328">
            <v>0</v>
          </cell>
          <cell r="AA328">
            <v>3999411.86</v>
          </cell>
          <cell r="AB328">
            <v>275979.46999999997</v>
          </cell>
          <cell r="AC328">
            <v>269960.30054999999</v>
          </cell>
          <cell r="AD328">
            <v>12</v>
          </cell>
          <cell r="AE328">
            <v>0</v>
          </cell>
          <cell r="AF328">
            <v>0</v>
          </cell>
          <cell r="AG328">
            <v>0</v>
          </cell>
          <cell r="AH328">
            <v>0</v>
          </cell>
          <cell r="AI328">
            <v>3999411.86</v>
          </cell>
          <cell r="AJ328">
            <v>299756.79999999999</v>
          </cell>
          <cell r="AK328">
            <v>269960.30054999999</v>
          </cell>
          <cell r="AL328">
            <v>66</v>
          </cell>
          <cell r="AM328">
            <v>0</v>
          </cell>
          <cell r="AN328">
            <v>0</v>
          </cell>
          <cell r="AO328">
            <v>0</v>
          </cell>
          <cell r="AP328">
            <v>0</v>
          </cell>
          <cell r="AQ328">
            <v>3999411.86</v>
          </cell>
          <cell r="AR328">
            <v>322767.11</v>
          </cell>
          <cell r="AS328">
            <v>269960.30054999999</v>
          </cell>
          <cell r="AT328">
            <v>67</v>
          </cell>
          <cell r="AU328">
            <v>0</v>
          </cell>
          <cell r="AV328">
            <v>0</v>
          </cell>
          <cell r="AW328">
            <v>0</v>
          </cell>
          <cell r="AX328">
            <v>0</v>
          </cell>
          <cell r="AY328">
            <v>3999411.86</v>
          </cell>
          <cell r="AZ328">
            <v>346544.44</v>
          </cell>
          <cell r="BA328">
            <v>269960.30054999999</v>
          </cell>
          <cell r="BB328">
            <v>68</v>
          </cell>
          <cell r="BC328">
            <v>0</v>
          </cell>
          <cell r="BD328">
            <v>0</v>
          </cell>
          <cell r="BE328">
            <v>0</v>
          </cell>
          <cell r="BF328">
            <v>0</v>
          </cell>
          <cell r="BG328">
            <v>3999411.86</v>
          </cell>
          <cell r="BH328">
            <v>356625.15</v>
          </cell>
          <cell r="BI328">
            <v>269960.30054999999</v>
          </cell>
          <cell r="BJ328">
            <v>69</v>
          </cell>
          <cell r="BK328">
            <v>0</v>
          </cell>
          <cell r="BL328">
            <v>0</v>
          </cell>
          <cell r="BM328">
            <v>0</v>
          </cell>
          <cell r="BN328">
            <v>0</v>
          </cell>
          <cell r="BO328">
            <v>3999411.86</v>
          </cell>
          <cell r="BP328">
            <v>372402.48</v>
          </cell>
          <cell r="BQ328">
            <v>269960.30054999999</v>
          </cell>
          <cell r="BR328">
            <v>70</v>
          </cell>
          <cell r="BS328">
            <v>0</v>
          </cell>
          <cell r="BT328">
            <v>0</v>
          </cell>
          <cell r="BU328">
            <v>0</v>
          </cell>
          <cell r="BV328">
            <v>0</v>
          </cell>
          <cell r="BW328">
            <v>3999411.86</v>
          </cell>
          <cell r="BX328">
            <v>396179.81</v>
          </cell>
          <cell r="BY328">
            <v>269960.30054999999</v>
          </cell>
          <cell r="BZ328">
            <v>71</v>
          </cell>
          <cell r="CA328">
            <v>0</v>
          </cell>
          <cell r="CB328">
            <v>0</v>
          </cell>
          <cell r="CC328">
            <v>0</v>
          </cell>
          <cell r="CD328">
            <v>0</v>
          </cell>
          <cell r="CE328">
            <v>3999411.86</v>
          </cell>
          <cell r="CF328">
            <v>411190.12</v>
          </cell>
          <cell r="CG328">
            <v>269960.30054999999</v>
          </cell>
          <cell r="CH328">
            <v>72</v>
          </cell>
          <cell r="CI328">
            <v>0</v>
          </cell>
          <cell r="CJ328">
            <v>0</v>
          </cell>
          <cell r="CK328">
            <v>0</v>
          </cell>
          <cell r="CL328">
            <v>0</v>
          </cell>
          <cell r="CM328">
            <v>3999411.86</v>
          </cell>
          <cell r="CN328">
            <v>434967.45</v>
          </cell>
          <cell r="CO328">
            <v>269960.30054999999</v>
          </cell>
          <cell r="CP328">
            <v>73</v>
          </cell>
          <cell r="CQ328">
            <v>0</v>
          </cell>
          <cell r="CR328">
            <v>0</v>
          </cell>
          <cell r="CS328">
            <v>0</v>
          </cell>
          <cell r="CT328">
            <v>0</v>
          </cell>
          <cell r="CU328">
            <v>3999411.86</v>
          </cell>
          <cell r="CV328">
            <v>457977.76</v>
          </cell>
          <cell r="CW328">
            <v>269960.30054999999</v>
          </cell>
          <cell r="CX328">
            <v>73</v>
          </cell>
          <cell r="CY328">
            <v>0</v>
          </cell>
          <cell r="CZ328">
            <v>0</v>
          </cell>
          <cell r="DA328">
            <v>0</v>
          </cell>
          <cell r="DB328">
            <v>0</v>
          </cell>
          <cell r="DC328">
            <v>3999411.86</v>
          </cell>
          <cell r="DD328">
            <v>481755.09</v>
          </cell>
          <cell r="DE328">
            <v>269960.30054999999</v>
          </cell>
          <cell r="DF328">
            <v>74</v>
          </cell>
          <cell r="DG328">
            <v>0</v>
          </cell>
          <cell r="DH328">
            <v>0</v>
          </cell>
          <cell r="DI328">
            <v>0</v>
          </cell>
          <cell r="DJ328">
            <v>0</v>
          </cell>
          <cell r="DK328">
            <v>16679</v>
          </cell>
          <cell r="DL328" t="str">
            <v>แพ่ง</v>
          </cell>
          <cell r="DM328" t="str">
            <v>คดีดำ ย.1243/45</v>
          </cell>
          <cell r="DN328" t="str">
            <v>ทย.23/12/45</v>
          </cell>
          <cell r="DO328" t="str">
            <v>คดีแดง ย.1635/45</v>
          </cell>
          <cell r="DP328">
            <v>17029</v>
          </cell>
          <cell r="DQ328">
            <v>17427</v>
          </cell>
          <cell r="DR328" t="str">
            <v>กรมฯ</v>
          </cell>
          <cell r="DS328">
            <v>4564800</v>
          </cell>
          <cell r="DY328" t="str">
            <v>ชั้นบังคับคดี</v>
          </cell>
          <cell r="DZ328" t="str">
            <v xml:space="preserve"> </v>
          </cell>
          <cell r="EA328" t="str">
            <v>ให้ไปตั้งเรื่องยึดทรัพย์</v>
          </cell>
          <cell r="EB328" t="str">
            <v>ชั้นบังคับคดี</v>
          </cell>
          <cell r="EC328" t="str">
            <v xml:space="preserve"> </v>
          </cell>
          <cell r="ED328" t="str">
            <v>ให้ไปตั้งเรื่องยึดทรัพย์</v>
          </cell>
          <cell r="EE328" t="str">
            <v>ชั้นบังคับคดี</v>
          </cell>
          <cell r="EF328" t="str">
            <v xml:space="preserve"> </v>
          </cell>
          <cell r="EG328" t="str">
            <v>ให้ไปตั้งเรื่องยึดทรัพย์</v>
          </cell>
          <cell r="EH328" t="str">
            <v>ชั้นบังคับคดี</v>
          </cell>
          <cell r="EI328" t="str">
            <v xml:space="preserve"> </v>
          </cell>
          <cell r="EJ328" t="str">
            <v>ให้ไปตั้งเรื่องยึดทรัพย์</v>
          </cell>
          <cell r="EK328" t="str">
            <v>ชั้นบังคับคดี</v>
          </cell>
          <cell r="EL328" t="str">
            <v xml:space="preserve"> </v>
          </cell>
          <cell r="EM328" t="str">
            <v>ให้ไปตั้งเรื่องยึดทรัพย์</v>
          </cell>
          <cell r="EN328" t="str">
            <v>ชั้นบังคับคดี</v>
          </cell>
          <cell r="EO328" t="str">
            <v xml:space="preserve"> </v>
          </cell>
          <cell r="EP328" t="str">
            <v>ให้ไปตั้งเรื่องยึดทรัพย์</v>
          </cell>
          <cell r="EQ328" t="str">
            <v>ชั้นบังคับคดี</v>
          </cell>
          <cell r="ER328" t="str">
            <v xml:space="preserve"> </v>
          </cell>
          <cell r="ES328" t="str">
            <v>ให้ไปตั้งเรื่องยึดทรัพย์</v>
          </cell>
          <cell r="ET328" t="str">
            <v>ชั้นบังคับคดี</v>
          </cell>
          <cell r="EV328" t="str">
            <v>ให้ไปตั้งเรื่องยึดทรัพย์</v>
          </cell>
          <cell r="EW328" t="str">
            <v>ชั้นบังคับคดี</v>
          </cell>
          <cell r="EY328" t="str">
            <v>ให้ไปตั้งเรื่องยึดทรัพย์</v>
          </cell>
          <cell r="EZ328" t="str">
            <v>ชั้นบังคับคดี</v>
          </cell>
          <cell r="FA328" t="str">
            <v>ยึดทรัพย์แล้ว</v>
          </cell>
          <cell r="FB328" t="str">
            <v>รอประกาศขายครั้งที่ 1</v>
          </cell>
          <cell r="FC328" t="str">
            <v>ชั้นบังคับคดี</v>
          </cell>
          <cell r="FE328" t="str">
            <v>รอประกาศขายครั้งที่ 1</v>
          </cell>
          <cell r="FF328" t="str">
            <v>ชั้นบังคับคดี</v>
          </cell>
          <cell r="FH328" t="str">
            <v>รอประกาศขายครั้งที่ 1</v>
          </cell>
          <cell r="FI328" t="str">
            <v>ชั้นบังคับคดี</v>
          </cell>
          <cell r="FK328" t="str">
            <v>รอประกาศขายครั้งที่ 1</v>
          </cell>
        </row>
        <row r="329">
          <cell r="B329" t="str">
            <v>001-00000117-3</v>
          </cell>
          <cell r="C329" t="str">
            <v>b</v>
          </cell>
          <cell r="D329" t="str">
            <v xml:space="preserve">นาง ประไพ เชี่ยววณิชย์กร </v>
          </cell>
          <cell r="E329" t="str">
            <v>ชั้นบังคับคดี</v>
          </cell>
          <cell r="F329">
            <v>100</v>
          </cell>
          <cell r="H329">
            <v>37337</v>
          </cell>
          <cell r="I329">
            <v>6360888.888888889</v>
          </cell>
          <cell r="J329">
            <v>5088711.1111111119</v>
          </cell>
          <cell r="K329">
            <v>4000000</v>
          </cell>
          <cell r="L329">
            <v>2500377.38</v>
          </cell>
          <cell r="M329">
            <v>335000</v>
          </cell>
          <cell r="N329">
            <v>117</v>
          </cell>
          <cell r="O329">
            <v>183466.66666666698</v>
          </cell>
          <cell r="P329">
            <v>335000</v>
          </cell>
          <cell r="Q329">
            <v>0</v>
          </cell>
          <cell r="R329">
            <v>0</v>
          </cell>
          <cell r="S329">
            <v>4000000</v>
          </cell>
          <cell r="T329">
            <v>2512267.79</v>
          </cell>
          <cell r="U329">
            <v>335000</v>
          </cell>
          <cell r="V329">
            <v>118</v>
          </cell>
          <cell r="W329">
            <v>183466.66666666698</v>
          </cell>
          <cell r="X329">
            <v>335000</v>
          </cell>
          <cell r="Y329">
            <v>0</v>
          </cell>
          <cell r="Z329">
            <v>0</v>
          </cell>
          <cell r="AA329">
            <v>4000000</v>
          </cell>
          <cell r="AB329">
            <v>2523391.08</v>
          </cell>
          <cell r="AC329">
            <v>335000</v>
          </cell>
          <cell r="AD329">
            <v>70</v>
          </cell>
          <cell r="AE329">
            <v>0</v>
          </cell>
          <cell r="AF329">
            <v>0</v>
          </cell>
          <cell r="AG329">
            <v>0</v>
          </cell>
          <cell r="AH329">
            <v>0</v>
          </cell>
          <cell r="AI329">
            <v>4000000</v>
          </cell>
          <cell r="AJ329">
            <v>2535281.4900000002</v>
          </cell>
          <cell r="AK329">
            <v>335000</v>
          </cell>
          <cell r="AL329">
            <v>120</v>
          </cell>
          <cell r="AM329">
            <v>183466.66666666698</v>
          </cell>
          <cell r="AN329">
            <v>335000</v>
          </cell>
          <cell r="AO329">
            <v>0</v>
          </cell>
          <cell r="AP329">
            <v>0</v>
          </cell>
          <cell r="AQ329">
            <v>4000000</v>
          </cell>
          <cell r="AR329">
            <v>2546788.34</v>
          </cell>
          <cell r="AS329">
            <v>335000</v>
          </cell>
          <cell r="AT329">
            <v>120</v>
          </cell>
          <cell r="AU329">
            <v>0</v>
          </cell>
          <cell r="AV329">
            <v>0</v>
          </cell>
          <cell r="AW329">
            <v>0</v>
          </cell>
          <cell r="AX329">
            <v>0</v>
          </cell>
          <cell r="AY329">
            <v>4000000</v>
          </cell>
          <cell r="AZ329">
            <v>2558678.75</v>
          </cell>
          <cell r="BA329">
            <v>335000</v>
          </cell>
          <cell r="BB329">
            <v>121</v>
          </cell>
          <cell r="BC329">
            <v>0</v>
          </cell>
          <cell r="BD329">
            <v>0</v>
          </cell>
          <cell r="BE329">
            <v>0</v>
          </cell>
          <cell r="BF329">
            <v>0</v>
          </cell>
          <cell r="BG329">
            <v>4000000</v>
          </cell>
          <cell r="BH329">
            <v>2570185.6</v>
          </cell>
          <cell r="BI329">
            <v>335000</v>
          </cell>
          <cell r="BJ329">
            <v>122</v>
          </cell>
          <cell r="BK329">
            <v>0</v>
          </cell>
          <cell r="BL329">
            <v>0</v>
          </cell>
          <cell r="BM329">
            <v>0</v>
          </cell>
          <cell r="BN329">
            <v>0</v>
          </cell>
          <cell r="BO329">
            <v>4000000</v>
          </cell>
          <cell r="BP329">
            <v>2582076.0099999998</v>
          </cell>
          <cell r="BQ329">
            <v>335000</v>
          </cell>
          <cell r="BR329">
            <v>123</v>
          </cell>
          <cell r="BS329">
            <v>0</v>
          </cell>
          <cell r="BT329">
            <v>0</v>
          </cell>
          <cell r="BU329">
            <v>0</v>
          </cell>
          <cell r="BV329">
            <v>0</v>
          </cell>
          <cell r="BW329">
            <v>4000000</v>
          </cell>
          <cell r="BX329">
            <v>2593966.42</v>
          </cell>
          <cell r="BY329">
            <v>335000</v>
          </cell>
          <cell r="BZ329">
            <v>124</v>
          </cell>
          <cell r="CA329">
            <v>0</v>
          </cell>
          <cell r="CB329">
            <v>0</v>
          </cell>
          <cell r="CC329">
            <v>0</v>
          </cell>
          <cell r="CD329">
            <v>0</v>
          </cell>
          <cell r="CE329">
            <v>4000000</v>
          </cell>
          <cell r="CF329">
            <v>2605473.27</v>
          </cell>
          <cell r="CG329">
            <v>335000</v>
          </cell>
          <cell r="CH329">
            <v>125</v>
          </cell>
          <cell r="CI329">
            <v>0</v>
          </cell>
          <cell r="CJ329">
            <v>0</v>
          </cell>
          <cell r="CK329">
            <v>0</v>
          </cell>
          <cell r="CL329">
            <v>0</v>
          </cell>
          <cell r="CM329">
            <v>4000000</v>
          </cell>
          <cell r="CN329">
            <v>2617363.6800000002</v>
          </cell>
          <cell r="CO329">
            <v>335000</v>
          </cell>
          <cell r="CP329">
            <v>126</v>
          </cell>
          <cell r="CQ329">
            <v>0</v>
          </cell>
          <cell r="CR329">
            <v>0</v>
          </cell>
          <cell r="CS329">
            <v>0</v>
          </cell>
          <cell r="CT329">
            <v>0</v>
          </cell>
          <cell r="CU329">
            <v>4000000</v>
          </cell>
          <cell r="CV329">
            <v>2628870.5299999998</v>
          </cell>
          <cell r="CW329">
            <v>335000</v>
          </cell>
          <cell r="CX329">
            <v>126</v>
          </cell>
          <cell r="CY329">
            <v>0</v>
          </cell>
          <cell r="CZ329">
            <v>0</v>
          </cell>
          <cell r="DA329">
            <v>0</v>
          </cell>
          <cell r="DB329">
            <v>0</v>
          </cell>
          <cell r="DC329">
            <v>4000000</v>
          </cell>
          <cell r="DD329">
            <v>2640760.94</v>
          </cell>
          <cell r="DE329">
            <v>335000</v>
          </cell>
          <cell r="DF329">
            <v>128</v>
          </cell>
          <cell r="DG329">
            <v>0</v>
          </cell>
          <cell r="DH329">
            <v>0</v>
          </cell>
          <cell r="DI329">
            <v>0</v>
          </cell>
          <cell r="DJ329">
            <v>0</v>
          </cell>
          <cell r="DK329">
            <v>15593</v>
          </cell>
          <cell r="DL329" t="str">
            <v>แพ่ง'ใต้</v>
          </cell>
          <cell r="DM329" t="str">
            <v>คดีดำ ย.5194/42</v>
          </cell>
          <cell r="DN329" t="str">
            <v>ทย.16/02/43</v>
          </cell>
          <cell r="DO329" t="str">
            <v>คดีแดง ย. 635/43</v>
          </cell>
          <cell r="DP329">
            <v>16102</v>
          </cell>
          <cell r="DQ329">
            <v>17020</v>
          </cell>
          <cell r="DR329" t="str">
            <v>จ.สมุทรปราการ</v>
          </cell>
          <cell r="DS329">
            <v>29626500</v>
          </cell>
          <cell r="DY329" t="str">
            <v>ชั้นบังคับคดี</v>
          </cell>
          <cell r="DZ329" t="str">
            <v xml:space="preserve"> </v>
          </cell>
          <cell r="EA329" t="str">
            <v>รอประกาศขายครั้งที่ 1 (แต่มีชำระ 18,000.-บาท)</v>
          </cell>
          <cell r="EB329" t="str">
            <v>ชั้นบังคับคดี</v>
          </cell>
          <cell r="EC329" t="str">
            <v xml:space="preserve"> </v>
          </cell>
          <cell r="ED329" t="str">
            <v>รอประกาศขายครั้งที่ 1 (แต่มีชำระ 18,000.-บาท)</v>
          </cell>
          <cell r="EE329" t="str">
            <v>ชั้นบังคับคดี</v>
          </cell>
          <cell r="EF329" t="str">
            <v xml:space="preserve"> </v>
          </cell>
          <cell r="EG329" t="str">
            <v>รอประกาศขายครั้งที่ 1 (แต่มีชำระ 18,000.-บาท)</v>
          </cell>
          <cell r="EH329" t="str">
            <v>ชั้นบังคับคดี</v>
          </cell>
          <cell r="EI329" t="str">
            <v xml:space="preserve"> </v>
          </cell>
          <cell r="EJ329" t="str">
            <v xml:space="preserve">รอประกาศขายครั้งที่ 1 </v>
          </cell>
          <cell r="EK329" t="str">
            <v>ชั้นบังคับคดี</v>
          </cell>
          <cell r="EL329" t="str">
            <v xml:space="preserve"> </v>
          </cell>
          <cell r="EM329" t="str">
            <v xml:space="preserve">รอประกาศขายครั้งที่ 1 </v>
          </cell>
          <cell r="EN329" t="str">
            <v>ชั้นบังคับคดี</v>
          </cell>
          <cell r="EO329" t="str">
            <v xml:space="preserve"> </v>
          </cell>
          <cell r="EP329" t="str">
            <v>นัดขาย 18 มิ.ย.47, 27 ก.ค.47, 27 ส.ค.47, 14 ก.ย.47</v>
          </cell>
          <cell r="EQ329" t="str">
            <v>ชั้นบังคับคดี</v>
          </cell>
          <cell r="ES329" t="str">
            <v>นัดขาย 18 มิ.ย.47, 27 ก.ค.47, 27 ส.ค.47, 14 ก.ย.47</v>
          </cell>
          <cell r="ET329" t="str">
            <v>ชั้นบังคับคดี</v>
          </cell>
          <cell r="EU329" t="str">
            <v>ดูแลและค้านที่ 23.0 ลบ.ไม่มีผู้สนใจ</v>
          </cell>
          <cell r="EV329" t="str">
            <v>นัดขาย 18 มิ.ย.47, 27 ก.ค.47, 27 ส.ค.47, 14 ก.ย.47</v>
          </cell>
          <cell r="EW329" t="str">
            <v>ชั้นบังคับคดี</v>
          </cell>
          <cell r="EY329" t="str">
            <v>นัดขาย 18 มิ.ย.47, 27 ก.ค.47, 27 ส.ค.47, 14 ก.ย.47</v>
          </cell>
          <cell r="EZ329" t="str">
            <v>ชั้นบังคับคดี</v>
          </cell>
          <cell r="FB329" t="str">
            <v>นัดขาย 18 มิ.ย.47, 27 ก.ค.47, 27 ส.ค.47, 14 ก.ย.47</v>
          </cell>
          <cell r="FC329" t="str">
            <v>ชั้นบังคับคดี</v>
          </cell>
          <cell r="FE329" t="str">
            <v>รอประกาศขาย ครั้งที่ 5</v>
          </cell>
          <cell r="FF329" t="str">
            <v>ชั้นบังคับคดี</v>
          </cell>
          <cell r="FH329" t="str">
            <v>รอประกาศขาย ครั้งที่ 5</v>
          </cell>
          <cell r="FI329" t="str">
            <v>ชั้นบังคับคดี</v>
          </cell>
          <cell r="FK329" t="str">
            <v>รอประกาศขาย ครั้งที่ 5</v>
          </cell>
        </row>
        <row r="330">
          <cell r="B330" t="str">
            <v>001-00000745-5</v>
          </cell>
          <cell r="C330" t="str">
            <v>h</v>
          </cell>
          <cell r="D330" t="str">
            <v xml:space="preserve">นาย ทองอยู่ คงขันธ์ </v>
          </cell>
          <cell r="E330" t="str">
            <v>ชั้นบังคับคดี</v>
          </cell>
          <cell r="F330">
            <v>100</v>
          </cell>
          <cell r="G330">
            <v>1</v>
          </cell>
          <cell r="H330">
            <v>35580</v>
          </cell>
          <cell r="I330">
            <v>6200000</v>
          </cell>
          <cell r="J330">
            <v>3720000</v>
          </cell>
          <cell r="K330">
            <v>4033391.91</v>
          </cell>
          <cell r="L330">
            <v>4375077.18</v>
          </cell>
          <cell r="M330">
            <v>242003.51459999999</v>
          </cell>
          <cell r="N330">
            <v>75</v>
          </cell>
          <cell r="O330">
            <v>313391.90999999997</v>
          </cell>
          <cell r="P330">
            <v>242003.51459999999</v>
          </cell>
          <cell r="Q330">
            <v>0</v>
          </cell>
          <cell r="R330">
            <v>0</v>
          </cell>
          <cell r="S330">
            <v>4033391.91</v>
          </cell>
          <cell r="T330">
            <v>4440163.97</v>
          </cell>
          <cell r="U330">
            <v>242003.51459999999</v>
          </cell>
          <cell r="V330">
            <v>76</v>
          </cell>
          <cell r="W330">
            <v>313391.90999999997</v>
          </cell>
          <cell r="X330">
            <v>242003.51459999999</v>
          </cell>
          <cell r="Y330">
            <v>0</v>
          </cell>
          <cell r="Z330">
            <v>0</v>
          </cell>
          <cell r="AA330">
            <v>4033391.91</v>
          </cell>
          <cell r="AB330">
            <v>4501051.62</v>
          </cell>
          <cell r="AC330">
            <v>242003.51459999999</v>
          </cell>
          <cell r="AD330">
            <v>77</v>
          </cell>
          <cell r="AE330">
            <v>313391.90999999997</v>
          </cell>
          <cell r="AF330">
            <v>242003.51459999999</v>
          </cell>
          <cell r="AG330">
            <v>0</v>
          </cell>
          <cell r="AH330">
            <v>0</v>
          </cell>
          <cell r="AI330">
            <v>4033391.91</v>
          </cell>
          <cell r="AJ330">
            <v>4566138.41</v>
          </cell>
          <cell r="AK330">
            <v>242003.51459999999</v>
          </cell>
          <cell r="AL330">
            <v>78</v>
          </cell>
          <cell r="AM330">
            <v>313391.90999999997</v>
          </cell>
          <cell r="AN330">
            <v>242003.51459999999</v>
          </cell>
          <cell r="AO330">
            <v>0</v>
          </cell>
          <cell r="AP330">
            <v>0</v>
          </cell>
          <cell r="AQ330">
            <v>4033391.91</v>
          </cell>
          <cell r="AR330">
            <v>4629125.63</v>
          </cell>
          <cell r="AS330">
            <v>242003.51459999999</v>
          </cell>
          <cell r="AT330">
            <v>79</v>
          </cell>
          <cell r="AU330">
            <v>313391.90999999997</v>
          </cell>
          <cell r="AV330">
            <v>242003.51459999999</v>
          </cell>
          <cell r="AW330">
            <v>0</v>
          </cell>
          <cell r="AX330">
            <v>0</v>
          </cell>
          <cell r="AY330">
            <v>4033391.91</v>
          </cell>
          <cell r="AZ330">
            <v>4694212.42</v>
          </cell>
          <cell r="BA330">
            <v>242003.51459999999</v>
          </cell>
          <cell r="BB330">
            <v>80</v>
          </cell>
          <cell r="BC330">
            <v>313391.90999999997</v>
          </cell>
          <cell r="BD330">
            <v>242003.51459999999</v>
          </cell>
          <cell r="BE330">
            <v>0</v>
          </cell>
          <cell r="BF330">
            <v>0</v>
          </cell>
          <cell r="BG330">
            <v>4033391.91</v>
          </cell>
          <cell r="BH330">
            <v>4757199.6399999997</v>
          </cell>
          <cell r="BI330">
            <v>242003.51459999999</v>
          </cell>
          <cell r="BJ330">
            <v>81</v>
          </cell>
          <cell r="BK330">
            <v>313391.90999999997</v>
          </cell>
          <cell r="BL330">
            <v>242003.51459999999</v>
          </cell>
          <cell r="BM330">
            <v>0</v>
          </cell>
          <cell r="BN330">
            <v>0</v>
          </cell>
          <cell r="BO330">
            <v>4033391.91</v>
          </cell>
          <cell r="BP330">
            <v>4822286.43</v>
          </cell>
          <cell r="BQ330">
            <v>242003.51459999999</v>
          </cell>
          <cell r="BR330">
            <v>82</v>
          </cell>
          <cell r="BS330">
            <v>313391.90999999997</v>
          </cell>
          <cell r="BT330">
            <v>242003.51459999999</v>
          </cell>
          <cell r="BU330">
            <v>0</v>
          </cell>
          <cell r="BV330">
            <v>0</v>
          </cell>
          <cell r="BW330">
            <v>4033391.91</v>
          </cell>
          <cell r="BX330">
            <v>4887373.22</v>
          </cell>
          <cell r="BY330">
            <v>242003.51459999999</v>
          </cell>
          <cell r="BZ330">
            <v>83</v>
          </cell>
          <cell r="CA330">
            <v>313391.90999999997</v>
          </cell>
          <cell r="CB330">
            <v>242003.51459999999</v>
          </cell>
          <cell r="CC330">
            <v>0</v>
          </cell>
          <cell r="CD330">
            <v>0</v>
          </cell>
          <cell r="CE330">
            <v>4033391.91</v>
          </cell>
          <cell r="CF330">
            <v>4950360.4400000004</v>
          </cell>
          <cell r="CG330">
            <v>242003.51459999999</v>
          </cell>
          <cell r="CH330">
            <v>84</v>
          </cell>
          <cell r="CI330">
            <v>313391.90999999997</v>
          </cell>
          <cell r="CJ330">
            <v>242003.51459999999</v>
          </cell>
          <cell r="CK330">
            <v>0</v>
          </cell>
          <cell r="CL330">
            <v>0</v>
          </cell>
          <cell r="CM330">
            <v>4033391.91</v>
          </cell>
          <cell r="CN330">
            <v>5015447.2300000004</v>
          </cell>
          <cell r="CO330">
            <v>242003.51459999999</v>
          </cell>
          <cell r="CP330">
            <v>84</v>
          </cell>
          <cell r="CQ330">
            <v>313391.90999999997</v>
          </cell>
          <cell r="CR330">
            <v>242003.51459999999</v>
          </cell>
          <cell r="CS330">
            <v>0</v>
          </cell>
          <cell r="CT330">
            <v>0</v>
          </cell>
          <cell r="CU330">
            <v>4033391.91</v>
          </cell>
          <cell r="CV330">
            <v>5078434.45</v>
          </cell>
          <cell r="CW330">
            <v>242003.51459999999</v>
          </cell>
          <cell r="CX330">
            <v>86</v>
          </cell>
          <cell r="CY330">
            <v>313391.90999999997</v>
          </cell>
          <cell r="CZ330">
            <v>242003.51459999999</v>
          </cell>
          <cell r="DA330">
            <v>0</v>
          </cell>
          <cell r="DB330">
            <v>0</v>
          </cell>
          <cell r="DC330">
            <v>4033391.91</v>
          </cell>
          <cell r="DD330">
            <v>5143521.24</v>
          </cell>
          <cell r="DE330">
            <v>242003.51459999999</v>
          </cell>
          <cell r="DF330">
            <v>87</v>
          </cell>
          <cell r="DG330">
            <v>313391.90999999997</v>
          </cell>
          <cell r="DH330">
            <v>242003.51459999999</v>
          </cell>
          <cell r="DI330">
            <v>0</v>
          </cell>
          <cell r="DJ330">
            <v>0</v>
          </cell>
          <cell r="DK330">
            <v>16294</v>
          </cell>
          <cell r="DL330" t="str">
            <v>แพ่ง'ใต้</v>
          </cell>
          <cell r="DM330" t="str">
            <v>คดีดำ 8636/45</v>
          </cell>
          <cell r="DN330" t="str">
            <v>ทย.21/10/45</v>
          </cell>
          <cell r="DO330" t="str">
            <v>คดีแดง 10981/45</v>
          </cell>
          <cell r="DP330">
            <v>16817</v>
          </cell>
          <cell r="DQ330">
            <v>17390</v>
          </cell>
          <cell r="DR330" t="str">
            <v>จ.ภูเก็ต</v>
          </cell>
          <cell r="DS330">
            <v>1567440</v>
          </cell>
          <cell r="DY330" t="str">
            <v>ชั้นบังคับคดี</v>
          </cell>
          <cell r="EA330" t="str">
            <v>ให้ไปตั้งเรื่องยึดทรัพย์</v>
          </cell>
          <cell r="EB330" t="str">
            <v>ชั้นบังคับคดี</v>
          </cell>
          <cell r="ED330" t="str">
            <v>ให้ไปตั้งเรื่องยึดทรัพย์</v>
          </cell>
          <cell r="EE330" t="str">
            <v>ชั้นบังคับคดี</v>
          </cell>
          <cell r="EG330" t="str">
            <v>ให้ไปตั้งเรื่องยึดทรัพย์</v>
          </cell>
          <cell r="EH330" t="str">
            <v>ชั้นบังคับคดี</v>
          </cell>
          <cell r="EJ330" t="str">
            <v>ให้ไปตั้งเรื่องยึดทรัพย์</v>
          </cell>
          <cell r="EK330" t="str">
            <v>ชั้นบังคับคดี</v>
          </cell>
          <cell r="EM330" t="str">
            <v>ให้ไปตั้งเรื่องยึดทรัพย์</v>
          </cell>
          <cell r="EN330" t="str">
            <v>ชั้นบังคับคดี</v>
          </cell>
          <cell r="EP330" t="str">
            <v>ให้ไปตั้งเรื่องยึดทรัพย์</v>
          </cell>
          <cell r="EQ330" t="str">
            <v>ชั้นบังคับคดี</v>
          </cell>
          <cell r="ES330" t="str">
            <v>ให้ไปตั้งเรื่องยึดทรัพย์ (ภูเก็ต)</v>
          </cell>
          <cell r="ET330" t="str">
            <v>ชั้นบังคับคดี</v>
          </cell>
          <cell r="EV330" t="str">
            <v>ให้ไปตั้งเรื่องยึดทรัพย์ (ภูเก็ต)</v>
          </cell>
          <cell r="EW330" t="str">
            <v>ชั้นบังคับคดี</v>
          </cell>
          <cell r="EX330" t="str">
            <v>ยึดทรัพย์แล้ว</v>
          </cell>
          <cell r="EY330" t="str">
            <v>รอประกาศขายครั้งที่ 1</v>
          </cell>
          <cell r="EZ330" t="str">
            <v>ชั้นบังคับคดี</v>
          </cell>
          <cell r="FA330" t="str">
            <v xml:space="preserve"> </v>
          </cell>
          <cell r="FB330" t="str">
            <v>รอประกาศขายครั้งที่ 1</v>
          </cell>
          <cell r="FC330" t="str">
            <v>ชั้นบังคับคดี</v>
          </cell>
          <cell r="FE330" t="str">
            <v>รอประกาศขายครั้งที่ 1</v>
          </cell>
          <cell r="FF330" t="str">
            <v>ชั้นบังคับคดี</v>
          </cell>
          <cell r="FH330" t="str">
            <v>รอประกาศขายครั้งที่ 1</v>
          </cell>
          <cell r="FI330" t="str">
            <v>ชั้นบังคับคดี</v>
          </cell>
          <cell r="FK330" t="str">
            <v>รอประกาศขายครั้งที่ 1</v>
          </cell>
        </row>
        <row r="331">
          <cell r="B331" t="str">
            <v>001-00000821-2</v>
          </cell>
          <cell r="C331" t="str">
            <v>h</v>
          </cell>
          <cell r="D331" t="str">
            <v xml:space="preserve">นาย เอกสิทธิ์ สหะศักดิมนตรี </v>
          </cell>
          <cell r="E331" t="str">
            <v>ชั้นบังคับคดี</v>
          </cell>
          <cell r="F331">
            <v>100</v>
          </cell>
          <cell r="H331">
            <v>37323</v>
          </cell>
          <cell r="I331">
            <v>4400000</v>
          </cell>
          <cell r="J331">
            <v>3520000</v>
          </cell>
          <cell r="K331">
            <v>4072832.5</v>
          </cell>
          <cell r="L331">
            <v>3512223.92</v>
          </cell>
          <cell r="M331">
            <v>244369.95</v>
          </cell>
          <cell r="N331">
            <v>80</v>
          </cell>
          <cell r="O331">
            <v>552832.5</v>
          </cell>
          <cell r="P331">
            <v>244369.95</v>
          </cell>
          <cell r="Q331">
            <v>0</v>
          </cell>
          <cell r="R331">
            <v>0</v>
          </cell>
          <cell r="S331">
            <v>4072832.5</v>
          </cell>
          <cell r="T331">
            <v>3577947.16</v>
          </cell>
          <cell r="U331">
            <v>244369.95</v>
          </cell>
          <cell r="V331">
            <v>81</v>
          </cell>
          <cell r="W331">
            <v>552832.5</v>
          </cell>
          <cell r="X331">
            <v>244369.95</v>
          </cell>
          <cell r="Y331">
            <v>0</v>
          </cell>
          <cell r="Z331">
            <v>0</v>
          </cell>
          <cell r="AA331">
            <v>4072832.5</v>
          </cell>
          <cell r="AB331">
            <v>3639430.19</v>
          </cell>
          <cell r="AC331">
            <v>244369.95</v>
          </cell>
          <cell r="AD331">
            <v>72</v>
          </cell>
          <cell r="AE331">
            <v>552832.5</v>
          </cell>
          <cell r="AF331">
            <v>244369.95</v>
          </cell>
          <cell r="AG331">
            <v>0</v>
          </cell>
          <cell r="AH331">
            <v>0</v>
          </cell>
          <cell r="AI331">
            <v>4072832.5</v>
          </cell>
          <cell r="AJ331">
            <v>3705153.43</v>
          </cell>
          <cell r="AK331">
            <v>244369.95</v>
          </cell>
          <cell r="AL331">
            <v>83</v>
          </cell>
          <cell r="AM331">
            <v>1432832.5</v>
          </cell>
          <cell r="AN331">
            <v>244369.95</v>
          </cell>
          <cell r="AO331">
            <v>0</v>
          </cell>
          <cell r="AP331">
            <v>0</v>
          </cell>
          <cell r="AQ331">
            <v>4072832.5</v>
          </cell>
          <cell r="AR331">
            <v>3768756.56</v>
          </cell>
          <cell r="AS331">
            <v>244369.95</v>
          </cell>
          <cell r="AT331">
            <v>74</v>
          </cell>
          <cell r="AU331">
            <v>552832.5</v>
          </cell>
          <cell r="AV331">
            <v>244369.95</v>
          </cell>
          <cell r="AW331">
            <v>0</v>
          </cell>
          <cell r="AX331">
            <v>0</v>
          </cell>
          <cell r="AY331">
            <v>4072832.5</v>
          </cell>
          <cell r="AZ331">
            <v>3834479.81</v>
          </cell>
          <cell r="BA331">
            <v>244369.95</v>
          </cell>
          <cell r="BB331">
            <v>75</v>
          </cell>
          <cell r="BC331">
            <v>552832.5</v>
          </cell>
          <cell r="BD331">
            <v>244369.95</v>
          </cell>
          <cell r="BE331">
            <v>0</v>
          </cell>
          <cell r="BF331">
            <v>0</v>
          </cell>
          <cell r="BG331">
            <v>4072832.5</v>
          </cell>
          <cell r="BH331">
            <v>3898082.94</v>
          </cell>
          <cell r="BI331">
            <v>244369.95</v>
          </cell>
          <cell r="BJ331">
            <v>76</v>
          </cell>
          <cell r="BK331">
            <v>552832.5</v>
          </cell>
          <cell r="BL331">
            <v>244369.95</v>
          </cell>
          <cell r="BM331">
            <v>0</v>
          </cell>
          <cell r="BN331">
            <v>0</v>
          </cell>
          <cell r="BO331">
            <v>4072832.5</v>
          </cell>
          <cell r="BP331">
            <v>3963806.19</v>
          </cell>
          <cell r="BQ331">
            <v>244369.95</v>
          </cell>
          <cell r="BR331">
            <v>77</v>
          </cell>
          <cell r="BS331">
            <v>552832.5</v>
          </cell>
          <cell r="BT331">
            <v>244369.95</v>
          </cell>
          <cell r="BU331">
            <v>0</v>
          </cell>
          <cell r="BV331">
            <v>0</v>
          </cell>
          <cell r="BW331">
            <v>4072832.5</v>
          </cell>
          <cell r="BX331">
            <v>4029529.43</v>
          </cell>
          <cell r="BY331">
            <v>244369.95</v>
          </cell>
          <cell r="BZ331">
            <v>78</v>
          </cell>
          <cell r="CA331">
            <v>552832.5</v>
          </cell>
          <cell r="CB331">
            <v>244369.95</v>
          </cell>
          <cell r="CC331">
            <v>0</v>
          </cell>
          <cell r="CD331">
            <v>0</v>
          </cell>
          <cell r="CE331">
            <v>4072832.5</v>
          </cell>
          <cell r="CF331">
            <v>4093132.56</v>
          </cell>
          <cell r="CG331">
            <v>244369.95</v>
          </cell>
          <cell r="CH331">
            <v>79</v>
          </cell>
          <cell r="CI331">
            <v>552832.5</v>
          </cell>
          <cell r="CJ331">
            <v>244369.95</v>
          </cell>
          <cell r="CK331">
            <v>0</v>
          </cell>
          <cell r="CL331">
            <v>0</v>
          </cell>
          <cell r="CM331">
            <v>4072832.5</v>
          </cell>
          <cell r="CN331">
            <v>4158855.8</v>
          </cell>
          <cell r="CO331">
            <v>244369.95</v>
          </cell>
          <cell r="CP331">
            <v>79</v>
          </cell>
          <cell r="CQ331">
            <v>552832.5</v>
          </cell>
          <cell r="CR331">
            <v>244369.95</v>
          </cell>
          <cell r="CS331">
            <v>0</v>
          </cell>
          <cell r="CT331">
            <v>0</v>
          </cell>
          <cell r="CU331">
            <v>4072832.5</v>
          </cell>
          <cell r="CV331">
            <v>4222458.93</v>
          </cell>
          <cell r="CW331">
            <v>244369.95</v>
          </cell>
          <cell r="CX331">
            <v>81</v>
          </cell>
          <cell r="CY331">
            <v>552832.5</v>
          </cell>
          <cell r="CZ331">
            <v>244369.95</v>
          </cell>
          <cell r="DA331">
            <v>0</v>
          </cell>
          <cell r="DB331">
            <v>0</v>
          </cell>
          <cell r="DC331">
            <v>4072832.5</v>
          </cell>
          <cell r="DD331">
            <v>4288182.18</v>
          </cell>
          <cell r="DE331">
            <v>244369.95</v>
          </cell>
          <cell r="DF331">
            <v>82</v>
          </cell>
          <cell r="DG331">
            <v>552832.5</v>
          </cell>
          <cell r="DH331">
            <v>244369.95</v>
          </cell>
          <cell r="DI331">
            <v>0</v>
          </cell>
          <cell r="DJ331">
            <v>0</v>
          </cell>
          <cell r="DK331">
            <v>15702</v>
          </cell>
          <cell r="DL331" t="str">
            <v>แพ่ง</v>
          </cell>
          <cell r="DM331" t="str">
            <v>คดีดำ 19569/42</v>
          </cell>
          <cell r="DN331" t="str">
            <v>พพ.18/04/43</v>
          </cell>
          <cell r="DO331" t="str">
            <v>คดีแดง 4315/43</v>
          </cell>
          <cell r="DP331">
            <v>16150</v>
          </cell>
          <cell r="DQ331">
            <v>16497</v>
          </cell>
          <cell r="DR331" t="str">
            <v>จ.ปทุมธานี</v>
          </cell>
          <cell r="DS331">
            <v>3935000</v>
          </cell>
          <cell r="DY331" t="str">
            <v>ชั้นบังคับคดี</v>
          </cell>
          <cell r="EA331" t="str">
            <v>รอประกาศขายครั้งที่ 1</v>
          </cell>
          <cell r="EB331" t="str">
            <v>ชั้นบังคับคดี</v>
          </cell>
          <cell r="ED331" t="str">
            <v>รอประกาศขายครั้งที่ 1</v>
          </cell>
          <cell r="EE331" t="str">
            <v>ชั้นบังคับคดี</v>
          </cell>
          <cell r="EG331" t="str">
            <v>รอประกาศขายครั้งที่ 1</v>
          </cell>
          <cell r="EH331" t="str">
            <v>ชั้นบังคับคดี</v>
          </cell>
          <cell r="EJ331" t="str">
            <v>รอประกาศขายครั้งที่ 1</v>
          </cell>
          <cell r="EK331" t="str">
            <v>ชั้นบังคับคดี</v>
          </cell>
          <cell r="EM331" t="str">
            <v>รอประกาศขายครั้งที่ 1</v>
          </cell>
          <cell r="EN331" t="str">
            <v>ชั้นบังคับคดี</v>
          </cell>
          <cell r="EP331" t="str">
            <v>รอประกาศขายครั้งที่ 1</v>
          </cell>
          <cell r="EQ331" t="str">
            <v>ชั้นบังคับคดี</v>
          </cell>
          <cell r="ES331" t="str">
            <v>รอประกาศขายครั้งที่ 1</v>
          </cell>
          <cell r="ET331" t="str">
            <v>ชั้นบังคับคดี</v>
          </cell>
          <cell r="EV331" t="str">
            <v>รอประกาศขายครั้งที่ 1</v>
          </cell>
          <cell r="EW331" t="str">
            <v>ชั้นบังคับคดี</v>
          </cell>
          <cell r="EY331" t="str">
            <v>รอประกาศขายครั้งที่ 1</v>
          </cell>
          <cell r="EZ331" t="str">
            <v>ชั้นบังคับคดี</v>
          </cell>
          <cell r="FB331" t="str">
            <v>รอประกาศขายครั้งที่ 1</v>
          </cell>
          <cell r="FC331" t="str">
            <v>ชั้นบังคับคดี</v>
          </cell>
          <cell r="FE331" t="str">
            <v>รอประกาศขายครั้งที่ 1</v>
          </cell>
          <cell r="FF331" t="str">
            <v>ชั้นบังคับคดี</v>
          </cell>
          <cell r="FH331" t="str">
            <v>รอประกาศขายครั้งที่ 1</v>
          </cell>
          <cell r="FI331" t="str">
            <v>ชั้นบังคับคดี</v>
          </cell>
          <cell r="FK331" t="str">
            <v>รอประกาศขายครั้งที่ 1</v>
          </cell>
        </row>
        <row r="332">
          <cell r="B332" t="str">
            <v>001-00000833-0</v>
          </cell>
          <cell r="C332" t="str">
            <v>h</v>
          </cell>
          <cell r="D332" t="str">
            <v xml:space="preserve">นาย พรชัย มโนมัยวิบูลย์ </v>
          </cell>
          <cell r="E332" t="str">
            <v>ชั้นบังคับคดี</v>
          </cell>
          <cell r="F332">
            <v>200</v>
          </cell>
          <cell r="H332">
            <v>37319</v>
          </cell>
          <cell r="I332">
            <v>5000000</v>
          </cell>
          <cell r="J332">
            <v>4000000</v>
          </cell>
          <cell r="K332">
            <v>4180292.16</v>
          </cell>
          <cell r="L332">
            <v>5231206.13</v>
          </cell>
          <cell r="M332">
            <v>282169.72080000001</v>
          </cell>
          <cell r="N332">
            <v>79</v>
          </cell>
          <cell r="O332">
            <v>180292.16</v>
          </cell>
          <cell r="P332">
            <v>282169.72080000001</v>
          </cell>
          <cell r="Q332">
            <v>0</v>
          </cell>
          <cell r="R332">
            <v>0</v>
          </cell>
          <cell r="S332">
            <v>4180292.16</v>
          </cell>
          <cell r="T332">
            <v>5298663.45</v>
          </cell>
          <cell r="U332">
            <v>282169.72080000001</v>
          </cell>
          <cell r="V332">
            <v>80</v>
          </cell>
          <cell r="W332">
            <v>180292.16</v>
          </cell>
          <cell r="X332">
            <v>282169.72080000001</v>
          </cell>
          <cell r="Y332">
            <v>0</v>
          </cell>
          <cell r="Z332">
            <v>0</v>
          </cell>
          <cell r="AA332">
            <v>4180292.16</v>
          </cell>
          <cell r="AB332">
            <v>5361768.6900000004</v>
          </cell>
          <cell r="AC332">
            <v>282169.72080000001</v>
          </cell>
          <cell r="AD332">
            <v>80</v>
          </cell>
          <cell r="AE332">
            <v>180292.16</v>
          </cell>
          <cell r="AF332">
            <v>282169.72080000001</v>
          </cell>
          <cell r="AG332">
            <v>0</v>
          </cell>
          <cell r="AH332">
            <v>0</v>
          </cell>
          <cell r="AI332">
            <v>4180292.16</v>
          </cell>
          <cell r="AJ332">
            <v>5429226</v>
          </cell>
          <cell r="AK332">
            <v>282169.72080000001</v>
          </cell>
          <cell r="AL332">
            <v>82</v>
          </cell>
          <cell r="AM332">
            <v>1180292.1599999999</v>
          </cell>
          <cell r="AN332">
            <v>282169.72080000001</v>
          </cell>
          <cell r="AO332">
            <v>0</v>
          </cell>
          <cell r="AP332">
            <v>0</v>
          </cell>
          <cell r="AQ332">
            <v>4180292.16</v>
          </cell>
          <cell r="AR332">
            <v>5494507.2800000003</v>
          </cell>
          <cell r="AS332">
            <v>282169.72080000001</v>
          </cell>
          <cell r="AT332">
            <v>82</v>
          </cell>
          <cell r="AU332">
            <v>180292.16</v>
          </cell>
          <cell r="AV332">
            <v>282169.72080000001</v>
          </cell>
          <cell r="AW332">
            <v>0</v>
          </cell>
          <cell r="AX332">
            <v>0</v>
          </cell>
          <cell r="AY332">
            <v>4180292.16</v>
          </cell>
          <cell r="AZ332">
            <v>5561964.5899999999</v>
          </cell>
          <cell r="BA332">
            <v>282169.72080000001</v>
          </cell>
          <cell r="BB332">
            <v>83</v>
          </cell>
          <cell r="BC332">
            <v>180292.16</v>
          </cell>
          <cell r="BD332">
            <v>282169.72080000001</v>
          </cell>
          <cell r="BE332">
            <v>0</v>
          </cell>
          <cell r="BF332">
            <v>0</v>
          </cell>
          <cell r="BG332">
            <v>4180292.16</v>
          </cell>
          <cell r="BH332">
            <v>5627245.8700000001</v>
          </cell>
          <cell r="BI332">
            <v>282169.72080000001</v>
          </cell>
          <cell r="BJ332">
            <v>84</v>
          </cell>
          <cell r="BK332">
            <v>180292.16</v>
          </cell>
          <cell r="BL332">
            <v>282169.72080000001</v>
          </cell>
          <cell r="BM332">
            <v>0</v>
          </cell>
          <cell r="BN332">
            <v>0</v>
          </cell>
          <cell r="BO332">
            <v>4180292.16</v>
          </cell>
          <cell r="BP332">
            <v>5694703.1799999997</v>
          </cell>
          <cell r="BQ332">
            <v>282169.72080000001</v>
          </cell>
          <cell r="BR332">
            <v>85</v>
          </cell>
          <cell r="BS332">
            <v>180292.16</v>
          </cell>
          <cell r="BT332">
            <v>282169.72080000001</v>
          </cell>
          <cell r="BU332">
            <v>0</v>
          </cell>
          <cell r="BV332">
            <v>0</v>
          </cell>
          <cell r="BW332">
            <v>4180292.16</v>
          </cell>
          <cell r="BX332">
            <v>5762160.5</v>
          </cell>
          <cell r="BY332">
            <v>282169.72080000001</v>
          </cell>
          <cell r="BZ332">
            <v>86</v>
          </cell>
          <cell r="CA332">
            <v>180292.16</v>
          </cell>
          <cell r="CB332">
            <v>282169.72080000001</v>
          </cell>
          <cell r="CC332">
            <v>0</v>
          </cell>
          <cell r="CD332">
            <v>0</v>
          </cell>
          <cell r="CE332">
            <v>4180292.16</v>
          </cell>
          <cell r="CF332">
            <v>5827441.7699999996</v>
          </cell>
          <cell r="CG332">
            <v>282169.72080000001</v>
          </cell>
          <cell r="CH332">
            <v>87</v>
          </cell>
          <cell r="CI332">
            <v>180292.16</v>
          </cell>
          <cell r="CJ332">
            <v>282169.72080000001</v>
          </cell>
          <cell r="CK332">
            <v>0</v>
          </cell>
          <cell r="CL332">
            <v>0</v>
          </cell>
          <cell r="CM332">
            <v>4180292.16</v>
          </cell>
          <cell r="CN332">
            <v>5894899.0800000001</v>
          </cell>
          <cell r="CO332">
            <v>282169.72080000001</v>
          </cell>
          <cell r="CP332">
            <v>87</v>
          </cell>
          <cell r="CQ332">
            <v>180292.16</v>
          </cell>
          <cell r="CR332">
            <v>282169.72080000001</v>
          </cell>
          <cell r="CS332">
            <v>0</v>
          </cell>
          <cell r="CT332">
            <v>0</v>
          </cell>
          <cell r="CU332">
            <v>4180292.16</v>
          </cell>
          <cell r="CV332">
            <v>5960180.3600000003</v>
          </cell>
          <cell r="CW332">
            <v>282169.72080000001</v>
          </cell>
          <cell r="CX332">
            <v>89</v>
          </cell>
          <cell r="CY332">
            <v>180292.16</v>
          </cell>
          <cell r="CZ332">
            <v>282169.72080000001</v>
          </cell>
          <cell r="DA332">
            <v>0</v>
          </cell>
          <cell r="DB332">
            <v>0</v>
          </cell>
          <cell r="DC332">
            <v>4180292.16</v>
          </cell>
          <cell r="DD332">
            <v>6027637.6699999999</v>
          </cell>
          <cell r="DE332">
            <v>282169.72080000001</v>
          </cell>
          <cell r="DF332">
            <v>90</v>
          </cell>
          <cell r="DG332">
            <v>180292.16</v>
          </cell>
          <cell r="DH332">
            <v>282169.72080000001</v>
          </cell>
          <cell r="DI332">
            <v>0</v>
          </cell>
          <cell r="DJ332">
            <v>0</v>
          </cell>
          <cell r="DK332">
            <v>15202</v>
          </cell>
          <cell r="DL332" t="str">
            <v>แพ่ง'ธนบุรี</v>
          </cell>
          <cell r="DM332" t="str">
            <v>คดีดำ 7630/41</v>
          </cell>
          <cell r="DN332">
            <v>16277</v>
          </cell>
          <cell r="DO332" t="str">
            <v>คดีแดง 6478/43</v>
          </cell>
          <cell r="DP332">
            <v>16277</v>
          </cell>
          <cell r="DQ332">
            <v>16676</v>
          </cell>
          <cell r="DR332" t="str">
            <v>กรมฯ</v>
          </cell>
          <cell r="DS332">
            <v>4717000</v>
          </cell>
          <cell r="DY332" t="str">
            <v>ชั้นบังคับคดี</v>
          </cell>
          <cell r="DZ332" t="str">
            <v xml:space="preserve"> </v>
          </cell>
          <cell r="EA332" t="str">
            <v xml:space="preserve"> นัดพิจารณาคำร้อง 21-22 ม.ค.47</v>
          </cell>
          <cell r="EB332" t="str">
            <v>ชั้นบังคับคดี</v>
          </cell>
          <cell r="EC332" t="str">
            <v>จำเลยถอนคำขอร้องขัดทรัพย์</v>
          </cell>
          <cell r="ED332" t="str">
            <v>ให้ไปตามเรื่องประกาศขายต่อไป</v>
          </cell>
          <cell r="EE332" t="str">
            <v>ชั้นบังคับคดี</v>
          </cell>
          <cell r="EF332" t="str">
            <v>จำเลยถอนคำขอร้องขัดทรัพย์</v>
          </cell>
          <cell r="EG332" t="str">
            <v>ให้ไปตามเรื่องประกาศขายต่อไป</v>
          </cell>
          <cell r="EH332" t="str">
            <v>ชั้นบังคับคดี</v>
          </cell>
          <cell r="EI332" t="str">
            <v>จำเลยถอนคำขอร้องขัดทรัพย์</v>
          </cell>
          <cell r="EJ332" t="str">
            <v>ให้ไปตามเรื่องประกาศขายต่อไป</v>
          </cell>
          <cell r="EK332" t="str">
            <v>ชั้นบังคับคดี</v>
          </cell>
          <cell r="EL332" t="str">
            <v>จำเลยถอนคำขอร้องขัดทรัพย์</v>
          </cell>
          <cell r="EM332" t="str">
            <v>ให้ไปตามเรื่องประกาศขายต่อไป</v>
          </cell>
          <cell r="EN332" t="str">
            <v>ชั้นบังคับคดี</v>
          </cell>
          <cell r="EO332" t="str">
            <v xml:space="preserve"> </v>
          </cell>
          <cell r="EP332" t="str">
            <v>ให้ไปตามเรื่องประกาศขายต่อไป</v>
          </cell>
          <cell r="EQ332" t="str">
            <v>ชั้นบังคับคดี</v>
          </cell>
          <cell r="ER332" t="str">
            <v xml:space="preserve"> </v>
          </cell>
          <cell r="ES332" t="str">
            <v>ให้ไปตามเรื่องประกาศขายต่อไป</v>
          </cell>
          <cell r="ET332" t="str">
            <v>ชั้นบังคับคดี</v>
          </cell>
          <cell r="EV332" t="str">
            <v>ให้ไปตามเรื่องประกาศขายต่อไป</v>
          </cell>
          <cell r="EW332" t="str">
            <v>ชั้นบังคับคดี</v>
          </cell>
          <cell r="EY332" t="str">
            <v>ให้ไปตามเรื่องประกาศขายต่อไป</v>
          </cell>
          <cell r="EZ332" t="str">
            <v>ชั้นบังคับคดี</v>
          </cell>
          <cell r="FB332" t="str">
            <v>ให้ไปตามเรื่องประกาศขายต่อไป</v>
          </cell>
          <cell r="FC332" t="str">
            <v>ชั้นบังคับคดี</v>
          </cell>
          <cell r="FE332" t="str">
            <v>ให้ไปตามเรื่องประกาศขายต่อไป</v>
          </cell>
          <cell r="FF332" t="str">
            <v>ชั้นบังคับคดี</v>
          </cell>
          <cell r="FH332" t="str">
            <v>ให้ไปตามเรื่องประกาศขายต่อไป</v>
          </cell>
          <cell r="FI332" t="str">
            <v>ชั้นบังคับคดี</v>
          </cell>
          <cell r="FK332" t="str">
            <v>ให้ไปตามเรื่องประกาศขายต่อไป</v>
          </cell>
        </row>
        <row r="333">
          <cell r="B333" t="str">
            <v>001-00000238-9</v>
          </cell>
          <cell r="C333" t="str">
            <v>b</v>
          </cell>
          <cell r="D333" t="str">
            <v>บริษัท ปฤษฐธุรกิจ จำกัด</v>
          </cell>
          <cell r="E333" t="str">
            <v>ชั้นบังคับคดี</v>
          </cell>
          <cell r="F333">
            <v>200</v>
          </cell>
          <cell r="H333">
            <v>35689</v>
          </cell>
          <cell r="I333">
            <v>7200000</v>
          </cell>
          <cell r="J333">
            <v>4320000</v>
          </cell>
          <cell r="K333">
            <v>4568209.99</v>
          </cell>
          <cell r="L333">
            <v>2785686.89</v>
          </cell>
          <cell r="M333">
            <v>274092.59940000001</v>
          </cell>
          <cell r="N333">
            <v>56</v>
          </cell>
          <cell r="O333">
            <v>248209.99</v>
          </cell>
          <cell r="P333">
            <v>274092.59940000001</v>
          </cell>
          <cell r="Q333">
            <v>0</v>
          </cell>
          <cell r="R333">
            <v>0</v>
          </cell>
          <cell r="S333">
            <v>4568209.99</v>
          </cell>
          <cell r="T333">
            <v>2832245.08</v>
          </cell>
          <cell r="U333">
            <v>274092.59940000001</v>
          </cell>
          <cell r="V333">
            <v>57</v>
          </cell>
          <cell r="W333">
            <v>248209.99</v>
          </cell>
          <cell r="X333">
            <v>274092.59940000001</v>
          </cell>
          <cell r="Y333">
            <v>0</v>
          </cell>
          <cell r="Z333">
            <v>0</v>
          </cell>
          <cell r="AA333">
            <v>4555709.99</v>
          </cell>
          <cell r="AB333">
            <v>2863168.02</v>
          </cell>
          <cell r="AC333">
            <v>273342.59940000001</v>
          </cell>
          <cell r="AD333">
            <v>58</v>
          </cell>
          <cell r="AE333">
            <v>235709.99</v>
          </cell>
          <cell r="AF333">
            <v>273342.59940000001</v>
          </cell>
          <cell r="AG333">
            <v>0</v>
          </cell>
          <cell r="AH333">
            <v>0</v>
          </cell>
          <cell r="AI333">
            <v>4555709.99</v>
          </cell>
          <cell r="AJ333">
            <v>2909598.81</v>
          </cell>
          <cell r="AK333">
            <v>273342.59940000001</v>
          </cell>
          <cell r="AL333">
            <v>58</v>
          </cell>
          <cell r="AM333">
            <v>235709.99</v>
          </cell>
          <cell r="AN333">
            <v>273342.59940000001</v>
          </cell>
          <cell r="AO333">
            <v>0</v>
          </cell>
          <cell r="AP333">
            <v>0</v>
          </cell>
          <cell r="AQ333">
            <v>4543209.99</v>
          </cell>
          <cell r="AR333">
            <v>2941900.34</v>
          </cell>
          <cell r="AS333">
            <v>272592.59940000001</v>
          </cell>
          <cell r="AT333">
            <v>59</v>
          </cell>
          <cell r="AU333">
            <v>223209.99</v>
          </cell>
          <cell r="AV333">
            <v>272592.59940000001</v>
          </cell>
          <cell r="AW333">
            <v>0</v>
          </cell>
          <cell r="AX333">
            <v>0</v>
          </cell>
          <cell r="AY333">
            <v>4543209.99</v>
          </cell>
          <cell r="AZ333">
            <v>2988203.73</v>
          </cell>
          <cell r="BA333">
            <v>272592.59940000001</v>
          </cell>
          <cell r="BB333">
            <v>59</v>
          </cell>
          <cell r="BC333">
            <v>223209.99</v>
          </cell>
          <cell r="BD333">
            <v>272592.59940000001</v>
          </cell>
          <cell r="BE333">
            <v>0</v>
          </cell>
          <cell r="BF333">
            <v>0</v>
          </cell>
          <cell r="BG333">
            <v>4530709.99</v>
          </cell>
          <cell r="BH333">
            <v>3020373.75</v>
          </cell>
          <cell r="BI333">
            <v>271842.59940000001</v>
          </cell>
          <cell r="BJ333">
            <v>60</v>
          </cell>
          <cell r="BK333">
            <v>210709.99</v>
          </cell>
          <cell r="BL333">
            <v>271842.59940000001</v>
          </cell>
          <cell r="BM333">
            <v>0</v>
          </cell>
          <cell r="BN333">
            <v>0</v>
          </cell>
          <cell r="BO333">
            <v>4530709.99</v>
          </cell>
          <cell r="BP333">
            <v>3066549.76</v>
          </cell>
          <cell r="BQ333">
            <v>271842.59940000001</v>
          </cell>
          <cell r="BR333">
            <v>61</v>
          </cell>
          <cell r="BS333">
            <v>210709.99</v>
          </cell>
          <cell r="BT333">
            <v>271842.59940000001</v>
          </cell>
          <cell r="BU333">
            <v>0</v>
          </cell>
          <cell r="BV333">
            <v>0</v>
          </cell>
          <cell r="BW333">
            <v>4518209.99</v>
          </cell>
          <cell r="BX333">
            <v>3100077.82</v>
          </cell>
          <cell r="BY333">
            <v>271092.59940000001</v>
          </cell>
          <cell r="BZ333">
            <v>62</v>
          </cell>
          <cell r="CA333">
            <v>198209.99</v>
          </cell>
          <cell r="CB333">
            <v>271092.59940000001</v>
          </cell>
          <cell r="CC333">
            <v>0</v>
          </cell>
          <cell r="CD333">
            <v>0</v>
          </cell>
          <cell r="CE333">
            <v>4518209.99</v>
          </cell>
          <cell r="CF333">
            <v>3144640.99</v>
          </cell>
          <cell r="CG333">
            <v>271092.59940000001</v>
          </cell>
          <cell r="CH333">
            <v>63</v>
          </cell>
          <cell r="CI333">
            <v>198209.99</v>
          </cell>
          <cell r="CJ333">
            <v>271092.59940000001</v>
          </cell>
          <cell r="CK333">
            <v>0</v>
          </cell>
          <cell r="CL333">
            <v>0</v>
          </cell>
          <cell r="CM333">
            <v>4505709.99</v>
          </cell>
          <cell r="CN333">
            <v>3178148.5</v>
          </cell>
          <cell r="CO333">
            <v>270342.59940000001</v>
          </cell>
          <cell r="CP333">
            <v>64</v>
          </cell>
          <cell r="CQ333">
            <v>185709.99</v>
          </cell>
          <cell r="CR333">
            <v>270342.59940000001</v>
          </cell>
          <cell r="CS333">
            <v>0</v>
          </cell>
          <cell r="CT333">
            <v>0</v>
          </cell>
          <cell r="CU333">
            <v>4505709.99</v>
          </cell>
          <cell r="CV333">
            <v>3222588.38</v>
          </cell>
          <cell r="CW333">
            <v>270342.59940000001</v>
          </cell>
          <cell r="CX333">
            <v>64</v>
          </cell>
          <cell r="CY333">
            <v>185709.99</v>
          </cell>
          <cell r="CZ333">
            <v>270342.59940000001</v>
          </cell>
          <cell r="DA333">
            <v>0</v>
          </cell>
          <cell r="DB333">
            <v>0</v>
          </cell>
          <cell r="DC333">
            <v>4505709.99</v>
          </cell>
          <cell r="DD333">
            <v>3268509.59</v>
          </cell>
          <cell r="DE333">
            <v>270342.59940000001</v>
          </cell>
          <cell r="DF333">
            <v>64</v>
          </cell>
          <cell r="DG333">
            <v>185709.99</v>
          </cell>
          <cell r="DH333">
            <v>270342.59940000001</v>
          </cell>
          <cell r="DI333">
            <v>0</v>
          </cell>
          <cell r="DJ333">
            <v>0</v>
          </cell>
          <cell r="DK333">
            <v>15510</v>
          </cell>
          <cell r="DL333" t="str">
            <v>แพ่ง</v>
          </cell>
          <cell r="DM333" t="str">
            <v>คดีดำ 9022/42</v>
          </cell>
          <cell r="DN333" t="str">
            <v>ทย.28/10/42</v>
          </cell>
          <cell r="DO333" t="str">
            <v>คดีแดง 14825/42</v>
          </cell>
          <cell r="DP333" t="str">
            <v>รอ น้าเสริฐ</v>
          </cell>
          <cell r="DY333" t="str">
            <v>ชั้นทำสัญญายอม</v>
          </cell>
          <cell r="EA333" t="str">
            <v xml:space="preserve">  </v>
          </cell>
          <cell r="EB333" t="str">
            <v>ชั้นทำสัญญายอม</v>
          </cell>
          <cell r="ED333" t="str">
            <v xml:space="preserve">  </v>
          </cell>
          <cell r="EE333" t="str">
            <v>ชั้นทำสัญญายอม</v>
          </cell>
          <cell r="EF333" t="str">
            <v xml:space="preserve">จ่ายครั้งสุดท้าย 29/01/47@25,000.-บ.ไม่ตามเงื่อนไข </v>
          </cell>
          <cell r="EG333" t="str">
            <v>ให้ไปขอตั้งเจ้าพนักงานบังคับคดี (ย้ายชั้น)</v>
          </cell>
          <cell r="EH333" t="str">
            <v>ชั้นทำสัญญายอม</v>
          </cell>
          <cell r="EI333" t="str">
            <v xml:space="preserve">จ่ายครั้งสุดท้าย 29/01/47@25,000.-บ.ไม่ตามเงื่อนไข </v>
          </cell>
          <cell r="EJ333" t="str">
            <v>ให้ไปขอตั้งเจ้าพนักงานบังคับคดี (ย้ายชั้น)</v>
          </cell>
          <cell r="EK333" t="str">
            <v>ชั้นทำสัญญายอม</v>
          </cell>
          <cell r="EL333" t="str">
            <v xml:space="preserve">จ่ายครั้งสุดท้าย 29/01/47@25,000.-บ.ไม่ตามเงื่อนไข </v>
          </cell>
          <cell r="EM333" t="str">
            <v>ให้ไปขอตั้งเจ้าพนักงานบังคับคดี (ย้ายชั้น)</v>
          </cell>
          <cell r="EN333" t="str">
            <v>ชั้นทำสัญญายอม</v>
          </cell>
          <cell r="EO333" t="str">
            <v xml:space="preserve">จ่ายครั้งสุดท้าย 29/01/47@25,000.-บ.ไม่ตามเงื่อนไข </v>
          </cell>
          <cell r="EP333" t="str">
            <v>ให้ไปขอตั้งเจ้าพนักงานบังคับคดี (ย้ายชั้น)</v>
          </cell>
          <cell r="EQ333" t="str">
            <v>ชั้นทำสัญญายอม</v>
          </cell>
          <cell r="ER333" t="str">
            <v xml:space="preserve">จ่ายครั้งสุดท้าย 29/01/47@25,000.-บ.ไม่ตามเงื่อนไข </v>
          </cell>
          <cell r="ES333" t="str">
            <v>ให้ไปขอตั้งเจ้าพนักงานบังคับคดี (ย้ายชั้น)</v>
          </cell>
          <cell r="ET333" t="str">
            <v>ชั้นบังคับคดี</v>
          </cell>
          <cell r="EU333" t="str">
            <v>จ่ายครั้งสุดท้าย 30/03/47 @10,000.-บ. ปกติ</v>
          </cell>
          <cell r="EV333" t="str">
            <v>ให้ไปขอตั้งเจ้าพนักงานบังคับคดี</v>
          </cell>
          <cell r="EW333" t="str">
            <v>ชั้นบังคับคดี</v>
          </cell>
          <cell r="EY333" t="str">
            <v>ให้ไปขอตั้งเจ้าพนักงานบังคับคดี</v>
          </cell>
          <cell r="EZ333" t="str">
            <v>ชั้นบังคับคดี</v>
          </cell>
          <cell r="FB333" t="str">
            <v>ให้ไปขอตั้งเจ้าพนักงานบังคับคดี</v>
          </cell>
          <cell r="FC333" t="str">
            <v>ชั้นบังคับคดี</v>
          </cell>
          <cell r="FE333" t="str">
            <v>ให้ไปขอตั้งเจ้าพนักงานบังคับคดี</v>
          </cell>
          <cell r="FF333" t="str">
            <v>ชั้นบังคับคดี</v>
          </cell>
          <cell r="FH333" t="str">
            <v>ให้ไปขอตั้งเจ้าพนักงานบังคับคดี</v>
          </cell>
          <cell r="FI333" t="str">
            <v>ชั้นบังคับคดี</v>
          </cell>
          <cell r="FK333" t="str">
            <v>ให้ไปขอตั้งเจ้าพนักงานบังคับคดี</v>
          </cell>
        </row>
        <row r="334">
          <cell r="B334" t="str">
            <v>001-00000345-5</v>
          </cell>
          <cell r="C334" t="str">
            <v>b</v>
          </cell>
          <cell r="D334" t="str">
            <v xml:space="preserve">นาย วิสุทธิ์ มลิวรรณ </v>
          </cell>
          <cell r="E334" t="str">
            <v>ชั้นบังคับคดี</v>
          </cell>
          <cell r="G334">
            <v>1</v>
          </cell>
          <cell r="H334">
            <v>33953</v>
          </cell>
          <cell r="I334">
            <v>6800000</v>
          </cell>
          <cell r="J334">
            <v>4080000</v>
          </cell>
          <cell r="K334">
            <v>4688627.91</v>
          </cell>
          <cell r="L334">
            <v>3262189.42</v>
          </cell>
          <cell r="M334">
            <v>316482.38392500003</v>
          </cell>
          <cell r="N334">
            <v>68</v>
          </cell>
          <cell r="O334">
            <v>608627.91</v>
          </cell>
          <cell r="P334">
            <v>316482.38392499997</v>
          </cell>
          <cell r="Q334">
            <v>0</v>
          </cell>
          <cell r="R334">
            <v>0</v>
          </cell>
          <cell r="S334">
            <v>4688627.91</v>
          </cell>
          <cell r="T334">
            <v>3289974.89</v>
          </cell>
          <cell r="U334">
            <v>316482.38392500003</v>
          </cell>
          <cell r="V334">
            <v>69</v>
          </cell>
          <cell r="W334">
            <v>608627.91</v>
          </cell>
          <cell r="X334">
            <v>316482.38392499997</v>
          </cell>
          <cell r="Y334">
            <v>0</v>
          </cell>
          <cell r="Z334">
            <v>0</v>
          </cell>
          <cell r="AA334">
            <v>4688627.91</v>
          </cell>
          <cell r="AB334">
            <v>3334677.43</v>
          </cell>
          <cell r="AC334">
            <v>316482.38392500003</v>
          </cell>
          <cell r="AD334">
            <v>22</v>
          </cell>
          <cell r="AE334">
            <v>608627.91</v>
          </cell>
          <cell r="AF334">
            <v>316482.38392499997</v>
          </cell>
          <cell r="AG334">
            <v>0</v>
          </cell>
          <cell r="AH334">
            <v>0</v>
          </cell>
          <cell r="AI334">
            <v>4688627.91</v>
          </cell>
          <cell r="AJ334">
            <v>3372462.91</v>
          </cell>
          <cell r="AK334">
            <v>316482.38392500003</v>
          </cell>
          <cell r="AL334">
            <v>71</v>
          </cell>
          <cell r="AM334">
            <v>608627.91</v>
          </cell>
          <cell r="AN334">
            <v>316482.38392499997</v>
          </cell>
          <cell r="AO334">
            <v>0</v>
          </cell>
          <cell r="AP334">
            <v>0</v>
          </cell>
          <cell r="AQ334">
            <v>4688627.91</v>
          </cell>
          <cell r="AR334">
            <v>3418706.91</v>
          </cell>
          <cell r="AS334">
            <v>316482.38392500003</v>
          </cell>
          <cell r="AT334">
            <v>68</v>
          </cell>
          <cell r="AU334">
            <v>608627.91</v>
          </cell>
          <cell r="AV334">
            <v>316482.38392499997</v>
          </cell>
          <cell r="AW334">
            <v>0</v>
          </cell>
          <cell r="AX334">
            <v>0</v>
          </cell>
          <cell r="AY334">
            <v>4688627.91</v>
          </cell>
          <cell r="AZ334">
            <v>3466492.38</v>
          </cell>
          <cell r="BA334">
            <v>316482.38392500003</v>
          </cell>
          <cell r="BB334">
            <v>68</v>
          </cell>
          <cell r="BC334">
            <v>608627.91</v>
          </cell>
          <cell r="BD334">
            <v>316482.38392499997</v>
          </cell>
          <cell r="BE334">
            <v>0</v>
          </cell>
          <cell r="BF334">
            <v>0</v>
          </cell>
          <cell r="BG334">
            <v>4688627.91</v>
          </cell>
          <cell r="BH334">
            <v>3502736.38</v>
          </cell>
          <cell r="BI334">
            <v>316482.38392500003</v>
          </cell>
          <cell r="BJ334">
            <v>68</v>
          </cell>
          <cell r="BK334">
            <v>608627.91</v>
          </cell>
          <cell r="BL334">
            <v>316482.38392499997</v>
          </cell>
          <cell r="BM334">
            <v>0</v>
          </cell>
          <cell r="BN334">
            <v>0</v>
          </cell>
          <cell r="BO334">
            <v>4688627.91</v>
          </cell>
          <cell r="BP334">
            <v>3550521.85</v>
          </cell>
          <cell r="BQ334">
            <v>316482.38392500003</v>
          </cell>
          <cell r="BR334">
            <v>68</v>
          </cell>
          <cell r="BS334">
            <v>608627.91</v>
          </cell>
          <cell r="BT334">
            <v>316482.38392499997</v>
          </cell>
          <cell r="BU334">
            <v>0</v>
          </cell>
          <cell r="BV334">
            <v>0</v>
          </cell>
          <cell r="BW334">
            <v>4688627.91</v>
          </cell>
          <cell r="BX334">
            <v>3596853.3</v>
          </cell>
          <cell r="BY334">
            <v>316482.38392500003</v>
          </cell>
          <cell r="BZ334">
            <v>68</v>
          </cell>
          <cell r="CA334">
            <v>608627.91</v>
          </cell>
          <cell r="CB334">
            <v>316482.38392499997</v>
          </cell>
          <cell r="CC334">
            <v>0</v>
          </cell>
          <cell r="CD334">
            <v>0</v>
          </cell>
          <cell r="CE334">
            <v>4688627.91</v>
          </cell>
          <cell r="CF334">
            <v>3643097.3</v>
          </cell>
          <cell r="CG334">
            <v>316482.38392500003</v>
          </cell>
          <cell r="CH334">
            <v>68</v>
          </cell>
          <cell r="CI334">
            <v>608627.91</v>
          </cell>
          <cell r="CJ334">
            <v>316482.38392499997</v>
          </cell>
          <cell r="CK334">
            <v>0</v>
          </cell>
          <cell r="CL334">
            <v>0</v>
          </cell>
          <cell r="CM334">
            <v>4688627.91</v>
          </cell>
          <cell r="CN334">
            <v>3690882.77</v>
          </cell>
          <cell r="CO334">
            <v>316482.38392500003</v>
          </cell>
          <cell r="CP334">
            <v>68</v>
          </cell>
          <cell r="CQ334">
            <v>608627.91</v>
          </cell>
          <cell r="CR334">
            <v>316482.38392499997</v>
          </cell>
          <cell r="CS334">
            <v>0</v>
          </cell>
          <cell r="CT334">
            <v>0</v>
          </cell>
          <cell r="CU334">
            <v>4688627.91</v>
          </cell>
          <cell r="CV334">
            <v>3732126.77</v>
          </cell>
          <cell r="CW334">
            <v>316482.38392500003</v>
          </cell>
          <cell r="CX334">
            <v>68</v>
          </cell>
          <cell r="CY334">
            <v>608627.91</v>
          </cell>
          <cell r="CZ334">
            <v>316482.38392499997</v>
          </cell>
          <cell r="DA334">
            <v>0</v>
          </cell>
          <cell r="DB334">
            <v>0</v>
          </cell>
          <cell r="DC334">
            <v>4688627.91</v>
          </cell>
          <cell r="DD334">
            <v>3779912.23</v>
          </cell>
          <cell r="DE334">
            <v>316482.38392500003</v>
          </cell>
          <cell r="DF334">
            <v>68</v>
          </cell>
          <cell r="DG334">
            <v>608627.91</v>
          </cell>
          <cell r="DH334">
            <v>316482.38392499997</v>
          </cell>
          <cell r="DI334">
            <v>0</v>
          </cell>
          <cell r="DJ334">
            <v>0</v>
          </cell>
          <cell r="DK334">
            <v>16343</v>
          </cell>
          <cell r="DL334" t="str">
            <v>แพ่ง</v>
          </cell>
          <cell r="DM334" t="str">
            <v>คดีดำ ย.1137/44</v>
          </cell>
          <cell r="DN334" t="str">
            <v>ทย.07/06/45</v>
          </cell>
          <cell r="DO334" t="str">
            <v>คดีแดง ย.578/45</v>
          </cell>
          <cell r="DP334">
            <v>17029</v>
          </cell>
          <cell r="DY334" t="str">
            <v>ชั้นบังคับคดี</v>
          </cell>
          <cell r="DZ334" t="str">
            <v xml:space="preserve"> </v>
          </cell>
          <cell r="EA334" t="str">
            <v>ให้ไปตั้งเรื่องยึดทรัพย์</v>
          </cell>
          <cell r="EB334" t="str">
            <v>ชั้นบังคับคดี</v>
          </cell>
          <cell r="EC334" t="str">
            <v xml:space="preserve"> </v>
          </cell>
          <cell r="ED334" t="str">
            <v>ให้ไปตั้งเรื่องยึดทรัพย์</v>
          </cell>
          <cell r="EE334" t="str">
            <v>ชั้นบังคับคดี</v>
          </cell>
          <cell r="EF334" t="str">
            <v xml:space="preserve"> </v>
          </cell>
          <cell r="EG334" t="str">
            <v>ให้ไปตั้งเรื่องยึดทรัพย์</v>
          </cell>
          <cell r="EH334" t="str">
            <v>ชั้นบังคับคดี</v>
          </cell>
          <cell r="EI334" t="str">
            <v xml:space="preserve"> </v>
          </cell>
          <cell r="EJ334" t="str">
            <v>ให้ไปตั้งเรื่องยึดทรัพย์</v>
          </cell>
          <cell r="EK334" t="str">
            <v>ชั้นบังคับคดี</v>
          </cell>
          <cell r="EL334" t="str">
            <v xml:space="preserve"> </v>
          </cell>
          <cell r="EM334" t="str">
            <v>ให้ไปตั้งเรื่องยึดทรัพย์</v>
          </cell>
          <cell r="EN334" t="str">
            <v>ชั้นบังคับคดี</v>
          </cell>
          <cell r="EO334" t="str">
            <v xml:space="preserve"> </v>
          </cell>
          <cell r="EP334" t="str">
            <v>ให้ไปตั้งเรื่องยึดทรัพย์</v>
          </cell>
          <cell r="EQ334" t="str">
            <v>ชั้นบังคับคดี</v>
          </cell>
          <cell r="ER334" t="str">
            <v xml:space="preserve"> </v>
          </cell>
          <cell r="ES334" t="str">
            <v>ให้ไปตั้งเรื่องยึดทรัพย์</v>
          </cell>
          <cell r="ET334" t="str">
            <v>ชั้นบังคับคดี</v>
          </cell>
          <cell r="EV334" t="str">
            <v>ให้ไปตั้งเรื่องยึดทรัพย์</v>
          </cell>
          <cell r="EW334" t="str">
            <v>ชั้นบังคับคดี</v>
          </cell>
          <cell r="EY334" t="str">
            <v>ให้ไปตั้งเรื่องยึดทรัพย์</v>
          </cell>
          <cell r="EZ334" t="str">
            <v>ชั้นบังคับคดี</v>
          </cell>
          <cell r="FB334" t="str">
            <v>ให้ไปตั้งเรื่องยึดทรัพย์</v>
          </cell>
          <cell r="FC334" t="str">
            <v>ชั้นบังคับคดี</v>
          </cell>
          <cell r="FE334" t="str">
            <v>ให้ไปตั้งเรื่องยึดทรัพย์</v>
          </cell>
          <cell r="FF334" t="str">
            <v>ชั้นบังคับคดี</v>
          </cell>
          <cell r="FH334" t="str">
            <v>ให้ไปตั้งเรื่องยึดทรัพย์</v>
          </cell>
          <cell r="FI334" t="str">
            <v>ชั้นบังคับคดี</v>
          </cell>
          <cell r="FK334" t="str">
            <v>ให้ไปตั้งเรื่องยึดทรัพย์</v>
          </cell>
        </row>
        <row r="335">
          <cell r="B335" t="str">
            <v>001-00000309-1</v>
          </cell>
          <cell r="C335" t="str">
            <v>h</v>
          </cell>
          <cell r="D335" t="str">
            <v xml:space="preserve">นาย ปฏิภาณ คชภักดี </v>
          </cell>
          <cell r="E335" t="str">
            <v>ชั้นบังคับคดี</v>
          </cell>
          <cell r="F335">
            <v>300</v>
          </cell>
          <cell r="H335">
            <v>37320</v>
          </cell>
          <cell r="I335">
            <v>3600000</v>
          </cell>
          <cell r="J335">
            <v>2880000</v>
          </cell>
          <cell r="K335">
            <v>4884809.67</v>
          </cell>
          <cell r="L335">
            <v>5406286.3799999999</v>
          </cell>
          <cell r="M335">
            <v>293088.58019999997</v>
          </cell>
          <cell r="N335">
            <v>71</v>
          </cell>
          <cell r="O335">
            <v>2004809.67</v>
          </cell>
          <cell r="P335">
            <v>293088.58019999973</v>
          </cell>
          <cell r="Q335">
            <v>0</v>
          </cell>
          <cell r="R335">
            <v>0</v>
          </cell>
          <cell r="S335">
            <v>4884809.67</v>
          </cell>
          <cell r="T335">
            <v>5485112.4900000002</v>
          </cell>
          <cell r="U335">
            <v>293088.58019999997</v>
          </cell>
          <cell r="V335">
            <v>72</v>
          </cell>
          <cell r="W335">
            <v>2004809.67</v>
          </cell>
          <cell r="X335">
            <v>293088.58019999973</v>
          </cell>
          <cell r="Y335">
            <v>0</v>
          </cell>
          <cell r="Z335">
            <v>0</v>
          </cell>
          <cell r="AA335">
            <v>4884809.67</v>
          </cell>
          <cell r="AB335">
            <v>5558853.04</v>
          </cell>
          <cell r="AC335">
            <v>293088.58019999997</v>
          </cell>
          <cell r="AD335">
            <v>71</v>
          </cell>
          <cell r="AE335">
            <v>2004809.67</v>
          </cell>
          <cell r="AF335">
            <v>293088.58019999973</v>
          </cell>
          <cell r="AG335">
            <v>0</v>
          </cell>
          <cell r="AH335">
            <v>0</v>
          </cell>
          <cell r="AI335">
            <v>4884809.67</v>
          </cell>
          <cell r="AJ335">
            <v>5637679.1500000004</v>
          </cell>
          <cell r="AK335">
            <v>293088.58019999997</v>
          </cell>
          <cell r="AL335">
            <v>74</v>
          </cell>
          <cell r="AM335">
            <v>2724809.67</v>
          </cell>
          <cell r="AN335">
            <v>293088.58019999973</v>
          </cell>
          <cell r="AO335">
            <v>0</v>
          </cell>
          <cell r="AP335">
            <v>0</v>
          </cell>
          <cell r="AQ335">
            <v>4884809.67</v>
          </cell>
          <cell r="AR335">
            <v>5713962.4699999997</v>
          </cell>
          <cell r="AS335">
            <v>293088.58019999997</v>
          </cell>
          <cell r="AT335">
            <v>73</v>
          </cell>
          <cell r="AU335">
            <v>2004809.67</v>
          </cell>
          <cell r="AV335">
            <v>293088.58019999973</v>
          </cell>
          <cell r="AW335">
            <v>0</v>
          </cell>
          <cell r="AX335">
            <v>0</v>
          </cell>
          <cell r="AY335">
            <v>4884809.67</v>
          </cell>
          <cell r="AZ335">
            <v>5792788.5800000001</v>
          </cell>
          <cell r="BA335">
            <v>293088.58019999997</v>
          </cell>
          <cell r="BB335">
            <v>74</v>
          </cell>
          <cell r="BC335">
            <v>2004809.67</v>
          </cell>
          <cell r="BD335">
            <v>293088.58019999973</v>
          </cell>
          <cell r="BE335">
            <v>0</v>
          </cell>
          <cell r="BF335">
            <v>0</v>
          </cell>
          <cell r="BG335">
            <v>4884809.67</v>
          </cell>
          <cell r="BH335">
            <v>5869071.9100000001</v>
          </cell>
          <cell r="BI335">
            <v>293088.58019999997</v>
          </cell>
          <cell r="BJ335">
            <v>75</v>
          </cell>
          <cell r="BK335">
            <v>2004809.67</v>
          </cell>
          <cell r="BL335">
            <v>293088.58019999973</v>
          </cell>
          <cell r="BM335">
            <v>0</v>
          </cell>
          <cell r="BN335">
            <v>0</v>
          </cell>
          <cell r="BO335">
            <v>4884809.67</v>
          </cell>
          <cell r="BP335">
            <v>5947898.0099999998</v>
          </cell>
          <cell r="BQ335">
            <v>293088.58019999997</v>
          </cell>
          <cell r="BR335">
            <v>76</v>
          </cell>
          <cell r="BS335">
            <v>2004809.67</v>
          </cell>
          <cell r="BT335">
            <v>293088.58019999973</v>
          </cell>
          <cell r="BU335">
            <v>0</v>
          </cell>
          <cell r="BV335">
            <v>0</v>
          </cell>
          <cell r="BW335">
            <v>4884809.67</v>
          </cell>
          <cell r="BX335">
            <v>6026724.1200000001</v>
          </cell>
          <cell r="BY335">
            <v>293088.58019999997</v>
          </cell>
          <cell r="BZ335">
            <v>77</v>
          </cell>
          <cell r="CA335">
            <v>2004809.67</v>
          </cell>
          <cell r="CB335">
            <v>293088.58019999973</v>
          </cell>
          <cell r="CC335">
            <v>0</v>
          </cell>
          <cell r="CD335">
            <v>0</v>
          </cell>
          <cell r="CE335">
            <v>4884809.67</v>
          </cell>
          <cell r="CF335">
            <v>6103007.4500000002</v>
          </cell>
          <cell r="CG335">
            <v>293088.58019999997</v>
          </cell>
          <cell r="CH335">
            <v>78</v>
          </cell>
          <cell r="CI335">
            <v>2004809.67</v>
          </cell>
          <cell r="CJ335">
            <v>293088.58019999973</v>
          </cell>
          <cell r="CK335">
            <v>0</v>
          </cell>
          <cell r="CL335">
            <v>0</v>
          </cell>
          <cell r="CM335">
            <v>4884809.67</v>
          </cell>
          <cell r="CN335">
            <v>6181833.5599999996</v>
          </cell>
          <cell r="CO335">
            <v>293088.58019999997</v>
          </cell>
          <cell r="CP335">
            <v>78</v>
          </cell>
          <cell r="CQ335">
            <v>2004809.67</v>
          </cell>
          <cell r="CR335">
            <v>293088.58019999973</v>
          </cell>
          <cell r="CS335">
            <v>0</v>
          </cell>
          <cell r="CT335">
            <v>0</v>
          </cell>
          <cell r="CU335">
            <v>4884809.67</v>
          </cell>
          <cell r="CV335">
            <v>6258116.8799999999</v>
          </cell>
          <cell r="CW335">
            <v>293088.58019999997</v>
          </cell>
          <cell r="CX335">
            <v>80</v>
          </cell>
          <cell r="CY335">
            <v>2004809.67</v>
          </cell>
          <cell r="CZ335">
            <v>293088.58019999973</v>
          </cell>
          <cell r="DA335">
            <v>0</v>
          </cell>
          <cell r="DB335">
            <v>0</v>
          </cell>
          <cell r="DC335">
            <v>4884809.67</v>
          </cell>
          <cell r="DD335">
            <v>6336942.9900000002</v>
          </cell>
          <cell r="DE335">
            <v>293088.58019999997</v>
          </cell>
          <cell r="DF335">
            <v>81</v>
          </cell>
          <cell r="DG335">
            <v>2004809.67</v>
          </cell>
          <cell r="DH335">
            <v>293088.58019999973</v>
          </cell>
          <cell r="DI335">
            <v>0</v>
          </cell>
          <cell r="DJ335">
            <v>0</v>
          </cell>
          <cell r="DK335">
            <v>16266</v>
          </cell>
          <cell r="DL335" t="str">
            <v>จ.นนทบุรี</v>
          </cell>
          <cell r="DM335" t="str">
            <v>คดีดำ ย.1210/44</v>
          </cell>
          <cell r="DN335" t="str">
            <v>พพ.25/9/45</v>
          </cell>
          <cell r="DO335" t="str">
            <v>คดีแดง ย.1068/45</v>
          </cell>
          <cell r="DP335">
            <v>16888</v>
          </cell>
          <cell r="DQ335">
            <v>17165</v>
          </cell>
          <cell r="DR335" t="str">
            <v>จ.นนทบุรี</v>
          </cell>
          <cell r="DS335">
            <v>2518400</v>
          </cell>
          <cell r="DY335" t="str">
            <v>ชั้นบังคับคดี</v>
          </cell>
          <cell r="DZ335" t="str">
            <v>ยึดทรัพย์แล้ว</v>
          </cell>
          <cell r="EA335" t="str">
            <v>รอประกาศขายครั้งที่ 1</v>
          </cell>
          <cell r="EB335" t="str">
            <v>ชั้นบังคับคดี</v>
          </cell>
          <cell r="ED335" t="str">
            <v xml:space="preserve">รอประกาศขายครั้งที่ 1 </v>
          </cell>
          <cell r="EE335" t="str">
            <v>ชั้นบังคับคดี</v>
          </cell>
          <cell r="EG335" t="str">
            <v xml:space="preserve">รอประกาศขายครั้งที่ 1 </v>
          </cell>
          <cell r="EH335" t="str">
            <v>ชั้นบังคับคดี</v>
          </cell>
          <cell r="EJ335" t="str">
            <v xml:space="preserve">รอประกาศขายครั้งที่ 1 </v>
          </cell>
          <cell r="EK335" t="str">
            <v>ชั้นบังคับคดี</v>
          </cell>
          <cell r="EM335" t="str">
            <v xml:space="preserve">รอประกาศขายครั้งที่ 1 </v>
          </cell>
          <cell r="EN335" t="str">
            <v>ชั้นบังคับคดี</v>
          </cell>
          <cell r="EP335" t="str">
            <v xml:space="preserve">รอประกาศขายครั้งที่ 1 </v>
          </cell>
          <cell r="EQ335" t="str">
            <v>ชั้นบังคับคดี</v>
          </cell>
          <cell r="ES335" t="str">
            <v xml:space="preserve">รอประกาศขายครั้งที่ 1 </v>
          </cell>
          <cell r="ET335" t="str">
            <v>ชั้นบังคับคดี</v>
          </cell>
          <cell r="EV335" t="str">
            <v xml:space="preserve">รอประกาศขายครั้งที่ 1 </v>
          </cell>
          <cell r="EW335" t="str">
            <v>ชั้นบังคับคดี</v>
          </cell>
          <cell r="EY335" t="str">
            <v xml:space="preserve">รอประกาศขายครั้งที่ 1 </v>
          </cell>
          <cell r="EZ335" t="str">
            <v>ชั้นบังคับคดี</v>
          </cell>
          <cell r="FB335" t="str">
            <v xml:space="preserve">รอประกาศขายครั้งที่ 1 </v>
          </cell>
          <cell r="FC335" t="str">
            <v>ชั้นบังคับคดี</v>
          </cell>
          <cell r="FE335" t="str">
            <v xml:space="preserve">รอประกาศขายครั้งที่ 1 </v>
          </cell>
          <cell r="FF335" t="str">
            <v>ชั้นบังคับคดี</v>
          </cell>
          <cell r="FH335" t="str">
            <v xml:space="preserve">รอประกาศขายครั้งที่ 1 </v>
          </cell>
          <cell r="FI335" t="str">
            <v>ชั้นบังคับคดี</v>
          </cell>
          <cell r="FK335" t="str">
            <v xml:space="preserve">รอประกาศขายครั้งที่ 1 </v>
          </cell>
        </row>
        <row r="336">
          <cell r="B336" t="str">
            <v>001-00000164-6</v>
          </cell>
          <cell r="C336" t="str">
            <v>h</v>
          </cell>
          <cell r="D336" t="str">
            <v xml:space="preserve">นาวาอากาศโท ชาย ศิริเวทิน </v>
          </cell>
          <cell r="E336" t="str">
            <v>ชั้นบังคับคดี</v>
          </cell>
          <cell r="F336">
            <v>200</v>
          </cell>
          <cell r="H336">
            <v>37320</v>
          </cell>
          <cell r="I336">
            <v>3600000</v>
          </cell>
          <cell r="J336">
            <v>2880000</v>
          </cell>
          <cell r="K336">
            <v>4884809.67</v>
          </cell>
          <cell r="L336">
            <v>5437704.5800000001</v>
          </cell>
          <cell r="M336">
            <v>293088.58019999997</v>
          </cell>
          <cell r="N336">
            <v>73</v>
          </cell>
          <cell r="O336">
            <v>2004809.67</v>
          </cell>
          <cell r="P336">
            <v>293088.58019999973</v>
          </cell>
          <cell r="Q336">
            <v>0</v>
          </cell>
          <cell r="R336">
            <v>0</v>
          </cell>
          <cell r="S336">
            <v>4884809.67</v>
          </cell>
          <cell r="T336">
            <v>5516530.6900000004</v>
          </cell>
          <cell r="U336">
            <v>293088.58019999997</v>
          </cell>
          <cell r="V336">
            <v>74</v>
          </cell>
          <cell r="W336">
            <v>2004809.67</v>
          </cell>
          <cell r="X336">
            <v>293088.58019999973</v>
          </cell>
          <cell r="Y336">
            <v>0</v>
          </cell>
          <cell r="Z336">
            <v>0</v>
          </cell>
          <cell r="AA336">
            <v>4884809.67</v>
          </cell>
          <cell r="AB336">
            <v>5590271.25</v>
          </cell>
          <cell r="AC336">
            <v>293088.58019999997</v>
          </cell>
          <cell r="AD336">
            <v>74</v>
          </cell>
          <cell r="AE336">
            <v>2004809.67</v>
          </cell>
          <cell r="AF336">
            <v>293088.58019999973</v>
          </cell>
          <cell r="AG336">
            <v>0</v>
          </cell>
          <cell r="AH336">
            <v>0</v>
          </cell>
          <cell r="AI336">
            <v>4884809.67</v>
          </cell>
          <cell r="AJ336">
            <v>5669097.3499999996</v>
          </cell>
          <cell r="AK336">
            <v>293088.58019999997</v>
          </cell>
          <cell r="AL336">
            <v>76</v>
          </cell>
          <cell r="AM336">
            <v>2724809.67</v>
          </cell>
          <cell r="AN336">
            <v>293088.58019999973</v>
          </cell>
          <cell r="AO336">
            <v>0</v>
          </cell>
          <cell r="AP336">
            <v>0</v>
          </cell>
          <cell r="AQ336">
            <v>4884809.67</v>
          </cell>
          <cell r="AR336">
            <v>5745380.6900000004</v>
          </cell>
          <cell r="AS336">
            <v>293088.58019999997</v>
          </cell>
          <cell r="AT336">
            <v>76</v>
          </cell>
          <cell r="AU336">
            <v>2004809.67</v>
          </cell>
          <cell r="AV336">
            <v>293088.58019999973</v>
          </cell>
          <cell r="AW336">
            <v>0</v>
          </cell>
          <cell r="AX336">
            <v>0</v>
          </cell>
          <cell r="AY336">
            <v>4884809.67</v>
          </cell>
          <cell r="AZ336">
            <v>5824206.79</v>
          </cell>
          <cell r="BA336">
            <v>293088.58019999997</v>
          </cell>
          <cell r="BB336">
            <v>77</v>
          </cell>
          <cell r="BC336">
            <v>2004809.67</v>
          </cell>
          <cell r="BD336">
            <v>293088.58019999973</v>
          </cell>
          <cell r="BE336">
            <v>0</v>
          </cell>
          <cell r="BF336">
            <v>0</v>
          </cell>
          <cell r="BG336">
            <v>4884809.67</v>
          </cell>
          <cell r="BH336">
            <v>5900490.1299999999</v>
          </cell>
          <cell r="BI336">
            <v>293088.58019999997</v>
          </cell>
          <cell r="BJ336">
            <v>78</v>
          </cell>
          <cell r="BK336">
            <v>2004809.67</v>
          </cell>
          <cell r="BL336">
            <v>293088.58019999973</v>
          </cell>
          <cell r="BM336">
            <v>0</v>
          </cell>
          <cell r="BN336">
            <v>0</v>
          </cell>
          <cell r="BO336">
            <v>4884809.67</v>
          </cell>
          <cell r="BP336">
            <v>5979316.2300000004</v>
          </cell>
          <cell r="BQ336">
            <v>293088.58019999997</v>
          </cell>
          <cell r="BR336">
            <v>79</v>
          </cell>
          <cell r="BS336">
            <v>2004809.67</v>
          </cell>
          <cell r="BT336">
            <v>293088.58019999973</v>
          </cell>
          <cell r="BU336">
            <v>0</v>
          </cell>
          <cell r="BV336">
            <v>0</v>
          </cell>
          <cell r="BW336">
            <v>4884809.67</v>
          </cell>
          <cell r="BX336">
            <v>6058142.3399999999</v>
          </cell>
          <cell r="BY336">
            <v>293088.58019999997</v>
          </cell>
          <cell r="BZ336">
            <v>80</v>
          </cell>
          <cell r="CA336">
            <v>2004809.67</v>
          </cell>
          <cell r="CB336">
            <v>293088.58019999973</v>
          </cell>
          <cell r="CC336">
            <v>0</v>
          </cell>
          <cell r="CD336">
            <v>0</v>
          </cell>
          <cell r="CE336">
            <v>4884809.67</v>
          </cell>
          <cell r="CF336">
            <v>6134425.6799999997</v>
          </cell>
          <cell r="CG336">
            <v>293088.58019999997</v>
          </cell>
          <cell r="CH336">
            <v>81</v>
          </cell>
          <cell r="CI336">
            <v>2004809.67</v>
          </cell>
          <cell r="CJ336">
            <v>293088.58019999973</v>
          </cell>
          <cell r="CK336">
            <v>0</v>
          </cell>
          <cell r="CL336">
            <v>0</v>
          </cell>
          <cell r="CM336">
            <v>4884809.67</v>
          </cell>
          <cell r="CN336">
            <v>6213251.7800000003</v>
          </cell>
          <cell r="CO336">
            <v>293088.58019999997</v>
          </cell>
          <cell r="CP336">
            <v>81</v>
          </cell>
          <cell r="CQ336">
            <v>2004809.67</v>
          </cell>
          <cell r="CR336">
            <v>293088.58019999973</v>
          </cell>
          <cell r="CS336">
            <v>0</v>
          </cell>
          <cell r="CT336">
            <v>0</v>
          </cell>
          <cell r="CU336">
            <v>4884809.67</v>
          </cell>
          <cell r="CV336">
            <v>6289535.1200000001</v>
          </cell>
          <cell r="CW336">
            <v>293088.58019999997</v>
          </cell>
          <cell r="CX336">
            <v>83</v>
          </cell>
          <cell r="CY336">
            <v>2004809.67</v>
          </cell>
          <cell r="CZ336">
            <v>293088.58019999973</v>
          </cell>
          <cell r="DA336">
            <v>0</v>
          </cell>
          <cell r="DB336">
            <v>0</v>
          </cell>
          <cell r="DC336">
            <v>4884809.67</v>
          </cell>
          <cell r="DD336">
            <v>6368361.2199999997</v>
          </cell>
          <cell r="DE336">
            <v>293088.58019999997</v>
          </cell>
          <cell r="DF336">
            <v>84</v>
          </cell>
          <cell r="DG336">
            <v>2004809.67</v>
          </cell>
          <cell r="DH336">
            <v>293088.58019999973</v>
          </cell>
          <cell r="DI336">
            <v>0</v>
          </cell>
          <cell r="DJ336">
            <v>0</v>
          </cell>
          <cell r="DK336">
            <v>16266</v>
          </cell>
          <cell r="DL336" t="str">
            <v>แพ่ง</v>
          </cell>
          <cell r="DM336" t="str">
            <v>คดีดำ ย.823/44</v>
          </cell>
          <cell r="DN336" t="str">
            <v>พพ.26/07/45</v>
          </cell>
          <cell r="DO336" t="str">
            <v>คดีแดง ย.803/45</v>
          </cell>
          <cell r="DP336">
            <v>16749</v>
          </cell>
          <cell r="DQ336">
            <v>16934</v>
          </cell>
          <cell r="DS336">
            <v>2218800</v>
          </cell>
          <cell r="DY336" t="str">
            <v>ชั้นบังคับคดี</v>
          </cell>
          <cell r="EA336" t="str">
            <v>รอประกาศขายครั้งที่ 1</v>
          </cell>
          <cell r="EB336" t="str">
            <v>ชั้นบังคับคดี</v>
          </cell>
          <cell r="ED336" t="str">
            <v>รอประกาศขายครั้งที่ 1</v>
          </cell>
          <cell r="EE336" t="str">
            <v>ชั้นบังคับคดี</v>
          </cell>
          <cell r="EG336" t="str">
            <v>รอประกาศขายครั้งที่ 1</v>
          </cell>
          <cell r="EH336" t="str">
            <v>ชั้นบังคับคดี</v>
          </cell>
          <cell r="EJ336" t="str">
            <v>รอประกาศขายครั้งที่ 1</v>
          </cell>
          <cell r="EK336" t="str">
            <v>ชั้นบังคับคดี</v>
          </cell>
          <cell r="EM336" t="str">
            <v>รอประกาศขายครั้งที่ 1</v>
          </cell>
          <cell r="EN336" t="str">
            <v>ชั้นบังคับคดี</v>
          </cell>
          <cell r="EP336" t="str">
            <v>รอประกาศขายครั้งที่ 1</v>
          </cell>
          <cell r="EQ336" t="str">
            <v>ชั้นบังคับคดี</v>
          </cell>
          <cell r="ES336" t="str">
            <v>รอประกาศขายครั้งที่ 1</v>
          </cell>
          <cell r="ET336" t="str">
            <v>ชั้นบังคับคดี</v>
          </cell>
          <cell r="EV336" t="str">
            <v>รอประกาศขายครั้งที่ 1</v>
          </cell>
          <cell r="EW336" t="str">
            <v>ชั้นบังคับคดี</v>
          </cell>
          <cell r="EY336" t="str">
            <v>รอประกาศขายครั้งที่ 1</v>
          </cell>
          <cell r="EZ336" t="str">
            <v>ชั้นบังคับคดี</v>
          </cell>
          <cell r="FB336" t="str">
            <v>รอประกาศขายครั้งที่ 1</v>
          </cell>
          <cell r="FC336" t="str">
            <v>ชั้นบังคับคดี</v>
          </cell>
          <cell r="FE336" t="str">
            <v>รอประกาศขายครั้งที่ 1</v>
          </cell>
          <cell r="FF336" t="str">
            <v>ชั้นบังคับคดี</v>
          </cell>
          <cell r="FH336" t="str">
            <v>รอประกาศขายครั้งที่ 1</v>
          </cell>
          <cell r="FI336" t="str">
            <v>ชั้นบังคับคดี</v>
          </cell>
          <cell r="FK336" t="str">
            <v>รอประกาศขายครั้งที่ 1</v>
          </cell>
        </row>
        <row r="337">
          <cell r="B337" t="str">
            <v>001-00000598-2</v>
          </cell>
          <cell r="C337" t="str">
            <v>b</v>
          </cell>
          <cell r="D337" t="str">
            <v>บริษัท คอนกรีตทักษิณนคร จำกัด</v>
          </cell>
          <cell r="E337" t="str">
            <v>ชั้นบังคับคดี</v>
          </cell>
          <cell r="F337">
            <v>400</v>
          </cell>
          <cell r="H337">
            <v>37321</v>
          </cell>
          <cell r="I337">
            <v>2946672.1485226117</v>
          </cell>
          <cell r="J337">
            <v>2357337.7188180895</v>
          </cell>
          <cell r="K337">
            <v>4939211.82</v>
          </cell>
          <cell r="L337">
            <v>5523730.3099999996</v>
          </cell>
          <cell r="M337">
            <v>308700.73875000002</v>
          </cell>
          <cell r="N337">
            <v>70</v>
          </cell>
          <cell r="O337">
            <v>2704891.4444738189</v>
          </cell>
          <cell r="P337">
            <v>308700.73875000002</v>
          </cell>
          <cell r="Q337">
            <v>0</v>
          </cell>
          <cell r="R337">
            <v>0</v>
          </cell>
          <cell r="S337">
            <v>4939211.82</v>
          </cell>
          <cell r="T337">
            <v>5603434.2999999998</v>
          </cell>
          <cell r="U337">
            <v>308700.73875000002</v>
          </cell>
          <cell r="V337">
            <v>71</v>
          </cell>
          <cell r="W337">
            <v>2704891.4444738189</v>
          </cell>
          <cell r="X337">
            <v>308700.73875000002</v>
          </cell>
          <cell r="Y337">
            <v>0</v>
          </cell>
          <cell r="Z337">
            <v>0</v>
          </cell>
          <cell r="AA337">
            <v>4939211.82</v>
          </cell>
          <cell r="AB337">
            <v>5677996.0899999999</v>
          </cell>
          <cell r="AC337">
            <v>308700.73875000002</v>
          </cell>
          <cell r="AD337">
            <v>74</v>
          </cell>
          <cell r="AE337">
            <v>1960117.9859650913</v>
          </cell>
          <cell r="AF337">
            <v>308700.73875000002</v>
          </cell>
          <cell r="AG337">
            <v>0</v>
          </cell>
          <cell r="AH337">
            <v>0</v>
          </cell>
          <cell r="AI337">
            <v>4939211.82</v>
          </cell>
          <cell r="AJ337">
            <v>5757700.0899999999</v>
          </cell>
          <cell r="AK337">
            <v>308700.73875000002</v>
          </cell>
          <cell r="AL337">
            <v>73</v>
          </cell>
          <cell r="AM337">
            <v>2704891.4444738189</v>
          </cell>
          <cell r="AN337">
            <v>308700.73875000002</v>
          </cell>
          <cell r="AO337">
            <v>0</v>
          </cell>
          <cell r="AP337">
            <v>0</v>
          </cell>
          <cell r="AQ337">
            <v>4939211.82</v>
          </cell>
          <cell r="AR337">
            <v>5834832.9800000004</v>
          </cell>
          <cell r="AS337">
            <v>308700.73875000002</v>
          </cell>
          <cell r="AT337">
            <v>74</v>
          </cell>
          <cell r="AU337">
            <v>2581874.1011819108</v>
          </cell>
          <cell r="AV337">
            <v>308700.73875000002</v>
          </cell>
          <cell r="AW337">
            <v>0</v>
          </cell>
          <cell r="AX337">
            <v>0</v>
          </cell>
          <cell r="AY337">
            <v>4939211.82</v>
          </cell>
          <cell r="AZ337">
            <v>5914536.9800000004</v>
          </cell>
          <cell r="BA337">
            <v>308700.73875000002</v>
          </cell>
          <cell r="BB337">
            <v>74</v>
          </cell>
          <cell r="BC337">
            <v>2581874.1011819108</v>
          </cell>
          <cell r="BD337">
            <v>308700.73875000002</v>
          </cell>
          <cell r="BE337">
            <v>0</v>
          </cell>
          <cell r="BF337">
            <v>0</v>
          </cell>
          <cell r="BG337">
            <v>4939211.82</v>
          </cell>
          <cell r="BH337">
            <v>5991669.8700000001</v>
          </cell>
          <cell r="BI337">
            <v>308700.73875000002</v>
          </cell>
          <cell r="BJ337">
            <v>75</v>
          </cell>
          <cell r="BK337">
            <v>2581874.1011819108</v>
          </cell>
          <cell r="BL337">
            <v>308700.73875000002</v>
          </cell>
          <cell r="BM337">
            <v>0</v>
          </cell>
          <cell r="BN337">
            <v>0</v>
          </cell>
          <cell r="BO337">
            <v>4939211.82</v>
          </cell>
          <cell r="BP337">
            <v>6071373.8700000001</v>
          </cell>
          <cell r="BQ337">
            <v>308700.73875000002</v>
          </cell>
          <cell r="BR337">
            <v>76</v>
          </cell>
          <cell r="BS337">
            <v>2581874.1011819108</v>
          </cell>
          <cell r="BT337">
            <v>308700.73875000002</v>
          </cell>
          <cell r="BU337">
            <v>0</v>
          </cell>
          <cell r="BV337">
            <v>0</v>
          </cell>
          <cell r="BW337">
            <v>4939211.82</v>
          </cell>
          <cell r="BX337">
            <v>6151077.8600000003</v>
          </cell>
          <cell r="BY337">
            <v>308700.73875000002</v>
          </cell>
          <cell r="BZ337">
            <v>77</v>
          </cell>
          <cell r="CA337">
            <v>2581874.1011819108</v>
          </cell>
          <cell r="CB337">
            <v>308700.73875000002</v>
          </cell>
          <cell r="CC337">
            <v>0</v>
          </cell>
          <cell r="CD337">
            <v>0</v>
          </cell>
          <cell r="CE337">
            <v>4939211.82</v>
          </cell>
          <cell r="CF337">
            <v>6228210.75</v>
          </cell>
          <cell r="CG337">
            <v>308700.73875000002</v>
          </cell>
          <cell r="CH337">
            <v>78</v>
          </cell>
          <cell r="CI337">
            <v>2581874.1011819108</v>
          </cell>
          <cell r="CJ337">
            <v>308700.73875000002</v>
          </cell>
          <cell r="CK337">
            <v>0</v>
          </cell>
          <cell r="CL337">
            <v>0</v>
          </cell>
          <cell r="CM337">
            <v>4939211.82</v>
          </cell>
          <cell r="CN337">
            <v>6307914.75</v>
          </cell>
          <cell r="CO337">
            <v>308700.73875000002</v>
          </cell>
          <cell r="CP337">
            <v>79</v>
          </cell>
          <cell r="CQ337">
            <v>2581874.1011819108</v>
          </cell>
          <cell r="CR337">
            <v>308700.73875000002</v>
          </cell>
          <cell r="CS337">
            <v>0</v>
          </cell>
          <cell r="CT337">
            <v>0</v>
          </cell>
          <cell r="CU337">
            <v>4939211.82</v>
          </cell>
          <cell r="CV337">
            <v>6385047.6399999997</v>
          </cell>
          <cell r="CW337">
            <v>308700.73875000002</v>
          </cell>
          <cell r="CX337">
            <v>79</v>
          </cell>
          <cell r="CY337">
            <v>2581874.1011819108</v>
          </cell>
          <cell r="CZ337">
            <v>308700.73875000002</v>
          </cell>
          <cell r="DA337">
            <v>0</v>
          </cell>
          <cell r="DB337">
            <v>0</v>
          </cell>
          <cell r="DC337">
            <v>4939211.82</v>
          </cell>
          <cell r="DD337">
            <v>6464751.6399999997</v>
          </cell>
          <cell r="DE337">
            <v>308700.73875000002</v>
          </cell>
          <cell r="DF337">
            <v>81</v>
          </cell>
          <cell r="DG337">
            <v>2581874.1011819108</v>
          </cell>
          <cell r="DH337">
            <v>308700.73875000002</v>
          </cell>
          <cell r="DI337">
            <v>0</v>
          </cell>
          <cell r="DJ337">
            <v>0</v>
          </cell>
          <cell r="DK337">
            <v>15929</v>
          </cell>
          <cell r="DL337" t="str">
            <v>แพ่ง</v>
          </cell>
          <cell r="DM337" t="str">
            <v>คดีดำ 7709/43</v>
          </cell>
          <cell r="DN337" t="str">
            <v>พพ.19/6/45</v>
          </cell>
          <cell r="DO337" t="str">
            <v>คดีแดง 2970/45</v>
          </cell>
          <cell r="DP337">
            <v>16790</v>
          </cell>
          <cell r="DQ337">
            <v>17027</v>
          </cell>
          <cell r="DR337" t="str">
            <v>จ.แพร่</v>
          </cell>
          <cell r="DS337">
            <v>2819250</v>
          </cell>
          <cell r="DY337" t="str">
            <v>ชั้นบังคับคดี</v>
          </cell>
          <cell r="DZ337" t="str">
            <v xml:space="preserve"> </v>
          </cell>
          <cell r="EA337" t="str">
            <v>รอประกาศขายครั้งที่ 1</v>
          </cell>
          <cell r="EB337" t="str">
            <v>ชั้นบังคับคดี</v>
          </cell>
          <cell r="EC337" t="str">
            <v xml:space="preserve"> </v>
          </cell>
          <cell r="ED337" t="str">
            <v>รอประกาศขายครั้งที่ 1</v>
          </cell>
          <cell r="EE337" t="str">
            <v>ชั้นบังคับคดี</v>
          </cell>
          <cell r="EF337" t="str">
            <v xml:space="preserve"> </v>
          </cell>
          <cell r="EG337" t="str">
            <v>รอประกาศขายครั้งที่ 1</v>
          </cell>
          <cell r="EH337" t="str">
            <v>ชั้นบังคับคดี</v>
          </cell>
          <cell r="EI337" t="str">
            <v xml:space="preserve"> </v>
          </cell>
          <cell r="EJ337" t="str">
            <v>รอประกาศขายครั้งที่ 1</v>
          </cell>
          <cell r="EK337" t="str">
            <v>ชั้นบังคับคดี</v>
          </cell>
          <cell r="EL337" t="str">
            <v xml:space="preserve"> </v>
          </cell>
          <cell r="EM337" t="str">
            <v>รอประกาศขายครั้งที่ 1</v>
          </cell>
          <cell r="EN337" t="str">
            <v>ชั้นบังคับคดี</v>
          </cell>
          <cell r="EO337" t="str">
            <v xml:space="preserve"> </v>
          </cell>
          <cell r="EP337" t="str">
            <v>รอประกาศขายครั้งที่ 1</v>
          </cell>
          <cell r="EQ337" t="str">
            <v>ชั้นบังคับคดี</v>
          </cell>
          <cell r="ER337" t="str">
            <v xml:space="preserve"> </v>
          </cell>
          <cell r="ES337" t="str">
            <v>รอประกาศขายครั้งที่ 1</v>
          </cell>
          <cell r="ET337" t="str">
            <v>ชั้นบังคับคดี</v>
          </cell>
          <cell r="EV337" t="str">
            <v>นัดขาย 7 ก.ย.47, 21 ก.ย.47, 5 ต.ค.47, 19 ต.ค.47</v>
          </cell>
          <cell r="EW337" t="str">
            <v>ชั้นบังคับคดี</v>
          </cell>
          <cell r="EY337" t="str">
            <v>นัดขาย 7 ก.ย.47, 21 ก.ย.47, 5 ต.ค.47, 19 ต.ค.47</v>
          </cell>
          <cell r="EZ337" t="str">
            <v>ชั้นบังคับคดี</v>
          </cell>
          <cell r="FB337" t="str">
            <v>นัดขาย 7 ก.ย.47, 21 ก.ย.47, 5 ต.ค.47, 19 ต.ค.47</v>
          </cell>
          <cell r="FC337" t="str">
            <v>ชั้นบังคับคดี</v>
          </cell>
          <cell r="FE337" t="str">
            <v>รอประกาศขายครั้งที่ 5 /ตามเรื่องอนุมัติซื้อ</v>
          </cell>
          <cell r="FF337" t="str">
            <v>ชั้นบังคับคดี</v>
          </cell>
          <cell r="FH337" t="str">
            <v>นัดขาย 11 ม.ค.48, 25 ม.ค.48, 8 ก.พ.48, 22 ก.พ.48</v>
          </cell>
          <cell r="FI337" t="str">
            <v>ชั้นบังคับคดี</v>
          </cell>
          <cell r="FK337" t="str">
            <v>นัดขาย 11 ม.ค.48, 25 ม.ค.48, 8 ก.พ.48, 22 ก.พ.48</v>
          </cell>
        </row>
        <row r="338">
          <cell r="B338" t="str">
            <v>001-00000579-1</v>
          </cell>
          <cell r="C338" t="str">
            <v>h</v>
          </cell>
          <cell r="D338" t="str">
            <v>นาย กฤกสิทธิ์ ศิริยงค์ - นางเอื้อมพร   ศิริยงค์</v>
          </cell>
          <cell r="E338" t="str">
            <v>ชั้นบังคับคดี</v>
          </cell>
          <cell r="F338">
            <v>400</v>
          </cell>
          <cell r="G338">
            <v>1</v>
          </cell>
          <cell r="H338">
            <v>37323</v>
          </cell>
          <cell r="I338">
            <v>4303506.4874455528</v>
          </cell>
          <cell r="J338">
            <v>3442805.1899564425</v>
          </cell>
          <cell r="K338">
            <v>4996136.96</v>
          </cell>
          <cell r="L338">
            <v>5245104.3099999996</v>
          </cell>
          <cell r="M338">
            <v>299768.21759999997</v>
          </cell>
          <cell r="N338">
            <v>78</v>
          </cell>
          <cell r="O338">
            <v>1553331.7700435575</v>
          </cell>
          <cell r="P338">
            <v>299768.21760000009</v>
          </cell>
          <cell r="Q338">
            <v>4996136.96</v>
          </cell>
          <cell r="R338">
            <v>299768.21759999997</v>
          </cell>
          <cell r="S338">
            <v>4996136.96</v>
          </cell>
          <cell r="T338">
            <v>5325726.9000000004</v>
          </cell>
          <cell r="U338">
            <v>299768.21759999997</v>
          </cell>
          <cell r="V338">
            <v>79</v>
          </cell>
          <cell r="W338">
            <v>1553331.7700435575</v>
          </cell>
          <cell r="X338">
            <v>299768.21760000009</v>
          </cell>
          <cell r="Y338">
            <v>4996136.96</v>
          </cell>
          <cell r="Z338">
            <v>299768.21759999997</v>
          </cell>
          <cell r="AA338">
            <v>4996136.96</v>
          </cell>
          <cell r="AB338">
            <v>5401148.04</v>
          </cell>
          <cell r="AC338">
            <v>299768.21759999997</v>
          </cell>
          <cell r="AD338">
            <v>80</v>
          </cell>
          <cell r="AE338">
            <v>1553331.7700435575</v>
          </cell>
          <cell r="AF338">
            <v>299768.21760000009</v>
          </cell>
          <cell r="AG338">
            <v>4996136.96</v>
          </cell>
          <cell r="AH338">
            <v>299768.21759999997</v>
          </cell>
          <cell r="AI338">
            <v>4996136.96</v>
          </cell>
          <cell r="AJ338">
            <v>5481770.6299999999</v>
          </cell>
          <cell r="AK338">
            <v>299768.21759999997</v>
          </cell>
          <cell r="AL338">
            <v>81</v>
          </cell>
          <cell r="AM338">
            <v>2414033.0675326684</v>
          </cell>
          <cell r="AN338">
            <v>299768.21760000009</v>
          </cell>
          <cell r="AO338">
            <v>0</v>
          </cell>
          <cell r="AP338">
            <v>0</v>
          </cell>
          <cell r="AQ338">
            <v>4996136.96</v>
          </cell>
          <cell r="AR338">
            <v>5559792.4900000002</v>
          </cell>
          <cell r="AS338">
            <v>299768.21759999997</v>
          </cell>
          <cell r="AT338">
            <v>82</v>
          </cell>
          <cell r="AU338">
            <v>1553331.7700435575</v>
          </cell>
          <cell r="AV338">
            <v>299768.21760000009</v>
          </cell>
          <cell r="AW338">
            <v>0</v>
          </cell>
          <cell r="AX338">
            <v>0</v>
          </cell>
          <cell r="AY338">
            <v>4996136.96</v>
          </cell>
          <cell r="AZ338">
            <v>5640415.0800000001</v>
          </cell>
          <cell r="BA338">
            <v>299768.21759999997</v>
          </cell>
          <cell r="BB338">
            <v>83</v>
          </cell>
          <cell r="BC338">
            <v>1553331.7700435575</v>
          </cell>
          <cell r="BD338">
            <v>299768.21760000009</v>
          </cell>
          <cell r="BE338">
            <v>0</v>
          </cell>
          <cell r="BF338">
            <v>0</v>
          </cell>
          <cell r="BG338">
            <v>4996136.96</v>
          </cell>
          <cell r="BH338">
            <v>5718436.9400000004</v>
          </cell>
          <cell r="BI338">
            <v>299768.21759999997</v>
          </cell>
          <cell r="BJ338">
            <v>84</v>
          </cell>
          <cell r="BK338">
            <v>1553331.7700435575</v>
          </cell>
          <cell r="BL338">
            <v>299768.21760000009</v>
          </cell>
          <cell r="BM338">
            <v>0</v>
          </cell>
          <cell r="BN338">
            <v>0</v>
          </cell>
          <cell r="BO338">
            <v>4996136.96</v>
          </cell>
          <cell r="BP338">
            <v>5799059.5300000003</v>
          </cell>
          <cell r="BQ338">
            <v>299768.21759999997</v>
          </cell>
          <cell r="BR338">
            <v>85</v>
          </cell>
          <cell r="BS338">
            <v>1553331.7700435575</v>
          </cell>
          <cell r="BT338">
            <v>299768.21760000009</v>
          </cell>
          <cell r="BU338">
            <v>0</v>
          </cell>
          <cell r="BV338">
            <v>0</v>
          </cell>
          <cell r="BW338">
            <v>4996136.96</v>
          </cell>
          <cell r="BX338">
            <v>5879682.1200000001</v>
          </cell>
          <cell r="BY338">
            <v>299768.21759999997</v>
          </cell>
          <cell r="BZ338">
            <v>86</v>
          </cell>
          <cell r="CA338">
            <v>1553331.7700435575</v>
          </cell>
          <cell r="CB338">
            <v>299768.21760000009</v>
          </cell>
          <cell r="CC338">
            <v>0</v>
          </cell>
          <cell r="CD338">
            <v>0</v>
          </cell>
          <cell r="CE338">
            <v>4996136.96</v>
          </cell>
          <cell r="CF338">
            <v>5957703.9800000004</v>
          </cell>
          <cell r="CG338">
            <v>299768.21759999997</v>
          </cell>
          <cell r="CH338">
            <v>87</v>
          </cell>
          <cell r="CI338">
            <v>1553331.7700435575</v>
          </cell>
          <cell r="CJ338">
            <v>299768.21760000009</v>
          </cell>
          <cell r="CK338">
            <v>0</v>
          </cell>
          <cell r="CL338">
            <v>0</v>
          </cell>
          <cell r="CM338">
            <v>4996136.96</v>
          </cell>
          <cell r="CN338">
            <v>6038326.5700000003</v>
          </cell>
          <cell r="CO338">
            <v>299768.21759999997</v>
          </cell>
          <cell r="CP338">
            <v>87</v>
          </cell>
          <cell r="CQ338">
            <v>1553331.7700435575</v>
          </cell>
          <cell r="CR338">
            <v>299768.21760000009</v>
          </cell>
          <cell r="CS338">
            <v>0</v>
          </cell>
          <cell r="CT338">
            <v>0</v>
          </cell>
          <cell r="CU338">
            <v>4996136.96</v>
          </cell>
          <cell r="CV338">
            <v>6116348.4299999997</v>
          </cell>
          <cell r="CW338">
            <v>299768.21759999997</v>
          </cell>
          <cell r="CX338">
            <v>89</v>
          </cell>
          <cell r="CY338">
            <v>1553331.7700435575</v>
          </cell>
          <cell r="CZ338">
            <v>299768.21760000009</v>
          </cell>
          <cell r="DA338">
            <v>0</v>
          </cell>
          <cell r="DB338">
            <v>0</v>
          </cell>
          <cell r="DC338">
            <v>4996136.96</v>
          </cell>
          <cell r="DD338">
            <v>6196971.0199999996</v>
          </cell>
          <cell r="DE338">
            <v>299768.21759999997</v>
          </cell>
          <cell r="DF338">
            <v>90</v>
          </cell>
          <cell r="DG338">
            <v>1553331.7700435575</v>
          </cell>
          <cell r="DH338">
            <v>299768.21760000009</v>
          </cell>
          <cell r="DI338">
            <v>0</v>
          </cell>
          <cell r="DJ338">
            <v>0</v>
          </cell>
          <cell r="DK338">
            <v>16832</v>
          </cell>
          <cell r="DL338" t="str">
            <v>แพ่ง</v>
          </cell>
          <cell r="DM338" t="str">
            <v>คดีดำ ย.60/46</v>
          </cell>
          <cell r="DN338" t="str">
            <v>ทย.12/03/47</v>
          </cell>
          <cell r="DO338" t="str">
            <v>คดีแดง ย.170/47</v>
          </cell>
          <cell r="DY338" t="str">
            <v>ชั้นพิจารณาคดี</v>
          </cell>
          <cell r="EA338" t="str">
            <v>นัดสืบโจทก์ 23 ก.พ.47</v>
          </cell>
          <cell r="EB338" t="str">
            <v>ชั้นพิจารณาคดี</v>
          </cell>
          <cell r="ED338" t="str">
            <v>นัดสืบโจทก์ 23 ก.พ.47</v>
          </cell>
          <cell r="EE338" t="str">
            <v>ชั้นพิจารณาคดี</v>
          </cell>
          <cell r="EG338" t="str">
            <v>นัดทำยอม 12 มี.ค.47</v>
          </cell>
          <cell r="EH338" t="str">
            <v>ชั้นทำสัญญายอม</v>
          </cell>
          <cell r="EJ338" t="str">
            <v>ครบชำระ 31 ต.ค.47 รับ 17.50 ลบ.</v>
          </cell>
          <cell r="EK338" t="str">
            <v>ชั้นทำสัญญายอม</v>
          </cell>
          <cell r="EM338" t="str">
            <v>ครบชำระ 31 ต.ค.47 รับ 17.50 ลบ.</v>
          </cell>
          <cell r="EN338" t="str">
            <v>ชั้นทำสัญญายอม</v>
          </cell>
          <cell r="EP338" t="str">
            <v>ครบกำหนดชำระตามยอม 31 ต.ค.47 โดยบริษัทจะรับรวม 17.50 ลบ.</v>
          </cell>
          <cell r="EQ338" t="str">
            <v>ชั้นทำสัญญายอม</v>
          </cell>
          <cell r="ES338" t="str">
            <v>ครบกำหนดชำระตามยอม 31 ต.ค.47 โดยบริษัทจะรับรวม 17.50 ลบ.</v>
          </cell>
          <cell r="ET338" t="str">
            <v>ชั้นทำสัญญายอม</v>
          </cell>
          <cell r="EV338" t="str">
            <v>ครบกำหนดชำระตามยอม 31 ต.ค.47 โดยบริษัทจะรับรวม 17.50 ลบ.</v>
          </cell>
          <cell r="EW338" t="str">
            <v>ชั้นทำสัญญายอม</v>
          </cell>
          <cell r="EY338" t="str">
            <v>ครบกำหนดชำระตามยอม 31 ต.ค.47 โดยบริษัทจะรับรวม 17.50 ลบ.</v>
          </cell>
          <cell r="EZ338" t="str">
            <v>ชั้นทำสัญญายอม</v>
          </cell>
          <cell r="FB338" t="str">
            <v>ครบกำหนดชำระตามยอม 31 ต.ค.47 โดยบริษัทจะรับรวม 17.50 ลบ.</v>
          </cell>
          <cell r="FC338" t="str">
            <v>ชั้นทำสัญญายอม</v>
          </cell>
          <cell r="FE338" t="str">
            <v>ครบกำหนดชำระตามยอม 31 ต.ค.47 โดยบริษัทจะรับรวม 17.50 ลบ.</v>
          </cell>
          <cell r="FF338" t="str">
            <v>ชั้นทำสัญญายอม</v>
          </cell>
          <cell r="FG338" t="str">
            <v>ขอออกหมายตั้งเจ้าพนักงาน</v>
          </cell>
          <cell r="FH338" t="str">
            <v>ครบกำหนดชำระตามยอม 31 ต.ค.47 โดยบริษัทจะรับรวม 17.50 ลบ.</v>
          </cell>
          <cell r="FI338" t="str">
            <v>ชั้นบังคับคดี</v>
          </cell>
          <cell r="FJ338" t="str">
            <v>ขอออกหมายตั้งเจ้าพนักงาน</v>
          </cell>
          <cell r="FK338" t="str">
            <v>ครบกำหนดชำระตามยอม 31 ต.ค.47 โดยบริษัทจะรับรวม 17.50 ลบ.</v>
          </cell>
        </row>
        <row r="339">
          <cell r="B339" t="str">
            <v>001-00000460-7</v>
          </cell>
          <cell r="C339" t="str">
            <v>b</v>
          </cell>
          <cell r="D339" t="str">
            <v>บริษัท ฮอลิเดย์ อินเตอร์เนชั่นแนล(ไทยแลนด์) จำกัด</v>
          </cell>
          <cell r="E339" t="str">
            <v>ชั้นบังคับคดี</v>
          </cell>
          <cell r="F339">
            <v>300</v>
          </cell>
          <cell r="H339">
            <v>35090</v>
          </cell>
          <cell r="I339">
            <v>8371000</v>
          </cell>
          <cell r="J339">
            <v>5022600</v>
          </cell>
          <cell r="K339">
            <v>5000000</v>
          </cell>
          <cell r="L339">
            <v>7374178.0099999998</v>
          </cell>
          <cell r="M339">
            <v>337500</v>
          </cell>
          <cell r="N339">
            <v>95</v>
          </cell>
          <cell r="O339">
            <v>0</v>
          </cell>
          <cell r="P339">
            <v>314900</v>
          </cell>
          <cell r="Q339">
            <v>0</v>
          </cell>
          <cell r="R339">
            <v>0</v>
          </cell>
          <cell r="S339">
            <v>5000000</v>
          </cell>
          <cell r="T339">
            <v>7454862.9400000004</v>
          </cell>
          <cell r="U339">
            <v>337500</v>
          </cell>
          <cell r="V339">
            <v>96</v>
          </cell>
          <cell r="W339">
            <v>0</v>
          </cell>
          <cell r="X339">
            <v>314900</v>
          </cell>
          <cell r="Y339">
            <v>0</v>
          </cell>
          <cell r="Z339">
            <v>0</v>
          </cell>
          <cell r="AA339">
            <v>5000000</v>
          </cell>
          <cell r="AB339">
            <v>7530342.3899999997</v>
          </cell>
          <cell r="AC339">
            <v>337500</v>
          </cell>
          <cell r="AD339">
            <v>97</v>
          </cell>
          <cell r="AE339">
            <v>0</v>
          </cell>
          <cell r="AF339">
            <v>314900</v>
          </cell>
          <cell r="AG339">
            <v>0</v>
          </cell>
          <cell r="AH339">
            <v>0</v>
          </cell>
          <cell r="AI339">
            <v>5000000</v>
          </cell>
          <cell r="AJ339">
            <v>7611027.3200000003</v>
          </cell>
          <cell r="AK339">
            <v>337500</v>
          </cell>
          <cell r="AL339">
            <v>98</v>
          </cell>
          <cell r="AM339">
            <v>0</v>
          </cell>
          <cell r="AN339">
            <v>314900</v>
          </cell>
          <cell r="AO339">
            <v>0</v>
          </cell>
          <cell r="AP339">
            <v>0</v>
          </cell>
          <cell r="AQ339">
            <v>5000000</v>
          </cell>
          <cell r="AR339">
            <v>7689109.5099999998</v>
          </cell>
          <cell r="AS339">
            <v>337500</v>
          </cell>
          <cell r="AT339">
            <v>99</v>
          </cell>
          <cell r="AU339">
            <v>0</v>
          </cell>
          <cell r="AV339">
            <v>314900</v>
          </cell>
          <cell r="AW339">
            <v>0</v>
          </cell>
          <cell r="AX339">
            <v>0</v>
          </cell>
          <cell r="AY339">
            <v>5000000</v>
          </cell>
          <cell r="AZ339">
            <v>7769794.4400000004</v>
          </cell>
          <cell r="BA339">
            <v>337500</v>
          </cell>
          <cell r="BB339">
            <v>100</v>
          </cell>
          <cell r="BC339">
            <v>0</v>
          </cell>
          <cell r="BD339">
            <v>314900</v>
          </cell>
          <cell r="BE339">
            <v>0</v>
          </cell>
          <cell r="BF339">
            <v>0</v>
          </cell>
          <cell r="BG339">
            <v>5000000</v>
          </cell>
          <cell r="BH339">
            <v>7847876.6299999999</v>
          </cell>
          <cell r="BI339">
            <v>337500</v>
          </cell>
          <cell r="BJ339">
            <v>101</v>
          </cell>
          <cell r="BK339">
            <v>0</v>
          </cell>
          <cell r="BL339">
            <v>314900</v>
          </cell>
          <cell r="BM339">
            <v>0</v>
          </cell>
          <cell r="BN339">
            <v>0</v>
          </cell>
          <cell r="BO339">
            <v>5000000</v>
          </cell>
          <cell r="BP339">
            <v>7928561.5599999996</v>
          </cell>
          <cell r="BQ339">
            <v>337500</v>
          </cell>
          <cell r="BR339">
            <v>102</v>
          </cell>
          <cell r="BS339">
            <v>0</v>
          </cell>
          <cell r="BT339">
            <v>314900</v>
          </cell>
          <cell r="BU339">
            <v>0</v>
          </cell>
          <cell r="BV339">
            <v>0</v>
          </cell>
          <cell r="BW339">
            <v>5000000</v>
          </cell>
          <cell r="BX339">
            <v>8009246.4900000002</v>
          </cell>
          <cell r="BY339">
            <v>337500</v>
          </cell>
          <cell r="BZ339">
            <v>103</v>
          </cell>
          <cell r="CA339">
            <v>0</v>
          </cell>
          <cell r="CB339">
            <v>314900</v>
          </cell>
          <cell r="CC339">
            <v>0</v>
          </cell>
          <cell r="CD339">
            <v>0</v>
          </cell>
          <cell r="CE339">
            <v>5000000</v>
          </cell>
          <cell r="CF339">
            <v>8087328.6799999997</v>
          </cell>
          <cell r="CG339">
            <v>337500</v>
          </cell>
          <cell r="CH339">
            <v>104</v>
          </cell>
          <cell r="CI339">
            <v>0</v>
          </cell>
          <cell r="CJ339">
            <v>314900</v>
          </cell>
          <cell r="CK339">
            <v>0</v>
          </cell>
          <cell r="CL339">
            <v>0</v>
          </cell>
          <cell r="CM339">
            <v>5000000</v>
          </cell>
          <cell r="CN339">
            <v>8168013.6100000003</v>
          </cell>
          <cell r="CO339">
            <v>337500</v>
          </cell>
          <cell r="CP339">
            <v>105</v>
          </cell>
          <cell r="CQ339">
            <v>0</v>
          </cell>
          <cell r="CR339">
            <v>314900</v>
          </cell>
          <cell r="CS339">
            <v>0</v>
          </cell>
          <cell r="CT339">
            <v>0</v>
          </cell>
          <cell r="CU339">
            <v>5000000</v>
          </cell>
          <cell r="CV339">
            <v>8246095.7999999998</v>
          </cell>
          <cell r="CW339">
            <v>337500</v>
          </cell>
          <cell r="CX339">
            <v>105</v>
          </cell>
          <cell r="CY339">
            <v>0</v>
          </cell>
          <cell r="CZ339">
            <v>314900</v>
          </cell>
          <cell r="DA339">
            <v>0</v>
          </cell>
          <cell r="DB339">
            <v>0</v>
          </cell>
          <cell r="DC339">
            <v>5000000</v>
          </cell>
          <cell r="DD339">
            <v>8326780.7300000004</v>
          </cell>
          <cell r="DE339">
            <v>337500</v>
          </cell>
          <cell r="DF339">
            <v>107</v>
          </cell>
          <cell r="DG339">
            <v>0</v>
          </cell>
          <cell r="DH339">
            <v>314900</v>
          </cell>
          <cell r="DI339">
            <v>0</v>
          </cell>
          <cell r="DJ339">
            <v>0</v>
          </cell>
          <cell r="DK339">
            <v>15894</v>
          </cell>
          <cell r="DL339" t="str">
            <v>แพ่ง</v>
          </cell>
          <cell r="DM339" t="str">
            <v>คดีดำ 6719/43</v>
          </cell>
          <cell r="DN339" t="str">
            <v>ทย.08/09/43</v>
          </cell>
          <cell r="DO339" t="str">
            <v>คดีแดง 11051/43</v>
          </cell>
          <cell r="DP339">
            <v>16101</v>
          </cell>
          <cell r="DQ339">
            <v>16504</v>
          </cell>
          <cell r="DS339" t="str">
            <v xml:space="preserve"> ใช้AC#2704.2</v>
          </cell>
          <cell r="DY339" t="str">
            <v>ชั้นบังคับคดี</v>
          </cell>
          <cell r="EA339" t="str">
            <v>รอประกาศขายครั้งที่ 1</v>
          </cell>
          <cell r="EB339" t="str">
            <v>ชั้นบังคับคดี</v>
          </cell>
          <cell r="EC339" t="str">
            <v>วางเงิน 2,000.-บาท</v>
          </cell>
          <cell r="ED339" t="str">
            <v>รอประกาศขายครั้งที่ 1</v>
          </cell>
          <cell r="EE339" t="str">
            <v>ชั้นบังคับคดี</v>
          </cell>
          <cell r="EF339" t="str">
            <v>วางเงิน 2,000.-บาท</v>
          </cell>
          <cell r="EG339" t="str">
            <v>รอประกาศขายครั้งที่ 1</v>
          </cell>
          <cell r="EH339" t="str">
            <v>ชั้นบังคับคดี</v>
          </cell>
          <cell r="EI339" t="str">
            <v xml:space="preserve"> </v>
          </cell>
          <cell r="EJ339" t="str">
            <v>นัดขาย 28 เม.ย.47, 12 พ.ค.47</v>
          </cell>
          <cell r="EK339" t="str">
            <v>ชั้นบังคับคดี</v>
          </cell>
          <cell r="EL339" t="str">
            <v xml:space="preserve"> </v>
          </cell>
          <cell r="EM339" t="str">
            <v>นัดขาย 28 เม.ย.47, 12 พ.ค.47</v>
          </cell>
          <cell r="EN339" t="str">
            <v>ชั้นบังคับคดี</v>
          </cell>
          <cell r="EO339" t="str">
            <v xml:space="preserve"> </v>
          </cell>
          <cell r="EP339" t="str">
            <v>รอประกาศขายใหม่ ครั้งที่ 4 (วางเงินแล้ว 2,000.- บาท)</v>
          </cell>
          <cell r="EQ339" t="str">
            <v>ชั้นบังคับคดี</v>
          </cell>
          <cell r="ER339" t="str">
            <v xml:space="preserve"> </v>
          </cell>
          <cell r="ES339" t="str">
            <v>รอประกาศขายใหม่ ครั้งที่ 4 (วางเงินแล้ว 2,000.- บาท)</v>
          </cell>
          <cell r="ET339" t="str">
            <v>ชั้นบังคับคดี</v>
          </cell>
          <cell r="EV339" t="str">
            <v>รอประกาศขายใหม่ ครั้งที่ 4 (วางเงินแล้ว 2,000.- บาท)</v>
          </cell>
          <cell r="EW339" t="str">
            <v>ชั้นบังคับคดี</v>
          </cell>
          <cell r="EY339" t="str">
            <v>รอประกาศขายใหม่ ครั้งที่ 4 (วางเงินแล้ว 2,000.- บาท)</v>
          </cell>
          <cell r="EZ339" t="str">
            <v>ชั้นบังคับคดี</v>
          </cell>
          <cell r="FB339" t="str">
            <v>รอประกาศขายใหม่ ครั้งที่ 4 (วางเงินแล้ว 2,000.- บาท)</v>
          </cell>
          <cell r="FC339" t="str">
            <v>ชั้นบังคับคดี</v>
          </cell>
          <cell r="FE339" t="str">
            <v>รอประกาศขายใหม่ ครั้งที่ 9 (วางเงินแล้ว 2,000.- บาท) /กำลังเจรจาเรื่องค่าส่วนกลาง</v>
          </cell>
          <cell r="FF339" t="str">
            <v>ชั้นบังคับคดี</v>
          </cell>
          <cell r="FH339" t="str">
            <v>รอประกาศขายใหม่ ครั้งที่ 9 (วางเงินแล้ว 2,000.- บาท) /กำลังเจรจาเรื่องค่าส่วนกลาง</v>
          </cell>
          <cell r="FI339" t="str">
            <v>ชั้นบังคับคดี</v>
          </cell>
          <cell r="FK339" t="str">
            <v>รอประกาศขายใหม่ ครั้งที่ 9 (วางเงินแล้ว 2,000.- บาท) /กำลังเจรจาเรื่องค่าส่วนกลาง</v>
          </cell>
        </row>
        <row r="340">
          <cell r="B340" t="str">
            <v>001-00000452-1</v>
          </cell>
          <cell r="C340" t="str">
            <v>b</v>
          </cell>
          <cell r="D340" t="str">
            <v>นาย ณัฐพงษ์ กิมเสวตร์ / นางลักขณา  กิมเสวตร์</v>
          </cell>
          <cell r="E340" t="str">
            <v>ชั้นบังคับคดี</v>
          </cell>
          <cell r="F340">
            <v>300</v>
          </cell>
          <cell r="H340">
            <v>34695</v>
          </cell>
          <cell r="I340">
            <v>9600000</v>
          </cell>
          <cell r="J340">
            <v>5760000</v>
          </cell>
          <cell r="K340">
            <v>6690000</v>
          </cell>
          <cell r="L340">
            <v>5455962.7599999998</v>
          </cell>
          <cell r="M340">
            <v>451575</v>
          </cell>
          <cell r="N340">
            <v>32</v>
          </cell>
          <cell r="O340">
            <v>930000</v>
          </cell>
          <cell r="P340">
            <v>451575</v>
          </cell>
          <cell r="Q340">
            <v>0</v>
          </cell>
          <cell r="R340">
            <v>0</v>
          </cell>
          <cell r="S340">
            <v>6690000</v>
          </cell>
          <cell r="T340">
            <v>5468463.8600000003</v>
          </cell>
          <cell r="U340">
            <v>451575</v>
          </cell>
          <cell r="V340">
            <v>33</v>
          </cell>
          <cell r="W340">
            <v>930000</v>
          </cell>
          <cell r="X340">
            <v>451575</v>
          </cell>
          <cell r="Y340">
            <v>0</v>
          </cell>
          <cell r="Z340">
            <v>0</v>
          </cell>
          <cell r="AA340">
            <v>6690000</v>
          </cell>
          <cell r="AB340">
            <v>6065065.21</v>
          </cell>
          <cell r="AC340">
            <v>451575</v>
          </cell>
          <cell r="AD340">
            <v>32</v>
          </cell>
          <cell r="AE340">
            <v>930000</v>
          </cell>
          <cell r="AF340">
            <v>451575</v>
          </cell>
          <cell r="AG340">
            <v>0</v>
          </cell>
          <cell r="AH340">
            <v>0</v>
          </cell>
          <cell r="AI340">
            <v>6690000</v>
          </cell>
          <cell r="AJ340">
            <v>6173021.6500000004</v>
          </cell>
          <cell r="AK340">
            <v>451575</v>
          </cell>
          <cell r="AL340">
            <v>35</v>
          </cell>
          <cell r="AM340">
            <v>930000</v>
          </cell>
          <cell r="AN340">
            <v>451575</v>
          </cell>
          <cell r="AO340">
            <v>0</v>
          </cell>
          <cell r="AP340">
            <v>0</v>
          </cell>
          <cell r="AQ340">
            <v>6690000</v>
          </cell>
          <cell r="AR340">
            <v>6277495.6299999999</v>
          </cell>
          <cell r="AS340">
            <v>451575</v>
          </cell>
          <cell r="AT340">
            <v>34</v>
          </cell>
          <cell r="AU340">
            <v>930000</v>
          </cell>
          <cell r="AV340">
            <v>451575</v>
          </cell>
          <cell r="AW340">
            <v>0</v>
          </cell>
          <cell r="AX340">
            <v>0</v>
          </cell>
          <cell r="AY340">
            <v>6690000</v>
          </cell>
          <cell r="AZ340">
            <v>6385452.0599999996</v>
          </cell>
          <cell r="BA340">
            <v>451575</v>
          </cell>
          <cell r="BB340">
            <v>35</v>
          </cell>
          <cell r="BC340">
            <v>930000</v>
          </cell>
          <cell r="BD340">
            <v>451575</v>
          </cell>
          <cell r="BE340">
            <v>0</v>
          </cell>
          <cell r="BF340">
            <v>0</v>
          </cell>
          <cell r="BG340">
            <v>6690000</v>
          </cell>
          <cell r="BH340">
            <v>6489926.04</v>
          </cell>
          <cell r="BI340">
            <v>451575</v>
          </cell>
          <cell r="BJ340">
            <v>36</v>
          </cell>
          <cell r="BK340">
            <v>930000</v>
          </cell>
          <cell r="BL340">
            <v>451575</v>
          </cell>
          <cell r="BM340">
            <v>0</v>
          </cell>
          <cell r="BN340">
            <v>0</v>
          </cell>
          <cell r="BO340">
            <v>6690000</v>
          </cell>
          <cell r="BP340">
            <v>6597882.4800000004</v>
          </cell>
          <cell r="BQ340">
            <v>451575</v>
          </cell>
          <cell r="BR340">
            <v>37</v>
          </cell>
          <cell r="BS340">
            <v>930000</v>
          </cell>
          <cell r="BT340">
            <v>451575</v>
          </cell>
          <cell r="BU340">
            <v>0</v>
          </cell>
          <cell r="BV340">
            <v>0</v>
          </cell>
          <cell r="BW340">
            <v>6690000</v>
          </cell>
          <cell r="BX340">
            <v>6705838.9199999999</v>
          </cell>
          <cell r="BY340">
            <v>451575</v>
          </cell>
          <cell r="BZ340">
            <v>38</v>
          </cell>
          <cell r="CA340">
            <v>930000</v>
          </cell>
          <cell r="CB340">
            <v>451575</v>
          </cell>
          <cell r="CC340">
            <v>0</v>
          </cell>
          <cell r="CD340">
            <v>0</v>
          </cell>
          <cell r="CE340">
            <v>6690000</v>
          </cell>
          <cell r="CF340">
            <v>6810312.9000000004</v>
          </cell>
          <cell r="CG340">
            <v>451575</v>
          </cell>
          <cell r="CH340">
            <v>39</v>
          </cell>
          <cell r="CI340">
            <v>930000</v>
          </cell>
          <cell r="CJ340">
            <v>451575</v>
          </cell>
          <cell r="CK340">
            <v>0</v>
          </cell>
          <cell r="CL340">
            <v>0</v>
          </cell>
          <cell r="CM340">
            <v>6690000</v>
          </cell>
          <cell r="CN340">
            <v>6918269.3300000001</v>
          </cell>
          <cell r="CO340">
            <v>451575</v>
          </cell>
          <cell r="CP340">
            <v>39</v>
          </cell>
          <cell r="CQ340">
            <v>930000</v>
          </cell>
          <cell r="CR340">
            <v>451575</v>
          </cell>
          <cell r="CS340">
            <v>0</v>
          </cell>
          <cell r="CT340">
            <v>0</v>
          </cell>
          <cell r="CU340">
            <v>6690000</v>
          </cell>
          <cell r="CV340">
            <v>7022743.3099999996</v>
          </cell>
          <cell r="CW340">
            <v>451575</v>
          </cell>
          <cell r="CX340">
            <v>41</v>
          </cell>
          <cell r="CY340">
            <v>930000</v>
          </cell>
          <cell r="CZ340">
            <v>451575</v>
          </cell>
          <cell r="DA340">
            <v>0</v>
          </cell>
          <cell r="DB340">
            <v>0</v>
          </cell>
          <cell r="DC340">
            <v>6690000</v>
          </cell>
          <cell r="DD340">
            <v>7130699.7400000002</v>
          </cell>
          <cell r="DE340">
            <v>451575</v>
          </cell>
          <cell r="DF340">
            <v>42</v>
          </cell>
          <cell r="DG340">
            <v>930000</v>
          </cell>
          <cell r="DH340">
            <v>451575</v>
          </cell>
          <cell r="DI340">
            <v>0</v>
          </cell>
          <cell r="DJ340">
            <v>0</v>
          </cell>
          <cell r="DK340">
            <v>15496</v>
          </cell>
          <cell r="DL340" t="str">
            <v>แพ่ง</v>
          </cell>
          <cell r="DM340" t="str">
            <v>คดีดำ 8257/42</v>
          </cell>
          <cell r="DN340" t="str">
            <v>ทย.22/03/43</v>
          </cell>
          <cell r="DO340" t="str">
            <v>คดีแดง 3293/43</v>
          </cell>
          <cell r="DP340">
            <v>17332</v>
          </cell>
          <cell r="DY340" t="str">
            <v>ชั้นบังคับคดี</v>
          </cell>
          <cell r="EA340" t="str">
            <v>ให้ไปตั้งเรื่องยึดทรัพย์</v>
          </cell>
          <cell r="EB340" t="str">
            <v>ชั้นบังคับคดี</v>
          </cell>
          <cell r="ED340" t="str">
            <v>ให้ไปตั้งเรื่องยึดทรัพย์</v>
          </cell>
          <cell r="EE340" t="str">
            <v>ชั้นบังคับคดี</v>
          </cell>
          <cell r="EG340" t="str">
            <v>ให้ไปตั้งเรื่องยึดทรัพย์</v>
          </cell>
          <cell r="EH340" t="str">
            <v>ชั้นบังคับคดี</v>
          </cell>
          <cell r="EJ340" t="str">
            <v>ให้ไปตั้งเรื่องยึดทรัพย์</v>
          </cell>
          <cell r="EK340" t="str">
            <v>ชั้นบังคับคดี</v>
          </cell>
          <cell r="EM340" t="str">
            <v>ให้ไปตั้งเรื่องยึดทรัพย์</v>
          </cell>
          <cell r="EN340" t="str">
            <v>ชั้นบังคับคดี</v>
          </cell>
          <cell r="EP340" t="str">
            <v>ให้ไปตั้งเรื่องยึดทรัพย์</v>
          </cell>
          <cell r="EQ340" t="str">
            <v>ชั้นบังคับคดี</v>
          </cell>
          <cell r="ES340" t="str">
            <v>ให้ไปตั้งเรื่องยึดทรัพย์</v>
          </cell>
          <cell r="ET340" t="str">
            <v>ชั้นบังคับคดี</v>
          </cell>
          <cell r="EV340" t="str">
            <v>ให้ไปตั้งเรื่องยึดทรัพย์</v>
          </cell>
          <cell r="EW340" t="str">
            <v>ชั้นบังคับคดี</v>
          </cell>
          <cell r="EY340" t="str">
            <v>ให้ไปตั้งเรื่องยึดทรัพย์</v>
          </cell>
          <cell r="EZ340" t="str">
            <v>ชั้นบังคับคดี</v>
          </cell>
          <cell r="FB340" t="str">
            <v>ให้ไปตั้งเรื่องยึดทรัพย์</v>
          </cell>
          <cell r="FC340" t="str">
            <v>ชั้นบังคับคดี</v>
          </cell>
          <cell r="FE340" t="str">
            <v>ให้ไปตั้งเรื่องยึดทรัพย์</v>
          </cell>
          <cell r="FF340" t="str">
            <v>ชั้นบังคับคดี</v>
          </cell>
          <cell r="FH340" t="str">
            <v>ให้ไปตั้งเรื่องยึดทรัพย์</v>
          </cell>
          <cell r="FI340" t="str">
            <v>ชั้นบังคับคดี</v>
          </cell>
          <cell r="FK340" t="str">
            <v>ให้ไปตั้งเรื่องยึดทรัพย์</v>
          </cell>
        </row>
        <row r="341">
          <cell r="B341" t="str">
            <v>001-00000580-4</v>
          </cell>
          <cell r="C341" t="str">
            <v>b</v>
          </cell>
          <cell r="D341" t="str">
            <v>นาย กฤกสิทธิ์ ศิริยงค์ -  นางเอื้อมพร  ศิริยงค์</v>
          </cell>
          <cell r="E341" t="str">
            <v>ชั้นบังคับคดี</v>
          </cell>
          <cell r="F341">
            <v>400</v>
          </cell>
          <cell r="G341">
            <v>1</v>
          </cell>
          <cell r="H341">
            <v>37323</v>
          </cell>
          <cell r="I341">
            <v>6336493.5125544472</v>
          </cell>
          <cell r="J341">
            <v>5069194.8100435585</v>
          </cell>
          <cell r="K341">
            <v>7356324.3200000003</v>
          </cell>
          <cell r="L341">
            <v>7712902.9199999999</v>
          </cell>
          <cell r="M341">
            <v>579310.54020000005</v>
          </cell>
          <cell r="N341">
            <v>84</v>
          </cell>
          <cell r="O341">
            <v>2287129.5099564418</v>
          </cell>
          <cell r="P341">
            <v>579310.54020000016</v>
          </cell>
          <cell r="Q341">
            <v>7356324.3200000003</v>
          </cell>
          <cell r="R341">
            <v>579310.54020000005</v>
          </cell>
          <cell r="S341">
            <v>7356324.3200000003</v>
          </cell>
          <cell r="T341">
            <v>7831611.8200000003</v>
          </cell>
          <cell r="U341">
            <v>579310.54020000005</v>
          </cell>
          <cell r="V341">
            <v>85</v>
          </cell>
          <cell r="W341">
            <v>2287129.5099564418</v>
          </cell>
          <cell r="X341">
            <v>579310.54020000016</v>
          </cell>
          <cell r="Y341">
            <v>7356324.3200000003</v>
          </cell>
          <cell r="Z341">
            <v>579310.54020000005</v>
          </cell>
          <cell r="AA341">
            <v>7356324.3200000003</v>
          </cell>
          <cell r="AB341">
            <v>7942662.0800000001</v>
          </cell>
          <cell r="AC341">
            <v>579310.54020000005</v>
          </cell>
          <cell r="AD341">
            <v>86</v>
          </cell>
          <cell r="AE341">
            <v>2287129.5099564418</v>
          </cell>
          <cell r="AF341">
            <v>579310.54020000016</v>
          </cell>
          <cell r="AG341">
            <v>7356324.3200000003</v>
          </cell>
          <cell r="AH341">
            <v>579310.54020000005</v>
          </cell>
          <cell r="AI341">
            <v>7356324.3200000003</v>
          </cell>
          <cell r="AJ341">
            <v>8061370.9900000002</v>
          </cell>
          <cell r="AK341">
            <v>579310.54020000005</v>
          </cell>
          <cell r="AL341">
            <v>87</v>
          </cell>
          <cell r="AM341">
            <v>3554428.2124673324</v>
          </cell>
          <cell r="AN341">
            <v>579310.54020000016</v>
          </cell>
          <cell r="AO341">
            <v>0</v>
          </cell>
          <cell r="AP341">
            <v>0</v>
          </cell>
          <cell r="AQ341">
            <v>7356324.3200000003</v>
          </cell>
          <cell r="AR341">
            <v>8176250.5700000003</v>
          </cell>
          <cell r="AS341">
            <v>579310.54020000005</v>
          </cell>
          <cell r="AT341">
            <v>88</v>
          </cell>
          <cell r="AU341">
            <v>2287129.5099564418</v>
          </cell>
          <cell r="AV341">
            <v>579310.54020000016</v>
          </cell>
          <cell r="AW341">
            <v>0</v>
          </cell>
          <cell r="AX341">
            <v>0</v>
          </cell>
          <cell r="AY341">
            <v>7356324.3200000003</v>
          </cell>
          <cell r="AZ341">
            <v>8294959.4800000004</v>
          </cell>
          <cell r="BA341">
            <v>579310.54020000005</v>
          </cell>
          <cell r="BB341">
            <v>89</v>
          </cell>
          <cell r="BC341">
            <v>2287129.5099564418</v>
          </cell>
          <cell r="BD341">
            <v>579310.54020000016</v>
          </cell>
          <cell r="BE341">
            <v>0</v>
          </cell>
          <cell r="BF341">
            <v>0</v>
          </cell>
          <cell r="BG341">
            <v>7356324.3200000003</v>
          </cell>
          <cell r="BH341">
            <v>8409839.0600000005</v>
          </cell>
          <cell r="BI341">
            <v>579310.54020000005</v>
          </cell>
          <cell r="BJ341">
            <v>90</v>
          </cell>
          <cell r="BK341">
            <v>2287129.5099564418</v>
          </cell>
          <cell r="BL341">
            <v>579310.54020000016</v>
          </cell>
          <cell r="BM341">
            <v>0</v>
          </cell>
          <cell r="BN341">
            <v>0</v>
          </cell>
          <cell r="BO341">
            <v>7356324.3200000003</v>
          </cell>
          <cell r="BP341">
            <v>8528547.9700000007</v>
          </cell>
          <cell r="BQ341">
            <v>579310.54020000005</v>
          </cell>
          <cell r="BR341">
            <v>91</v>
          </cell>
          <cell r="BS341">
            <v>2287129.5099564418</v>
          </cell>
          <cell r="BT341">
            <v>579310.54020000016</v>
          </cell>
          <cell r="BU341">
            <v>0</v>
          </cell>
          <cell r="BV341">
            <v>0</v>
          </cell>
          <cell r="BW341">
            <v>7356324.3200000003</v>
          </cell>
          <cell r="BX341">
            <v>8647256.8699999992</v>
          </cell>
          <cell r="BY341">
            <v>579310.54020000005</v>
          </cell>
          <cell r="BZ341">
            <v>92</v>
          </cell>
          <cell r="CA341">
            <v>2287129.5099564418</v>
          </cell>
          <cell r="CB341">
            <v>579310.54020000016</v>
          </cell>
          <cell r="CC341">
            <v>0</v>
          </cell>
          <cell r="CD341">
            <v>0</v>
          </cell>
          <cell r="CE341">
            <v>7356324.3200000003</v>
          </cell>
          <cell r="CF341">
            <v>8762136.4499999993</v>
          </cell>
          <cell r="CG341">
            <v>579310.54020000005</v>
          </cell>
          <cell r="CH341">
            <v>93</v>
          </cell>
          <cell r="CI341">
            <v>2287129.5099564418</v>
          </cell>
          <cell r="CJ341">
            <v>579310.54020000016</v>
          </cell>
          <cell r="CK341">
            <v>0</v>
          </cell>
          <cell r="CL341">
            <v>0</v>
          </cell>
          <cell r="CM341">
            <v>7356324.3200000003</v>
          </cell>
          <cell r="CN341">
            <v>8880845.3499999996</v>
          </cell>
          <cell r="CO341">
            <v>579310.54020000005</v>
          </cell>
          <cell r="CP341">
            <v>93</v>
          </cell>
          <cell r="CQ341">
            <v>2287129.5099564418</v>
          </cell>
          <cell r="CR341">
            <v>579310.54020000016</v>
          </cell>
          <cell r="CS341">
            <v>0</v>
          </cell>
          <cell r="CT341">
            <v>0</v>
          </cell>
          <cell r="CU341">
            <v>7356324.3200000003</v>
          </cell>
          <cell r="CV341">
            <v>8995724.9299999997</v>
          </cell>
          <cell r="CW341">
            <v>579310.54020000005</v>
          </cell>
          <cell r="CX341">
            <v>93</v>
          </cell>
          <cell r="CY341">
            <v>2287129.5099564418</v>
          </cell>
          <cell r="CZ341">
            <v>579310.54020000016</v>
          </cell>
          <cell r="DA341">
            <v>0</v>
          </cell>
          <cell r="DB341">
            <v>0</v>
          </cell>
          <cell r="DC341">
            <v>7356324.3200000003</v>
          </cell>
          <cell r="DD341">
            <v>9114433.8399999999</v>
          </cell>
          <cell r="DE341">
            <v>579310.54020000005</v>
          </cell>
          <cell r="DF341">
            <v>96</v>
          </cell>
          <cell r="DG341">
            <v>2287129.5099564418</v>
          </cell>
          <cell r="DH341">
            <v>579310.54020000016</v>
          </cell>
          <cell r="DI341">
            <v>0</v>
          </cell>
          <cell r="DJ341">
            <v>0</v>
          </cell>
          <cell r="DK341">
            <v>16832</v>
          </cell>
          <cell r="DL341" t="str">
            <v>แพ่ง</v>
          </cell>
          <cell r="DM341" t="str">
            <v>คดีดำ ย.60/46</v>
          </cell>
          <cell r="DN341" t="str">
            <v>ทย.12/03/47</v>
          </cell>
          <cell r="DO341" t="str">
            <v>คดีแดง ย.170/47</v>
          </cell>
          <cell r="DY341" t="str">
            <v>ชั้นพิจารณาคดี</v>
          </cell>
          <cell r="EA341" t="str">
            <v>นัดสืบโจทก์ 23 ก.พ.47</v>
          </cell>
          <cell r="EB341" t="str">
            <v>ชั้นพิจารณาคดี</v>
          </cell>
          <cell r="ED341" t="str">
            <v>นัดสืบโจทก์ 23 ก.พ.47</v>
          </cell>
          <cell r="EE341" t="str">
            <v>ชั้นพิจารณาคดี</v>
          </cell>
          <cell r="EG341" t="str">
            <v>นัดทำยอม 12 มี.ค.47</v>
          </cell>
          <cell r="EH341" t="str">
            <v>ชั้นทำสัญญายอม</v>
          </cell>
          <cell r="EJ341" t="str">
            <v>ครบชำระ 31 ต.ค.47 รับ 17.50 ลบ.</v>
          </cell>
          <cell r="EK341" t="str">
            <v>ชั้นทำสัญญายอม</v>
          </cell>
          <cell r="EM341" t="str">
            <v>ครบชำระ 31 ต.ค.47 รับ 17.50 ลบ.</v>
          </cell>
          <cell r="EN341" t="str">
            <v>ชั้นทำสัญญายอม</v>
          </cell>
          <cell r="EP341" t="str">
            <v>ครบกำหนดชำระตามยอม 31 ต.ค.47 โดยบริษัทจะรับรวม 17.50 ลบ.</v>
          </cell>
          <cell r="EQ341" t="str">
            <v>ชั้นทำสัญญายอม</v>
          </cell>
          <cell r="ES341" t="str">
            <v>ครบกำหนดชำระตามยอม 31 ต.ค.47 โดยบริษัทจะรับรวม 17.50 ลบ.</v>
          </cell>
          <cell r="ET341" t="str">
            <v>ชั้นทำสัญญายอม</v>
          </cell>
          <cell r="EV341" t="str">
            <v>ครบกำหนดชำระตามยอม 31 ต.ค.47 โดยบริษัทจะรับรวม 17.50 ลบ.</v>
          </cell>
          <cell r="EW341" t="str">
            <v>ชั้นทำสัญญายอม</v>
          </cell>
          <cell r="EY341" t="str">
            <v>ครบกำหนดชำระตามยอม 31 ต.ค.47 โดยบริษัทจะรับรวม 17.50 ลบ.</v>
          </cell>
          <cell r="EZ341" t="str">
            <v>ชั้นทำสัญญายอม</v>
          </cell>
          <cell r="FB341" t="str">
            <v>ครบกำหนดชำระตามยอม 31 ต.ค.47 โดยบริษัทจะรับรวม 17.50 ลบ.</v>
          </cell>
          <cell r="FC341" t="str">
            <v>ชั้นทำสัญญายอม</v>
          </cell>
          <cell r="FE341" t="str">
            <v>ครบกำหนดชำระตามยอม 31 ต.ค.47 โดยบริษัทจะรับรวม 17.50 ลบ.</v>
          </cell>
          <cell r="FF341" t="str">
            <v>ชั้นทำสัญญายอม</v>
          </cell>
          <cell r="FG341" t="str">
            <v>ขอออกหมายตั้งเจ้าพนักงาน</v>
          </cell>
          <cell r="FH341" t="str">
            <v>ครบกำหนดชำระตามยอม 31 ต.ค.47 โดยบริษัทจะรับรวม 17.50 ลบ.</v>
          </cell>
          <cell r="FI341" t="str">
            <v>ชั้นบังคับคดี</v>
          </cell>
          <cell r="FJ341" t="str">
            <v>ขอออกหมายตั้งเจ้าพนักงาน</v>
          </cell>
          <cell r="FK341" t="str">
            <v>ครบกำหนดชำระตามยอม 31 ต.ค.47 โดยบริษัทจะรับรวม 17.50 ลบ.</v>
          </cell>
        </row>
        <row r="342">
          <cell r="B342" t="str">
            <v>001-00000071-6</v>
          </cell>
          <cell r="C342" t="str">
            <v>b</v>
          </cell>
          <cell r="D342" t="str">
            <v xml:space="preserve">นาง ประไพ เชี่ยววณิชย์กร </v>
          </cell>
          <cell r="E342" t="str">
            <v>ชั้นบังคับคดี</v>
          </cell>
          <cell r="F342">
            <v>100</v>
          </cell>
          <cell r="H342">
            <v>37337</v>
          </cell>
          <cell r="I342">
            <v>15902222.222222222</v>
          </cell>
          <cell r="J342">
            <v>12721777.777777778</v>
          </cell>
          <cell r="K342">
            <v>10000000</v>
          </cell>
          <cell r="L342">
            <v>6294123.4500000002</v>
          </cell>
          <cell r="M342">
            <v>837500</v>
          </cell>
          <cell r="N342">
            <v>117</v>
          </cell>
          <cell r="O342">
            <v>0</v>
          </cell>
          <cell r="P342">
            <v>0</v>
          </cell>
          <cell r="Q342">
            <v>0</v>
          </cell>
          <cell r="R342">
            <v>0</v>
          </cell>
          <cell r="S342">
            <v>10000000</v>
          </cell>
          <cell r="T342">
            <v>6323849.4699999997</v>
          </cell>
          <cell r="U342">
            <v>837500</v>
          </cell>
          <cell r="V342">
            <v>118</v>
          </cell>
          <cell r="W342">
            <v>0</v>
          </cell>
          <cell r="X342">
            <v>0</v>
          </cell>
          <cell r="Y342">
            <v>0</v>
          </cell>
          <cell r="Z342">
            <v>0</v>
          </cell>
          <cell r="AA342">
            <v>10000000</v>
          </cell>
          <cell r="AB342">
            <v>6351657.6900000004</v>
          </cell>
          <cell r="AC342">
            <v>837500</v>
          </cell>
          <cell r="AD342">
            <v>65</v>
          </cell>
          <cell r="AE342">
            <v>0</v>
          </cell>
          <cell r="AF342">
            <v>0</v>
          </cell>
          <cell r="AG342">
            <v>0</v>
          </cell>
          <cell r="AH342">
            <v>0</v>
          </cell>
          <cell r="AI342">
            <v>10000000</v>
          </cell>
          <cell r="AJ342">
            <v>6381383.7199999997</v>
          </cell>
          <cell r="AK342">
            <v>837500</v>
          </cell>
          <cell r="AL342">
            <v>120</v>
          </cell>
          <cell r="AM342">
            <v>458666.66666666791</v>
          </cell>
          <cell r="AN342">
            <v>837500</v>
          </cell>
          <cell r="AO342">
            <v>0</v>
          </cell>
          <cell r="AP342">
            <v>0</v>
          </cell>
          <cell r="AQ342">
            <v>10000000</v>
          </cell>
          <cell r="AR342">
            <v>6410150.8399999999</v>
          </cell>
          <cell r="AS342">
            <v>837500</v>
          </cell>
          <cell r="AT342">
            <v>121</v>
          </cell>
          <cell r="AU342">
            <v>0</v>
          </cell>
          <cell r="AV342">
            <v>0</v>
          </cell>
          <cell r="AW342">
            <v>0</v>
          </cell>
          <cell r="AX342">
            <v>0</v>
          </cell>
          <cell r="AY342">
            <v>10000000</v>
          </cell>
          <cell r="AZ342">
            <v>6439876.8700000001</v>
          </cell>
          <cell r="BA342">
            <v>837500</v>
          </cell>
          <cell r="BB342">
            <v>122</v>
          </cell>
          <cell r="BC342">
            <v>0</v>
          </cell>
          <cell r="BD342">
            <v>0</v>
          </cell>
          <cell r="BE342">
            <v>0</v>
          </cell>
          <cell r="BF342">
            <v>0</v>
          </cell>
          <cell r="BG342">
            <v>10000000</v>
          </cell>
          <cell r="BH342">
            <v>6468643.9900000002</v>
          </cell>
          <cell r="BI342">
            <v>837500</v>
          </cell>
          <cell r="BJ342">
            <v>123</v>
          </cell>
          <cell r="BK342">
            <v>0</v>
          </cell>
          <cell r="BL342">
            <v>0</v>
          </cell>
          <cell r="BM342">
            <v>0</v>
          </cell>
          <cell r="BN342">
            <v>0</v>
          </cell>
          <cell r="BO342">
            <v>10000000</v>
          </cell>
          <cell r="BP342">
            <v>6498370.0199999996</v>
          </cell>
          <cell r="BQ342">
            <v>837500</v>
          </cell>
          <cell r="BR342">
            <v>124</v>
          </cell>
          <cell r="BS342">
            <v>0</v>
          </cell>
          <cell r="BT342">
            <v>0</v>
          </cell>
          <cell r="BU342">
            <v>0</v>
          </cell>
          <cell r="BV342">
            <v>0</v>
          </cell>
          <cell r="BW342">
            <v>10000000</v>
          </cell>
          <cell r="BX342">
            <v>6528096.04</v>
          </cell>
          <cell r="BY342">
            <v>837500</v>
          </cell>
          <cell r="BZ342">
            <v>125</v>
          </cell>
          <cell r="CA342">
            <v>0</v>
          </cell>
          <cell r="CB342">
            <v>0</v>
          </cell>
          <cell r="CC342">
            <v>0</v>
          </cell>
          <cell r="CD342">
            <v>0</v>
          </cell>
          <cell r="CE342">
            <v>10000000</v>
          </cell>
          <cell r="CF342">
            <v>6556863.1699999999</v>
          </cell>
          <cell r="CG342">
            <v>837500</v>
          </cell>
          <cell r="CH342">
            <v>126</v>
          </cell>
          <cell r="CI342">
            <v>0</v>
          </cell>
          <cell r="CJ342">
            <v>0</v>
          </cell>
          <cell r="CK342">
            <v>0</v>
          </cell>
          <cell r="CL342">
            <v>0</v>
          </cell>
          <cell r="CM342">
            <v>10000000</v>
          </cell>
          <cell r="CN342">
            <v>6586589.2000000002</v>
          </cell>
          <cell r="CO342">
            <v>837500</v>
          </cell>
          <cell r="CP342">
            <v>127</v>
          </cell>
          <cell r="CQ342">
            <v>0</v>
          </cell>
          <cell r="CR342">
            <v>0</v>
          </cell>
          <cell r="CS342">
            <v>0</v>
          </cell>
          <cell r="CT342">
            <v>0</v>
          </cell>
          <cell r="CU342">
            <v>10000000</v>
          </cell>
          <cell r="CV342">
            <v>6615356.3200000003</v>
          </cell>
          <cell r="CW342">
            <v>837500</v>
          </cell>
          <cell r="CX342">
            <v>127</v>
          </cell>
          <cell r="CY342">
            <v>0</v>
          </cell>
          <cell r="CZ342">
            <v>0</v>
          </cell>
          <cell r="DA342">
            <v>0</v>
          </cell>
          <cell r="DB342">
            <v>0</v>
          </cell>
          <cell r="DC342">
            <v>10000000</v>
          </cell>
          <cell r="DD342">
            <v>6645082.3499999996</v>
          </cell>
          <cell r="DE342">
            <v>837500</v>
          </cell>
          <cell r="DF342">
            <v>129</v>
          </cell>
          <cell r="DG342">
            <v>0</v>
          </cell>
          <cell r="DH342">
            <v>0</v>
          </cell>
          <cell r="DI342">
            <v>0</v>
          </cell>
          <cell r="DJ342">
            <v>0</v>
          </cell>
          <cell r="DK342">
            <v>15593</v>
          </cell>
          <cell r="DL342" t="str">
            <v>แพ่ง'ใต้</v>
          </cell>
          <cell r="DM342" t="str">
            <v>คดีดำ ย.5194/42</v>
          </cell>
          <cell r="DN342" t="str">
            <v>ทย.16/02/43</v>
          </cell>
          <cell r="DO342" t="str">
            <v>คดีแดง ย. 635/43</v>
          </cell>
          <cell r="DP342">
            <v>16102</v>
          </cell>
          <cell r="DQ342">
            <v>17020</v>
          </cell>
          <cell r="DR342" t="str">
            <v>จ.สมุทรปราการ</v>
          </cell>
          <cell r="DS342" t="str">
            <v>ใช้ AC.117-3</v>
          </cell>
          <cell r="DY342" t="str">
            <v>ชั้นบังคับคดี</v>
          </cell>
          <cell r="DZ342" t="str">
            <v xml:space="preserve"> </v>
          </cell>
          <cell r="EA342" t="str">
            <v>รอประกาศขายครั้งที่ 1 (แต่มีชำระ 18,000.-บาท)</v>
          </cell>
          <cell r="EB342" t="str">
            <v>ชั้นบังคับคดี</v>
          </cell>
          <cell r="EC342" t="str">
            <v xml:space="preserve"> </v>
          </cell>
          <cell r="ED342" t="str">
            <v>รอประกาศขายครั้งที่ 1 (แต่มีชำระ 18,000.-บาท)</v>
          </cell>
          <cell r="EE342" t="str">
            <v>ชั้นบังคับคดี</v>
          </cell>
          <cell r="EF342" t="str">
            <v xml:space="preserve"> </v>
          </cell>
          <cell r="EG342" t="str">
            <v>รอประกาศขายครั้งที่ 1 (แต่มีชำระ 18,000.-บาท)</v>
          </cell>
          <cell r="EH342" t="str">
            <v>ชั้นบังคับคดี</v>
          </cell>
          <cell r="EI342" t="str">
            <v xml:space="preserve"> </v>
          </cell>
          <cell r="EJ342" t="str">
            <v xml:space="preserve">รอประกาศขายครั้งที่ 1 </v>
          </cell>
          <cell r="EK342" t="str">
            <v>ชั้นบังคับคดี</v>
          </cell>
          <cell r="EL342" t="str">
            <v xml:space="preserve"> </v>
          </cell>
          <cell r="EM342" t="str">
            <v xml:space="preserve">รอประกาศขายครั้งที่ 1 </v>
          </cell>
          <cell r="EN342" t="str">
            <v>ชั้นบังคับคดี</v>
          </cell>
          <cell r="EO342" t="str">
            <v xml:space="preserve"> </v>
          </cell>
          <cell r="EP342" t="str">
            <v>นัดขาย 18 มิ.ย.47, 27 ก.ค.47, 27 ส.ค.47, 14 ก.ย.47</v>
          </cell>
          <cell r="EQ342" t="str">
            <v>ชั้นบังคับคดี</v>
          </cell>
          <cell r="ER342" t="str">
            <v xml:space="preserve"> </v>
          </cell>
          <cell r="ES342" t="str">
            <v>นัดขาย 18 มิ.ย.47, 27 ก.ค.47, 27 ส.ค.47, 14 ก.ย.47</v>
          </cell>
          <cell r="ET342" t="str">
            <v>ชั้นบังคับคดี</v>
          </cell>
          <cell r="EU342" t="str">
            <v>ดูแลและค้านที่ 23.0 ลบ.ไม่มีผู้สนใจ</v>
          </cell>
          <cell r="EV342" t="str">
            <v>นัดขาย 18 มิ.ย.47, 27 ก.ค.47, 27 ส.ค.47, 14 ก.ย.47</v>
          </cell>
          <cell r="EW342" t="str">
            <v>ชั้นบังคับคดี</v>
          </cell>
          <cell r="EY342" t="str">
            <v>นัดขาย 18 มิ.ย.47, 27 ก.ค.47, 27 ส.ค.47, 14 ก.ย.47</v>
          </cell>
          <cell r="EZ342" t="str">
            <v>ชั้นบังคับคดี</v>
          </cell>
          <cell r="FB342" t="str">
            <v>นัดขาย 18 มิ.ย.47, 27 ก.ค.47, 27 ส.ค.47, 14 ก.ย.47</v>
          </cell>
          <cell r="FC342" t="str">
            <v>ชั้นบังคับคดี</v>
          </cell>
          <cell r="FE342" t="str">
            <v>รอประกาศขาย ครั้งที่ 5</v>
          </cell>
          <cell r="FF342" t="str">
            <v>ชั้นบังคับคดี</v>
          </cell>
          <cell r="FH342" t="str">
            <v>รอประกาศขาย ครั้งที่ 5</v>
          </cell>
          <cell r="FI342" t="str">
            <v>ชั้นบังคับคดี</v>
          </cell>
          <cell r="FK342" t="str">
            <v>รอประกาศขาย ครั้งที่ 5</v>
          </cell>
        </row>
        <row r="343">
          <cell r="B343" t="str">
            <v>001-00000811-2</v>
          </cell>
          <cell r="C343" t="str">
            <v>b</v>
          </cell>
          <cell r="D343" t="str">
            <v>บริษัท สุนทรบุรี จำกัด</v>
          </cell>
          <cell r="E343" t="str">
            <v>ชั้นบังคับคดี</v>
          </cell>
          <cell r="G343">
            <v>2</v>
          </cell>
          <cell r="H343">
            <v>37333</v>
          </cell>
          <cell r="I343">
            <v>14674418.604651162</v>
          </cell>
          <cell r="J343">
            <v>11739534.883720931</v>
          </cell>
          <cell r="K343">
            <v>10000000</v>
          </cell>
          <cell r="L343">
            <v>8323960.29</v>
          </cell>
          <cell r="M343">
            <v>425000</v>
          </cell>
          <cell r="N343">
            <v>92</v>
          </cell>
          <cell r="O343">
            <v>0</v>
          </cell>
          <cell r="P343">
            <v>0</v>
          </cell>
          <cell r="Q343">
            <v>10000000</v>
          </cell>
          <cell r="R343">
            <v>425000</v>
          </cell>
          <cell r="S343">
            <v>10000000</v>
          </cell>
          <cell r="T343">
            <v>8485330.1600000001</v>
          </cell>
          <cell r="U343">
            <v>425000</v>
          </cell>
          <cell r="V343">
            <v>93</v>
          </cell>
          <cell r="W343">
            <v>0</v>
          </cell>
          <cell r="X343">
            <v>0</v>
          </cell>
          <cell r="Y343">
            <v>10000000</v>
          </cell>
          <cell r="Z343">
            <v>425000</v>
          </cell>
          <cell r="AA343">
            <v>10000000</v>
          </cell>
          <cell r="AB343">
            <v>8636289.0600000005</v>
          </cell>
          <cell r="AC343">
            <v>425000</v>
          </cell>
          <cell r="AD343">
            <v>61</v>
          </cell>
          <cell r="AE343">
            <v>0</v>
          </cell>
          <cell r="AF343">
            <v>0</v>
          </cell>
          <cell r="AG343">
            <v>10000000</v>
          </cell>
          <cell r="AH343">
            <v>425000</v>
          </cell>
          <cell r="AI343">
            <v>10000000</v>
          </cell>
          <cell r="AJ343">
            <v>8797658.9199999999</v>
          </cell>
          <cell r="AK343">
            <v>425000</v>
          </cell>
          <cell r="AL343">
            <v>95</v>
          </cell>
          <cell r="AM343">
            <v>1195348.8372093029</v>
          </cell>
          <cell r="AN343">
            <v>425000</v>
          </cell>
          <cell r="AO343">
            <v>0</v>
          </cell>
          <cell r="AP343">
            <v>0</v>
          </cell>
          <cell r="AQ343">
            <v>10000000</v>
          </cell>
          <cell r="AR343">
            <v>8953823.3100000005</v>
          </cell>
          <cell r="AS343">
            <v>425000</v>
          </cell>
          <cell r="AT343">
            <v>95</v>
          </cell>
          <cell r="AU343">
            <v>0</v>
          </cell>
          <cell r="AV343">
            <v>0</v>
          </cell>
          <cell r="AW343">
            <v>0</v>
          </cell>
          <cell r="AX343">
            <v>0</v>
          </cell>
          <cell r="AY343">
            <v>10000000</v>
          </cell>
          <cell r="AZ343">
            <v>9115193.1699999999</v>
          </cell>
          <cell r="BA343">
            <v>425000</v>
          </cell>
          <cell r="BB343">
            <v>96</v>
          </cell>
          <cell r="BC343">
            <v>0</v>
          </cell>
          <cell r="BD343">
            <v>0</v>
          </cell>
          <cell r="BE343">
            <v>0</v>
          </cell>
          <cell r="BF343">
            <v>0</v>
          </cell>
          <cell r="BG343">
            <v>10000000</v>
          </cell>
          <cell r="BH343">
            <v>9271357.5500000007</v>
          </cell>
          <cell r="BI343">
            <v>425000</v>
          </cell>
          <cell r="BJ343">
            <v>97</v>
          </cell>
          <cell r="BK343">
            <v>0</v>
          </cell>
          <cell r="BL343">
            <v>0</v>
          </cell>
          <cell r="BM343">
            <v>0</v>
          </cell>
          <cell r="BN343">
            <v>0</v>
          </cell>
          <cell r="BO343">
            <v>10000000</v>
          </cell>
          <cell r="BP343">
            <v>9432727.4199999999</v>
          </cell>
          <cell r="BQ343">
            <v>425000</v>
          </cell>
          <cell r="BR343">
            <v>98</v>
          </cell>
          <cell r="BS343">
            <v>0</v>
          </cell>
          <cell r="BT343">
            <v>0</v>
          </cell>
          <cell r="BU343">
            <v>0</v>
          </cell>
          <cell r="BV343">
            <v>0</v>
          </cell>
          <cell r="BW343">
            <v>10000000</v>
          </cell>
          <cell r="BX343">
            <v>9594097.2799999993</v>
          </cell>
          <cell r="BY343">
            <v>425000</v>
          </cell>
          <cell r="BZ343">
            <v>99</v>
          </cell>
          <cell r="CA343">
            <v>0</v>
          </cell>
          <cell r="CB343">
            <v>0</v>
          </cell>
          <cell r="CC343">
            <v>0</v>
          </cell>
          <cell r="CD343">
            <v>0</v>
          </cell>
          <cell r="CE343">
            <v>10000000</v>
          </cell>
          <cell r="CF343">
            <v>9750261.6600000001</v>
          </cell>
          <cell r="CG343">
            <v>425000</v>
          </cell>
          <cell r="CH343">
            <v>100</v>
          </cell>
          <cell r="CI343">
            <v>0</v>
          </cell>
          <cell r="CJ343">
            <v>0</v>
          </cell>
          <cell r="CK343">
            <v>0</v>
          </cell>
          <cell r="CL343">
            <v>0</v>
          </cell>
          <cell r="CM343">
            <v>10000000</v>
          </cell>
          <cell r="CN343">
            <v>9911631.5299999993</v>
          </cell>
          <cell r="CO343">
            <v>425000</v>
          </cell>
          <cell r="CP343">
            <v>101</v>
          </cell>
          <cell r="CQ343">
            <v>0</v>
          </cell>
          <cell r="CR343">
            <v>0</v>
          </cell>
          <cell r="CS343">
            <v>0</v>
          </cell>
          <cell r="CT343">
            <v>0</v>
          </cell>
          <cell r="CU343">
            <v>10000000</v>
          </cell>
          <cell r="CV343">
            <v>10067795.91</v>
          </cell>
          <cell r="CW343">
            <v>425000</v>
          </cell>
          <cell r="CX343">
            <v>101</v>
          </cell>
          <cell r="CY343">
            <v>0</v>
          </cell>
          <cell r="CZ343">
            <v>0</v>
          </cell>
          <cell r="DA343">
            <v>0</v>
          </cell>
          <cell r="DB343">
            <v>0</v>
          </cell>
          <cell r="DC343">
            <v>10000000</v>
          </cell>
          <cell r="DD343">
            <v>10229165.77</v>
          </cell>
          <cell r="DE343">
            <v>425000</v>
          </cell>
          <cell r="DF343">
            <v>103</v>
          </cell>
          <cell r="DG343">
            <v>0</v>
          </cell>
          <cell r="DH343">
            <v>0</v>
          </cell>
          <cell r="DI343">
            <v>0</v>
          </cell>
          <cell r="DJ343">
            <v>0</v>
          </cell>
          <cell r="DK343">
            <v>16630</v>
          </cell>
          <cell r="DL343" t="str">
            <v>แพ่ง</v>
          </cell>
          <cell r="DM343" t="str">
            <v>คดีดำ ย.998/45</v>
          </cell>
          <cell r="DN343" t="str">
            <v>พพ.19/12/46</v>
          </cell>
          <cell r="DO343" t="str">
            <v>คดีแดง ย.1372/46</v>
          </cell>
          <cell r="DP343">
            <v>17298</v>
          </cell>
          <cell r="DQ343">
            <v>17488</v>
          </cell>
          <cell r="DR343" t="str">
            <v>จ.นครปฐม</v>
          </cell>
          <cell r="DS343">
            <v>108896000</v>
          </cell>
          <cell r="DY343" t="str">
            <v>ชั้นพิจารณาคดี</v>
          </cell>
          <cell r="DZ343" t="str">
            <v>ฟังคำพิพากษา</v>
          </cell>
          <cell r="EA343" t="str">
            <v>รอครบกำหนดตามคำบังคับ (เสมียน ล.มาฟังคำพิพากษา) (ม.ค.ย้ายชั้น)</v>
          </cell>
          <cell r="EB343" t="str">
            <v>ชั้นพิจารณาคดี</v>
          </cell>
          <cell r="EC343" t="str">
            <v>ขอขยายอุทธณ์</v>
          </cell>
          <cell r="ED343" t="str">
            <v>ขอขยายอุทธรณ์ถึง 8 ก.พ.47</v>
          </cell>
          <cell r="EE343" t="str">
            <v>ชั้นพิจารณาคดี</v>
          </cell>
          <cell r="EF343" t="str">
            <v>ขอขยายอุทธณ์</v>
          </cell>
          <cell r="EG343" t="str">
            <v>ขอขยายอุทธรณ์ถึง 7 มี.ค.47</v>
          </cell>
          <cell r="EH343" t="str">
            <v>ชั้นพิจารณาคดี</v>
          </cell>
          <cell r="EI343" t="str">
            <v xml:space="preserve"> </v>
          </cell>
          <cell r="EJ343" t="str">
            <v>ให้ไปขอออกหมายตั้งเจ้าพนักงาน (เม.ย.ย้ายชั้น</v>
          </cell>
          <cell r="EK343" t="str">
            <v>ชั้นบังคับคดี</v>
          </cell>
          <cell r="EL343" t="str">
            <v>ขอออกหมายฯ</v>
          </cell>
          <cell r="EM343" t="str">
            <v>ให้ไปตั้งเรื่องยึดทรัพย์</v>
          </cell>
          <cell r="EN343" t="str">
            <v>ชั้นบังคับคดี</v>
          </cell>
          <cell r="EO343" t="str">
            <v>ขอออกหมายฯ</v>
          </cell>
          <cell r="EP343" t="str">
            <v>ให้ไปตั้งเรื่องยึดทรัพย์</v>
          </cell>
          <cell r="EQ343" t="str">
            <v>ชั้นบังคับคดี</v>
          </cell>
          <cell r="ER343" t="str">
            <v xml:space="preserve"> </v>
          </cell>
          <cell r="ES343" t="str">
            <v>ให้ไปตั้งเรื่องยึดทรัพย์</v>
          </cell>
          <cell r="ET343" t="str">
            <v>ชั้นบังคับคดี</v>
          </cell>
          <cell r="EV343" t="str">
            <v>ให้ไปตั้งเรื่องยึดทรัพย์</v>
          </cell>
          <cell r="EW343" t="str">
            <v>ชั้นบังคับคดี</v>
          </cell>
          <cell r="EY343" t="str">
            <v>ให้ไปตั้งเรื่องยึดทรัพย์</v>
          </cell>
          <cell r="EZ343" t="str">
            <v>ชั้นบังคับคดี</v>
          </cell>
          <cell r="FB343" t="str">
            <v>ให้ไปตั้งเรื่องยึดทรัพย์</v>
          </cell>
          <cell r="FC343" t="str">
            <v>ชั้นบังคับคดี</v>
          </cell>
          <cell r="FE343" t="str">
            <v>นัดยึด 3 พ.ย.47</v>
          </cell>
          <cell r="FF343" t="str">
            <v>ชั้นบังคับคดี</v>
          </cell>
          <cell r="FG343" t="str">
            <v>ยึดทรัพย์แล้ว</v>
          </cell>
          <cell r="FH343" t="str">
            <v>รอประกาศขายครั้งที่ 1</v>
          </cell>
          <cell r="FI343" t="str">
            <v>ชั้นบังคับคดี</v>
          </cell>
          <cell r="FJ343" t="str">
            <v xml:space="preserve"> </v>
          </cell>
          <cell r="FK343" t="str">
            <v>รอประกาศขายครั้งที่ 1</v>
          </cell>
        </row>
        <row r="344">
          <cell r="B344" t="str">
            <v>001-00000535-5</v>
          </cell>
          <cell r="C344" t="str">
            <v>b</v>
          </cell>
          <cell r="D344" t="str">
            <v xml:space="preserve">นาย ไพบูลย์ หาญสวัสดิ์ </v>
          </cell>
          <cell r="E344" t="str">
            <v>ชั้นบังคับคดี</v>
          </cell>
          <cell r="F344">
            <v>400</v>
          </cell>
          <cell r="H344">
            <v>37321</v>
          </cell>
          <cell r="I344">
            <v>39057000</v>
          </cell>
          <cell r="J344">
            <v>31245600</v>
          </cell>
          <cell r="K344">
            <v>15000000</v>
          </cell>
          <cell r="L344">
            <v>20830000.010000002</v>
          </cell>
          <cell r="M344">
            <v>1012500</v>
          </cell>
          <cell r="N344">
            <v>93</v>
          </cell>
          <cell r="O344">
            <v>0</v>
          </cell>
          <cell r="P344">
            <v>0</v>
          </cell>
          <cell r="Q344">
            <v>0</v>
          </cell>
          <cell r="R344">
            <v>0</v>
          </cell>
          <cell r="S344">
            <v>15000000</v>
          </cell>
          <cell r="T344">
            <v>20925547.960000001</v>
          </cell>
          <cell r="U344">
            <v>1012500</v>
          </cell>
          <cell r="V344">
            <v>94</v>
          </cell>
          <cell r="W344">
            <v>0</v>
          </cell>
          <cell r="X344">
            <v>0</v>
          </cell>
          <cell r="Y344">
            <v>0</v>
          </cell>
          <cell r="Z344">
            <v>0</v>
          </cell>
          <cell r="AA344">
            <v>15000000</v>
          </cell>
          <cell r="AB344">
            <v>21014931.530000001</v>
          </cell>
          <cell r="AC344">
            <v>1012500</v>
          </cell>
          <cell r="AD344">
            <v>99</v>
          </cell>
          <cell r="AE344">
            <v>0</v>
          </cell>
          <cell r="AF344">
            <v>0</v>
          </cell>
          <cell r="AG344">
            <v>0</v>
          </cell>
          <cell r="AH344">
            <v>0</v>
          </cell>
          <cell r="AI344">
            <v>15000000</v>
          </cell>
          <cell r="AJ344">
            <v>21110479.469999999</v>
          </cell>
          <cell r="AK344">
            <v>1012500</v>
          </cell>
          <cell r="AL344">
            <v>96</v>
          </cell>
          <cell r="AM344">
            <v>0</v>
          </cell>
          <cell r="AN344">
            <v>0</v>
          </cell>
          <cell r="AO344">
            <v>0</v>
          </cell>
          <cell r="AP344">
            <v>0</v>
          </cell>
          <cell r="AQ344">
            <v>15000000</v>
          </cell>
          <cell r="AR344">
            <v>21202945.23</v>
          </cell>
          <cell r="AS344">
            <v>1012500</v>
          </cell>
          <cell r="AT344">
            <v>97</v>
          </cell>
          <cell r="AU344">
            <v>0</v>
          </cell>
          <cell r="AV344">
            <v>0</v>
          </cell>
          <cell r="AW344">
            <v>0</v>
          </cell>
          <cell r="AX344">
            <v>0</v>
          </cell>
          <cell r="AY344">
            <v>15000000</v>
          </cell>
          <cell r="AZ344">
            <v>21298493.170000002</v>
          </cell>
          <cell r="BA344">
            <v>1012500</v>
          </cell>
          <cell r="BB344">
            <v>98</v>
          </cell>
          <cell r="BC344">
            <v>0</v>
          </cell>
          <cell r="BD344">
            <v>0</v>
          </cell>
          <cell r="BE344">
            <v>0</v>
          </cell>
          <cell r="BF344">
            <v>0</v>
          </cell>
          <cell r="BG344">
            <v>15000000</v>
          </cell>
          <cell r="BH344">
            <v>22372020.559999999</v>
          </cell>
          <cell r="BI344">
            <v>1012500</v>
          </cell>
          <cell r="BJ344">
            <v>99</v>
          </cell>
          <cell r="BK344">
            <v>0</v>
          </cell>
          <cell r="BL344">
            <v>0</v>
          </cell>
          <cell r="BM344">
            <v>0</v>
          </cell>
          <cell r="BN344">
            <v>0</v>
          </cell>
          <cell r="BO344">
            <v>15000000</v>
          </cell>
          <cell r="BP344">
            <v>22575856.09</v>
          </cell>
          <cell r="BQ344">
            <v>1012500</v>
          </cell>
          <cell r="BR344">
            <v>100</v>
          </cell>
          <cell r="BS344">
            <v>0</v>
          </cell>
          <cell r="BT344">
            <v>0</v>
          </cell>
          <cell r="BU344">
            <v>0</v>
          </cell>
          <cell r="BV344">
            <v>0</v>
          </cell>
          <cell r="BW344">
            <v>15000000</v>
          </cell>
          <cell r="BX344">
            <v>22779691.710000001</v>
          </cell>
          <cell r="BY344">
            <v>1012500</v>
          </cell>
          <cell r="BZ344">
            <v>101</v>
          </cell>
          <cell r="CA344">
            <v>0</v>
          </cell>
          <cell r="CB344">
            <v>0</v>
          </cell>
          <cell r="CC344">
            <v>0</v>
          </cell>
          <cell r="CD344">
            <v>0</v>
          </cell>
          <cell r="CE344">
            <v>15000000</v>
          </cell>
          <cell r="CF344">
            <v>22976951.989999998</v>
          </cell>
          <cell r="CG344">
            <v>1012500</v>
          </cell>
          <cell r="CH344">
            <v>102</v>
          </cell>
          <cell r="CI344">
            <v>0</v>
          </cell>
          <cell r="CJ344">
            <v>0</v>
          </cell>
          <cell r="CK344">
            <v>0</v>
          </cell>
          <cell r="CL344">
            <v>0</v>
          </cell>
          <cell r="CM344">
            <v>15000000</v>
          </cell>
          <cell r="CN344">
            <v>23180787.600000001</v>
          </cell>
          <cell r="CO344">
            <v>1012500</v>
          </cell>
          <cell r="CP344">
            <v>103</v>
          </cell>
          <cell r="CQ344">
            <v>0</v>
          </cell>
          <cell r="CR344">
            <v>0</v>
          </cell>
          <cell r="CS344">
            <v>0</v>
          </cell>
          <cell r="CT344">
            <v>0</v>
          </cell>
          <cell r="CU344">
            <v>15000000</v>
          </cell>
          <cell r="CV344">
            <v>23378047.879999999</v>
          </cell>
          <cell r="CW344">
            <v>1012500</v>
          </cell>
          <cell r="CX344">
            <v>103</v>
          </cell>
          <cell r="CY344">
            <v>0</v>
          </cell>
          <cell r="CZ344">
            <v>0</v>
          </cell>
          <cell r="DA344">
            <v>0</v>
          </cell>
          <cell r="DB344">
            <v>0</v>
          </cell>
          <cell r="DC344">
            <v>15000000</v>
          </cell>
          <cell r="DD344">
            <v>23581883.489999998</v>
          </cell>
          <cell r="DE344">
            <v>1012500</v>
          </cell>
          <cell r="DF344">
            <v>105</v>
          </cell>
          <cell r="DG344">
            <v>0</v>
          </cell>
          <cell r="DH344">
            <v>0</v>
          </cell>
          <cell r="DI344">
            <v>0</v>
          </cell>
          <cell r="DJ344">
            <v>0</v>
          </cell>
          <cell r="DK344">
            <v>16342</v>
          </cell>
          <cell r="DL344" t="str">
            <v>จ.ปทุมธานี</v>
          </cell>
          <cell r="DM344" t="str">
            <v>คดีดำ 795/44</v>
          </cell>
          <cell r="DN344" t="str">
            <v>พพ.29/10/45</v>
          </cell>
          <cell r="DO344" t="str">
            <v>คดีแดง 847/45</v>
          </cell>
          <cell r="DP344">
            <v>16871</v>
          </cell>
          <cell r="DQ344">
            <v>17069</v>
          </cell>
          <cell r="DR344" t="str">
            <v>จ.ปทุมธานี(ธัญบุรี)</v>
          </cell>
          <cell r="DS344">
            <v>20225500</v>
          </cell>
          <cell r="DY344" t="str">
            <v>ชั้นบังคับคดี</v>
          </cell>
          <cell r="DZ344" t="str">
            <v xml:space="preserve"> </v>
          </cell>
          <cell r="EA344" t="str">
            <v>รอประกาศขายครั้งที่ 1</v>
          </cell>
          <cell r="EB344" t="str">
            <v>ชั้นบังคับคดี</v>
          </cell>
          <cell r="EC344" t="str">
            <v xml:space="preserve"> </v>
          </cell>
          <cell r="ED344" t="str">
            <v>รอประกาศขายครั้งที่ 1</v>
          </cell>
          <cell r="EE344" t="str">
            <v>ชั้นบังคับคดี</v>
          </cell>
          <cell r="EF344" t="str">
            <v xml:space="preserve"> </v>
          </cell>
          <cell r="EG344" t="str">
            <v>รอประกาศขายครั้งที่ 1</v>
          </cell>
          <cell r="EH344" t="str">
            <v>ชั้นบังคับคดี</v>
          </cell>
          <cell r="EI344" t="str">
            <v xml:space="preserve"> </v>
          </cell>
          <cell r="EJ344" t="str">
            <v>รอประกาศขายครั้งที่ 1</v>
          </cell>
          <cell r="EK344" t="str">
            <v>ชั้นบังคับคดี</v>
          </cell>
          <cell r="EL344" t="str">
            <v xml:space="preserve"> </v>
          </cell>
          <cell r="EM344" t="str">
            <v>รอประกาศขายครั้งที่ 1</v>
          </cell>
          <cell r="EN344" t="str">
            <v>ชั้นบังคับคดี</v>
          </cell>
          <cell r="EO344" t="str">
            <v xml:space="preserve"> </v>
          </cell>
          <cell r="EP344" t="str">
            <v>รอประกาศขายครั้งที่ 1</v>
          </cell>
          <cell r="EQ344" t="str">
            <v>ชั้นบังคับคดี</v>
          </cell>
          <cell r="ER344" t="str">
            <v xml:space="preserve"> </v>
          </cell>
          <cell r="ES344" t="str">
            <v>รอประกาศขายครั้งที่ 1</v>
          </cell>
          <cell r="ET344" t="str">
            <v>ชั้นบังคับคดี</v>
          </cell>
          <cell r="EV344" t="str">
            <v>รอประกาศขายครั้งที่ 1</v>
          </cell>
          <cell r="EW344" t="str">
            <v>ชั้นบังคับคดี</v>
          </cell>
          <cell r="EY344" t="str">
            <v>รอประกาศขายครั้งที่ 1</v>
          </cell>
          <cell r="EZ344" t="str">
            <v>ชั้นบังคับคดี</v>
          </cell>
          <cell r="FB344" t="str">
            <v>รอประกาศขายครั้งที่ 1</v>
          </cell>
          <cell r="FC344" t="str">
            <v>ชั้นบังคับคดี</v>
          </cell>
          <cell r="FE344" t="str">
            <v>รอประกาศขายครั้งที่ 1</v>
          </cell>
          <cell r="FF344" t="str">
            <v>ชั้นบังคับคดี</v>
          </cell>
          <cell r="FH344" t="str">
            <v>รอประกาศขายครั้งที่ 1</v>
          </cell>
          <cell r="FI344" t="str">
            <v>ชั้นบังคับคดี</v>
          </cell>
          <cell r="FK344" t="str">
            <v>รอประกาศขายครั้งที่ 1</v>
          </cell>
        </row>
        <row r="345">
          <cell r="B345" t="str">
            <v>001-00000809-4</v>
          </cell>
          <cell r="C345" t="str">
            <v>b</v>
          </cell>
          <cell r="D345" t="str">
            <v>บริษัท สุนทรบุรี จำกัด</v>
          </cell>
          <cell r="E345" t="str">
            <v>ชั้นบังคับคดี</v>
          </cell>
          <cell r="G345">
            <v>2</v>
          </cell>
          <cell r="H345">
            <v>37333</v>
          </cell>
          <cell r="I345">
            <v>23479069.767441861</v>
          </cell>
          <cell r="J345">
            <v>18783255.813953489</v>
          </cell>
          <cell r="K345">
            <v>16000000</v>
          </cell>
          <cell r="L345">
            <v>13747190.630000001</v>
          </cell>
          <cell r="M345">
            <v>680000</v>
          </cell>
          <cell r="N345">
            <v>92</v>
          </cell>
          <cell r="O345">
            <v>0</v>
          </cell>
          <cell r="P345">
            <v>0</v>
          </cell>
          <cell r="Q345">
            <v>16000000</v>
          </cell>
          <cell r="R345">
            <v>680000</v>
          </cell>
          <cell r="S345">
            <v>16000000</v>
          </cell>
          <cell r="T345">
            <v>14005382.41</v>
          </cell>
          <cell r="U345">
            <v>680000</v>
          </cell>
          <cell r="V345">
            <v>93</v>
          </cell>
          <cell r="W345">
            <v>0</v>
          </cell>
          <cell r="X345">
            <v>0</v>
          </cell>
          <cell r="Y345">
            <v>16000000</v>
          </cell>
          <cell r="Z345">
            <v>680000</v>
          </cell>
          <cell r="AA345">
            <v>16000000</v>
          </cell>
          <cell r="AB345">
            <v>14246916.66</v>
          </cell>
          <cell r="AC345">
            <v>680000</v>
          </cell>
          <cell r="AD345">
            <v>51</v>
          </cell>
          <cell r="AE345">
            <v>0</v>
          </cell>
          <cell r="AF345">
            <v>0</v>
          </cell>
          <cell r="AG345">
            <v>0</v>
          </cell>
          <cell r="AH345">
            <v>0</v>
          </cell>
          <cell r="AI345">
            <v>16000000</v>
          </cell>
          <cell r="AJ345">
            <v>14505108.439999999</v>
          </cell>
          <cell r="AK345">
            <v>680000</v>
          </cell>
          <cell r="AL345">
            <v>95</v>
          </cell>
          <cell r="AM345">
            <v>1912558.1395348832</v>
          </cell>
          <cell r="AN345">
            <v>680000</v>
          </cell>
          <cell r="AO345">
            <v>0</v>
          </cell>
          <cell r="AP345">
            <v>0</v>
          </cell>
          <cell r="AQ345">
            <v>16000000</v>
          </cell>
          <cell r="AR345">
            <v>14754971.449999999</v>
          </cell>
          <cell r="AS345">
            <v>680000</v>
          </cell>
          <cell r="AT345">
            <v>96</v>
          </cell>
          <cell r="AU345">
            <v>0</v>
          </cell>
          <cell r="AV345">
            <v>0</v>
          </cell>
          <cell r="AW345">
            <v>0</v>
          </cell>
          <cell r="AX345">
            <v>0</v>
          </cell>
          <cell r="AY345">
            <v>16000000</v>
          </cell>
          <cell r="AZ345">
            <v>15013163.23</v>
          </cell>
          <cell r="BA345">
            <v>680000</v>
          </cell>
          <cell r="BB345">
            <v>97</v>
          </cell>
          <cell r="BC345">
            <v>0</v>
          </cell>
          <cell r="BD345">
            <v>0</v>
          </cell>
          <cell r="BE345">
            <v>0</v>
          </cell>
          <cell r="BF345">
            <v>0</v>
          </cell>
          <cell r="BG345">
            <v>16000000</v>
          </cell>
          <cell r="BH345">
            <v>15263026.25</v>
          </cell>
          <cell r="BI345">
            <v>680000</v>
          </cell>
          <cell r="BJ345">
            <v>98</v>
          </cell>
          <cell r="BK345">
            <v>0</v>
          </cell>
          <cell r="BL345">
            <v>0</v>
          </cell>
          <cell r="BM345">
            <v>0</v>
          </cell>
          <cell r="BN345">
            <v>0</v>
          </cell>
          <cell r="BO345">
            <v>16000000</v>
          </cell>
          <cell r="BP345">
            <v>15521218.029999999</v>
          </cell>
          <cell r="BQ345">
            <v>680000</v>
          </cell>
          <cell r="BR345">
            <v>99</v>
          </cell>
          <cell r="BS345">
            <v>0</v>
          </cell>
          <cell r="BT345">
            <v>0</v>
          </cell>
          <cell r="BU345">
            <v>0</v>
          </cell>
          <cell r="BV345">
            <v>0</v>
          </cell>
          <cell r="BW345">
            <v>16000000</v>
          </cell>
          <cell r="BX345">
            <v>15779409.810000001</v>
          </cell>
          <cell r="BY345">
            <v>680000</v>
          </cell>
          <cell r="BZ345">
            <v>100</v>
          </cell>
          <cell r="CA345">
            <v>0</v>
          </cell>
          <cell r="CB345">
            <v>0</v>
          </cell>
          <cell r="CC345">
            <v>0</v>
          </cell>
          <cell r="CD345">
            <v>0</v>
          </cell>
          <cell r="CE345">
            <v>16000000</v>
          </cell>
          <cell r="CF345">
            <v>16029272.82</v>
          </cell>
          <cell r="CG345">
            <v>680000</v>
          </cell>
          <cell r="CH345">
            <v>101</v>
          </cell>
          <cell r="CI345">
            <v>0</v>
          </cell>
          <cell r="CJ345">
            <v>0</v>
          </cell>
          <cell r="CK345">
            <v>0</v>
          </cell>
          <cell r="CL345">
            <v>0</v>
          </cell>
          <cell r="CM345">
            <v>16000000</v>
          </cell>
          <cell r="CN345">
            <v>16287464.6</v>
          </cell>
          <cell r="CO345">
            <v>680000</v>
          </cell>
          <cell r="CP345">
            <v>102</v>
          </cell>
          <cell r="CQ345">
            <v>0</v>
          </cell>
          <cell r="CR345">
            <v>0</v>
          </cell>
          <cell r="CS345">
            <v>0</v>
          </cell>
          <cell r="CT345">
            <v>0</v>
          </cell>
          <cell r="CU345">
            <v>16000000</v>
          </cell>
          <cell r="CV345">
            <v>16537327.619999999</v>
          </cell>
          <cell r="CW345">
            <v>680000</v>
          </cell>
          <cell r="CX345">
            <v>102</v>
          </cell>
          <cell r="CY345">
            <v>0</v>
          </cell>
          <cell r="CZ345">
            <v>0</v>
          </cell>
          <cell r="DA345">
            <v>0</v>
          </cell>
          <cell r="DB345">
            <v>0</v>
          </cell>
          <cell r="DC345">
            <v>16000000</v>
          </cell>
          <cell r="DD345">
            <v>16795519.399999999</v>
          </cell>
          <cell r="DE345">
            <v>680000</v>
          </cell>
          <cell r="DF345">
            <v>104</v>
          </cell>
          <cell r="DG345">
            <v>0</v>
          </cell>
          <cell r="DH345">
            <v>0</v>
          </cell>
          <cell r="DI345">
            <v>0</v>
          </cell>
          <cell r="DJ345">
            <v>0</v>
          </cell>
          <cell r="DK345">
            <v>16630</v>
          </cell>
          <cell r="DL345" t="str">
            <v>แพ่ง</v>
          </cell>
          <cell r="DM345" t="str">
            <v>คดีดำ ย.998/45</v>
          </cell>
          <cell r="DN345" t="str">
            <v>พพ.19/12/46</v>
          </cell>
          <cell r="DO345" t="str">
            <v>คดีแดง ย.1372/46</v>
          </cell>
          <cell r="DP345">
            <v>17298</v>
          </cell>
          <cell r="DQ345">
            <v>17488</v>
          </cell>
          <cell r="DR345" t="str">
            <v>จ.นครปฐม</v>
          </cell>
          <cell r="DS345" t="str">
            <v>ใช้ร่วมAC#1-811-2</v>
          </cell>
          <cell r="DY345" t="str">
            <v>ชั้นพิจารณาคดี</v>
          </cell>
          <cell r="DZ345" t="str">
            <v>ฟังคำพิพากษา</v>
          </cell>
          <cell r="EA345" t="str">
            <v>รอครบกำหนดตามคำบังคับ (เสมียน ล.มาฟังคำพิพากษา) (ม.ค.ย้ายชั้น)</v>
          </cell>
          <cell r="EB345" t="str">
            <v>ชั้นพิจารณาคดี</v>
          </cell>
          <cell r="EC345" t="str">
            <v>ขอขยายอุทธณ์</v>
          </cell>
          <cell r="ED345" t="str">
            <v>ขอขยายอุทธรณ์ถึง 8 ก.พ.47</v>
          </cell>
          <cell r="EE345" t="str">
            <v>ชั้นพิจารณาคดี</v>
          </cell>
          <cell r="EF345" t="str">
            <v>ขอขยายอุทธณ์</v>
          </cell>
          <cell r="EG345" t="str">
            <v>ขอขยายอุทธรณ์ถึง 7 มี.ค.47</v>
          </cell>
          <cell r="EH345" t="str">
            <v>ชั้นพิจารณาคดี</v>
          </cell>
          <cell r="EI345" t="str">
            <v xml:space="preserve"> </v>
          </cell>
          <cell r="EJ345" t="str">
            <v>ให้ไปขอออกหมายตั้งเจ้าพนักงาน (เม.ย.ย้ายชั้น</v>
          </cell>
          <cell r="EK345" t="str">
            <v>ชั้นบังคับคดี</v>
          </cell>
          <cell r="EL345" t="str">
            <v>ขอออกหมายฯ</v>
          </cell>
          <cell r="EM345" t="str">
            <v>ให้ไปตั้งเรื่องยึดทรัพย์</v>
          </cell>
          <cell r="EN345" t="str">
            <v>ชั้นบังคับคดี</v>
          </cell>
          <cell r="EO345" t="str">
            <v>ขอออกหมายฯ</v>
          </cell>
          <cell r="EP345" t="str">
            <v>ให้ไปตั้งเรื่องยึดทรัพย์</v>
          </cell>
          <cell r="EQ345" t="str">
            <v>ชั้นบังคับคดี</v>
          </cell>
          <cell r="ER345" t="str">
            <v xml:space="preserve"> </v>
          </cell>
          <cell r="ES345" t="str">
            <v>ให้ไปตั้งเรื่องยึดทรัพย์</v>
          </cell>
          <cell r="ET345" t="str">
            <v>ชั้นบังคับคดี</v>
          </cell>
          <cell r="EV345" t="str">
            <v>ให้ไปตั้งเรื่องยึดทรัพย์</v>
          </cell>
          <cell r="EW345" t="str">
            <v>ชั้นบังคับคดี</v>
          </cell>
          <cell r="EY345" t="str">
            <v>ให้ไปตั้งเรื่องยึดทรัพย์</v>
          </cell>
          <cell r="EZ345" t="str">
            <v>ชั้นบังคับคดี</v>
          </cell>
          <cell r="FB345" t="str">
            <v>ให้ไปตั้งเรื่องยึดทรัพย์</v>
          </cell>
          <cell r="FC345" t="str">
            <v>ชั้นบังคับคดี</v>
          </cell>
          <cell r="FE345" t="str">
            <v>นัดยึด 3 พ.ย.47</v>
          </cell>
          <cell r="FF345" t="str">
            <v>ชั้นบังคับคดี</v>
          </cell>
          <cell r="FG345" t="str">
            <v>ยึดทรัพย์แล้ว</v>
          </cell>
          <cell r="FH345" t="str">
            <v>รอประกาศขายครั้งที่ 1</v>
          </cell>
          <cell r="FI345" t="str">
            <v>ชั้นบังคับคดี</v>
          </cell>
          <cell r="FJ345" t="str">
            <v xml:space="preserve"> </v>
          </cell>
          <cell r="FK345" t="str">
            <v>รอประกาศขายครั้งที่ 1</v>
          </cell>
        </row>
        <row r="346">
          <cell r="B346" t="str">
            <v>001-00000810-7</v>
          </cell>
          <cell r="C346" t="str">
            <v>b</v>
          </cell>
          <cell r="D346" t="str">
            <v>บริษัท สุนทรบุรี จำกัด</v>
          </cell>
          <cell r="E346" t="str">
            <v>ชั้นบังคับคดี</v>
          </cell>
          <cell r="G346">
            <v>2</v>
          </cell>
          <cell r="H346">
            <v>37333</v>
          </cell>
          <cell r="I346">
            <v>29348837.209302325</v>
          </cell>
          <cell r="J346">
            <v>23479069.767441861</v>
          </cell>
          <cell r="K346">
            <v>20000000</v>
          </cell>
          <cell r="L346">
            <v>17183488.059999999</v>
          </cell>
          <cell r="M346">
            <v>850000</v>
          </cell>
          <cell r="N346">
            <v>92</v>
          </cell>
          <cell r="O346">
            <v>0</v>
          </cell>
          <cell r="P346">
            <v>0</v>
          </cell>
          <cell r="Q346">
            <v>20000000</v>
          </cell>
          <cell r="R346">
            <v>850000</v>
          </cell>
          <cell r="S346">
            <v>20000000</v>
          </cell>
          <cell r="T346">
            <v>17506227.780000001</v>
          </cell>
          <cell r="U346">
            <v>850000</v>
          </cell>
          <cell r="V346">
            <v>93</v>
          </cell>
          <cell r="W346">
            <v>0</v>
          </cell>
          <cell r="X346">
            <v>0</v>
          </cell>
          <cell r="Y346">
            <v>20000000</v>
          </cell>
          <cell r="Z346">
            <v>850000</v>
          </cell>
          <cell r="AA346">
            <v>20000000</v>
          </cell>
          <cell r="AB346">
            <v>17808145.59</v>
          </cell>
          <cell r="AC346">
            <v>850000</v>
          </cell>
          <cell r="AD346">
            <v>45</v>
          </cell>
          <cell r="AE346">
            <v>0</v>
          </cell>
          <cell r="AF346">
            <v>0</v>
          </cell>
          <cell r="AG346">
            <v>0</v>
          </cell>
          <cell r="AH346">
            <v>0</v>
          </cell>
          <cell r="AI346">
            <v>20000000</v>
          </cell>
          <cell r="AJ346">
            <v>18130885.32</v>
          </cell>
          <cell r="AK346">
            <v>850000</v>
          </cell>
          <cell r="AL346">
            <v>95</v>
          </cell>
          <cell r="AM346">
            <v>2390697.6744186059</v>
          </cell>
          <cell r="AN346">
            <v>850000</v>
          </cell>
          <cell r="AO346">
            <v>0</v>
          </cell>
          <cell r="AP346">
            <v>0</v>
          </cell>
          <cell r="AQ346">
            <v>20000000</v>
          </cell>
          <cell r="AR346">
            <v>18443214.09</v>
          </cell>
          <cell r="AS346">
            <v>850000</v>
          </cell>
          <cell r="AT346">
            <v>64</v>
          </cell>
          <cell r="AU346">
            <v>0</v>
          </cell>
          <cell r="AV346">
            <v>0</v>
          </cell>
          <cell r="AW346">
            <v>0</v>
          </cell>
          <cell r="AX346">
            <v>0</v>
          </cell>
          <cell r="AY346">
            <v>20000000</v>
          </cell>
          <cell r="AZ346">
            <v>18765953.82</v>
          </cell>
          <cell r="BA346">
            <v>850000</v>
          </cell>
          <cell r="BB346">
            <v>65</v>
          </cell>
          <cell r="BC346">
            <v>0</v>
          </cell>
          <cell r="BD346">
            <v>0</v>
          </cell>
          <cell r="BE346">
            <v>0</v>
          </cell>
          <cell r="BF346">
            <v>0</v>
          </cell>
          <cell r="BG346">
            <v>20000000</v>
          </cell>
          <cell r="BH346">
            <v>19078282.59</v>
          </cell>
          <cell r="BI346">
            <v>850000</v>
          </cell>
          <cell r="BJ346">
            <v>66</v>
          </cell>
          <cell r="BK346">
            <v>0</v>
          </cell>
          <cell r="BL346">
            <v>0</v>
          </cell>
          <cell r="BM346">
            <v>0</v>
          </cell>
          <cell r="BN346">
            <v>0</v>
          </cell>
          <cell r="BO346">
            <v>20000000</v>
          </cell>
          <cell r="BP346">
            <v>19401022.309999999</v>
          </cell>
          <cell r="BQ346">
            <v>850000</v>
          </cell>
          <cell r="BR346">
            <v>67</v>
          </cell>
          <cell r="BS346">
            <v>0</v>
          </cell>
          <cell r="BT346">
            <v>0</v>
          </cell>
          <cell r="BU346">
            <v>0</v>
          </cell>
          <cell r="BV346">
            <v>0</v>
          </cell>
          <cell r="BW346">
            <v>20000000</v>
          </cell>
          <cell r="BX346">
            <v>19723762.039999999</v>
          </cell>
          <cell r="BY346">
            <v>850000</v>
          </cell>
          <cell r="BZ346">
            <v>68</v>
          </cell>
          <cell r="CA346">
            <v>0</v>
          </cell>
          <cell r="CB346">
            <v>0</v>
          </cell>
          <cell r="CC346">
            <v>0</v>
          </cell>
          <cell r="CD346">
            <v>0</v>
          </cell>
          <cell r="CE346">
            <v>20000000</v>
          </cell>
          <cell r="CF346">
            <v>20036090.809999999</v>
          </cell>
          <cell r="CG346">
            <v>850000</v>
          </cell>
          <cell r="CH346">
            <v>69</v>
          </cell>
          <cell r="CI346">
            <v>0</v>
          </cell>
          <cell r="CJ346">
            <v>0</v>
          </cell>
          <cell r="CK346">
            <v>0</v>
          </cell>
          <cell r="CL346">
            <v>0</v>
          </cell>
          <cell r="CM346">
            <v>20000000</v>
          </cell>
          <cell r="CN346">
            <v>20358830.530000001</v>
          </cell>
          <cell r="CO346">
            <v>850000</v>
          </cell>
          <cell r="CP346">
            <v>70</v>
          </cell>
          <cell r="CQ346">
            <v>0</v>
          </cell>
          <cell r="CR346">
            <v>0</v>
          </cell>
          <cell r="CS346">
            <v>0</v>
          </cell>
          <cell r="CT346">
            <v>0</v>
          </cell>
          <cell r="CU346">
            <v>20000000</v>
          </cell>
          <cell r="CV346">
            <v>20671159.300000001</v>
          </cell>
          <cell r="CW346">
            <v>850000</v>
          </cell>
          <cell r="CX346">
            <v>70</v>
          </cell>
          <cell r="CY346">
            <v>0</v>
          </cell>
          <cell r="CZ346">
            <v>0</v>
          </cell>
          <cell r="DA346">
            <v>0</v>
          </cell>
          <cell r="DB346">
            <v>0</v>
          </cell>
          <cell r="DC346">
            <v>20000000</v>
          </cell>
          <cell r="DD346">
            <v>20993899.030000001</v>
          </cell>
          <cell r="DE346">
            <v>850000</v>
          </cell>
          <cell r="DF346">
            <v>72</v>
          </cell>
          <cell r="DG346">
            <v>0</v>
          </cell>
          <cell r="DH346">
            <v>0</v>
          </cell>
          <cell r="DI346">
            <v>0</v>
          </cell>
          <cell r="DJ346">
            <v>0</v>
          </cell>
          <cell r="DK346">
            <v>16630</v>
          </cell>
          <cell r="DL346" t="str">
            <v>แพ่ง</v>
          </cell>
          <cell r="DM346" t="str">
            <v>คดีดำ ย.998/45</v>
          </cell>
          <cell r="DN346" t="str">
            <v>พพ.19/12/46</v>
          </cell>
          <cell r="DO346" t="str">
            <v>คดีแดง ย.1372/46</v>
          </cell>
          <cell r="DP346">
            <v>17298</v>
          </cell>
          <cell r="DQ346">
            <v>17488</v>
          </cell>
          <cell r="DR346" t="str">
            <v>จ.นครปฐม</v>
          </cell>
          <cell r="DS346" t="str">
            <v>ใช้ร่วมAC#1-811-2</v>
          </cell>
          <cell r="DY346" t="str">
            <v>ชั้นพิจารณาคดี</v>
          </cell>
          <cell r="DZ346" t="str">
            <v>ฟังคำพิพากษา</v>
          </cell>
          <cell r="EA346" t="str">
            <v>รอครบกำหนดตามคำบังคับ (เสมียน ล.มาฟังคำพิพากษา) (ม.ค.ย้ายชั้น)</v>
          </cell>
          <cell r="EB346" t="str">
            <v>ชั้นพิจารณาคดี</v>
          </cell>
          <cell r="EC346" t="str">
            <v>ขอขยายอุทธณ์</v>
          </cell>
          <cell r="ED346" t="str">
            <v>ขอขยายอุทธรณ์ถึง 8 ก.พ.47</v>
          </cell>
          <cell r="EE346" t="str">
            <v>ชั้นพิจารณาคดี</v>
          </cell>
          <cell r="EF346" t="str">
            <v>ขอขยายอุทธณ์</v>
          </cell>
          <cell r="EG346" t="str">
            <v>ขอขยายอุทธรณ์ถึง 7 มี.ค.47</v>
          </cell>
          <cell r="EH346" t="str">
            <v>ชั้นพิจารณาคดี</v>
          </cell>
          <cell r="EI346" t="str">
            <v xml:space="preserve"> </v>
          </cell>
          <cell r="EJ346" t="str">
            <v>ให้ไปขอออกหมายตั้งเจ้าพนักงาน (เม.ย.ย้ายชั้น</v>
          </cell>
          <cell r="EK346" t="str">
            <v>ชั้นบังคับคดี</v>
          </cell>
          <cell r="EL346" t="str">
            <v>ขอออกหมายฯ</v>
          </cell>
          <cell r="EM346" t="str">
            <v>ให้ไปตั้งเรื่องยึดทรัพย์</v>
          </cell>
          <cell r="EN346" t="str">
            <v>ชั้นบังคับคดี</v>
          </cell>
          <cell r="EO346" t="str">
            <v>ขอออกหมายฯ</v>
          </cell>
          <cell r="EP346" t="str">
            <v>ให้ไปตั้งเรื่องยึดทรัพย์</v>
          </cell>
          <cell r="EQ346" t="str">
            <v>ชั้นบังคับคดี</v>
          </cell>
          <cell r="ER346" t="str">
            <v xml:space="preserve"> </v>
          </cell>
          <cell r="ES346" t="str">
            <v>ให้ไปตั้งเรื่องยึดทรัพย์</v>
          </cell>
          <cell r="ET346" t="str">
            <v>ชั้นบังคับคดี</v>
          </cell>
          <cell r="EV346" t="str">
            <v>ให้ไปตั้งเรื่องยึดทรัพย์</v>
          </cell>
          <cell r="EW346" t="str">
            <v>ชั้นบังคับคดี</v>
          </cell>
          <cell r="EY346" t="str">
            <v>ให้ไปตั้งเรื่องยึดทรัพย์</v>
          </cell>
          <cell r="EZ346" t="str">
            <v>ชั้นบังคับคดี</v>
          </cell>
          <cell r="FB346" t="str">
            <v>ให้ไปตั้งเรื่องยึดทรัพย์</v>
          </cell>
          <cell r="FC346" t="str">
            <v>ชั้นบังคับคดี</v>
          </cell>
          <cell r="FE346" t="str">
            <v>นัดยึด 3 พ.ย.47</v>
          </cell>
          <cell r="FF346" t="str">
            <v>ชั้นบังคับคดี</v>
          </cell>
          <cell r="FG346" t="str">
            <v>ยึดทรัพย์แล้ว</v>
          </cell>
          <cell r="FH346" t="str">
            <v>รอประกาศขายครั้งที่ 1</v>
          </cell>
          <cell r="FI346" t="str">
            <v>ชั้นบังคับคดี</v>
          </cell>
          <cell r="FJ346" t="str">
            <v xml:space="preserve"> </v>
          </cell>
          <cell r="FK346" t="str">
            <v>รอประกาศขายครั้งที่ 1</v>
          </cell>
        </row>
        <row r="347">
          <cell r="B347" t="str">
            <v>001-00000867-6</v>
          </cell>
          <cell r="C347" t="str">
            <v>b</v>
          </cell>
          <cell r="D347" t="str">
            <v>บริษัท อุทยานทักษิณนคร จำกัด</v>
          </cell>
          <cell r="E347" t="str">
            <v>ชั้นบังคับคดี</v>
          </cell>
          <cell r="F347">
            <v>400</v>
          </cell>
          <cell r="G347">
            <v>1</v>
          </cell>
          <cell r="H347">
            <v>37321</v>
          </cell>
          <cell r="I347">
            <v>34272656.25</v>
          </cell>
          <cell r="J347">
            <v>27418125</v>
          </cell>
          <cell r="K347">
            <v>28000000</v>
          </cell>
          <cell r="L347">
            <v>33279178.07</v>
          </cell>
          <cell r="M347">
            <v>1540000</v>
          </cell>
          <cell r="N347">
            <v>74</v>
          </cell>
          <cell r="O347">
            <v>3266410</v>
          </cell>
          <cell r="P347">
            <v>1540000</v>
          </cell>
          <cell r="Q347">
            <v>0</v>
          </cell>
          <cell r="R347">
            <v>0</v>
          </cell>
          <cell r="S347">
            <v>28000000</v>
          </cell>
          <cell r="T347">
            <v>33731013.689999998</v>
          </cell>
          <cell r="U347">
            <v>1540000</v>
          </cell>
          <cell r="V347">
            <v>75</v>
          </cell>
          <cell r="W347">
            <v>3266410</v>
          </cell>
          <cell r="X347">
            <v>1540000</v>
          </cell>
          <cell r="Y347">
            <v>0</v>
          </cell>
          <cell r="Z347">
            <v>0</v>
          </cell>
          <cell r="AA347">
            <v>28000000</v>
          </cell>
          <cell r="AB347">
            <v>34153698.630000003</v>
          </cell>
          <cell r="AC347">
            <v>1540000</v>
          </cell>
          <cell r="AD347">
            <v>78</v>
          </cell>
          <cell r="AE347">
            <v>3266410</v>
          </cell>
          <cell r="AF347">
            <v>1540000</v>
          </cell>
          <cell r="AG347">
            <v>0</v>
          </cell>
          <cell r="AH347">
            <v>0</v>
          </cell>
          <cell r="AI347">
            <v>28000000</v>
          </cell>
          <cell r="AJ347">
            <v>34605534.240000002</v>
          </cell>
          <cell r="AK347">
            <v>1540000</v>
          </cell>
          <cell r="AL347">
            <v>77</v>
          </cell>
          <cell r="AM347">
            <v>9449807.5</v>
          </cell>
          <cell r="AN347">
            <v>1540000</v>
          </cell>
          <cell r="AO347">
            <v>0</v>
          </cell>
          <cell r="AP347">
            <v>0</v>
          </cell>
          <cell r="AQ347">
            <v>28000000</v>
          </cell>
          <cell r="AR347">
            <v>35042794.520000003</v>
          </cell>
          <cell r="AS347">
            <v>1540000</v>
          </cell>
          <cell r="AT347">
            <v>78</v>
          </cell>
          <cell r="AU347">
            <v>581875</v>
          </cell>
          <cell r="AV347">
            <v>1540000</v>
          </cell>
          <cell r="AW347">
            <v>0</v>
          </cell>
          <cell r="AX347">
            <v>0</v>
          </cell>
          <cell r="AY347">
            <v>28000000</v>
          </cell>
          <cell r="AZ347">
            <v>35494630.130000003</v>
          </cell>
          <cell r="BA347">
            <v>1540000</v>
          </cell>
          <cell r="BB347">
            <v>79</v>
          </cell>
          <cell r="BC347">
            <v>581875</v>
          </cell>
          <cell r="BD347">
            <v>1540000</v>
          </cell>
          <cell r="BE347">
            <v>0</v>
          </cell>
          <cell r="BF347">
            <v>0</v>
          </cell>
          <cell r="BG347">
            <v>28000000</v>
          </cell>
          <cell r="BH347">
            <v>35931890.409999996</v>
          </cell>
          <cell r="BI347">
            <v>1540000</v>
          </cell>
          <cell r="BJ347">
            <v>80</v>
          </cell>
          <cell r="BK347">
            <v>581875</v>
          </cell>
          <cell r="BL347">
            <v>1540000</v>
          </cell>
          <cell r="BM347">
            <v>0</v>
          </cell>
          <cell r="BN347">
            <v>0</v>
          </cell>
          <cell r="BO347">
            <v>28000000</v>
          </cell>
          <cell r="BP347">
            <v>36383726.020000003</v>
          </cell>
          <cell r="BQ347">
            <v>1540000</v>
          </cell>
          <cell r="BR347">
            <v>81</v>
          </cell>
          <cell r="BS347">
            <v>581875</v>
          </cell>
          <cell r="BT347">
            <v>1540000</v>
          </cell>
          <cell r="BU347">
            <v>0</v>
          </cell>
          <cell r="BV347">
            <v>0</v>
          </cell>
          <cell r="BW347">
            <v>28000000</v>
          </cell>
          <cell r="BX347">
            <v>36835561.640000001</v>
          </cell>
          <cell r="BY347">
            <v>1540000</v>
          </cell>
          <cell r="BZ347">
            <v>82</v>
          </cell>
          <cell r="CA347">
            <v>581875</v>
          </cell>
          <cell r="CB347">
            <v>1540000</v>
          </cell>
          <cell r="CC347">
            <v>0</v>
          </cell>
          <cell r="CD347">
            <v>0</v>
          </cell>
          <cell r="CE347">
            <v>28000000</v>
          </cell>
          <cell r="CF347">
            <v>37272821.920000002</v>
          </cell>
          <cell r="CG347">
            <v>1540000</v>
          </cell>
          <cell r="CH347">
            <v>83</v>
          </cell>
          <cell r="CI347">
            <v>581875</v>
          </cell>
          <cell r="CJ347">
            <v>1540000</v>
          </cell>
          <cell r="CK347">
            <v>0</v>
          </cell>
          <cell r="CL347">
            <v>0</v>
          </cell>
          <cell r="CM347">
            <v>28000000</v>
          </cell>
          <cell r="CN347">
            <v>37724657.530000001</v>
          </cell>
          <cell r="CO347">
            <v>1540000</v>
          </cell>
          <cell r="CP347">
            <v>84</v>
          </cell>
          <cell r="CQ347">
            <v>581875</v>
          </cell>
          <cell r="CR347">
            <v>1540000</v>
          </cell>
          <cell r="CS347">
            <v>0</v>
          </cell>
          <cell r="CT347">
            <v>0</v>
          </cell>
          <cell r="CU347">
            <v>28000000</v>
          </cell>
          <cell r="CV347">
            <v>38161917.810000002</v>
          </cell>
          <cell r="CW347">
            <v>1540000</v>
          </cell>
          <cell r="CX347">
            <v>84</v>
          </cell>
          <cell r="CY347">
            <v>581875</v>
          </cell>
          <cell r="CZ347">
            <v>1540000</v>
          </cell>
          <cell r="DA347">
            <v>0</v>
          </cell>
          <cell r="DB347">
            <v>0</v>
          </cell>
          <cell r="DC347">
            <v>28000000</v>
          </cell>
          <cell r="DD347">
            <v>38613753.420000002</v>
          </cell>
          <cell r="DE347">
            <v>1540000</v>
          </cell>
          <cell r="DF347">
            <v>86</v>
          </cell>
          <cell r="DG347">
            <v>581875</v>
          </cell>
          <cell r="DH347">
            <v>1540000</v>
          </cell>
          <cell r="DI347">
            <v>0</v>
          </cell>
          <cell r="DJ347">
            <v>0</v>
          </cell>
          <cell r="DK347">
            <v>15915</v>
          </cell>
          <cell r="DL347" t="str">
            <v>แพ่ง</v>
          </cell>
          <cell r="DM347" t="str">
            <v>คดีดำ 7304/44</v>
          </cell>
          <cell r="DN347" t="str">
            <v>พพ.27/12/45</v>
          </cell>
          <cell r="DO347" t="str">
            <v>คดีแดง 7316/45</v>
          </cell>
          <cell r="DP347">
            <v>17056</v>
          </cell>
          <cell r="DQ347">
            <v>17356</v>
          </cell>
          <cell r="DR347" t="str">
            <v>จ.นครศรีฯ</v>
          </cell>
          <cell r="DS347" t="str">
            <v>ใช้ร่วมAC#1-866-7</v>
          </cell>
          <cell r="DY347" t="str">
            <v>ชั้นบังคับคดี</v>
          </cell>
          <cell r="DZ347" t="str">
            <v xml:space="preserve"> </v>
          </cell>
          <cell r="EA347" t="str">
            <v>ให้ไปตั้งเรื่องยึดทรัพย์</v>
          </cell>
          <cell r="EB347" t="str">
            <v>ชั้นบังคับคดี</v>
          </cell>
          <cell r="EC347" t="str">
            <v>ขอออกหมายฯ แล้ว</v>
          </cell>
          <cell r="ED347" t="str">
            <v>ให้ไปตั้งเรื่องยึดทรัพย์</v>
          </cell>
          <cell r="EE347" t="str">
            <v>ชั้นบังคับคดี</v>
          </cell>
          <cell r="EF347" t="str">
            <v>ขอออกหมายฯ แล้ว</v>
          </cell>
          <cell r="EG347" t="str">
            <v>ให้ไปตั้งเรื่องยึดทรัพย์</v>
          </cell>
          <cell r="EH347" t="str">
            <v>ชั้นบังคับคดี</v>
          </cell>
          <cell r="EI347" t="str">
            <v xml:space="preserve"> </v>
          </cell>
          <cell r="EJ347" t="str">
            <v>ให้ไปตั้งเรื่องยึดทรัพย์</v>
          </cell>
          <cell r="EK347" t="str">
            <v>ชั้นบังคับคดี</v>
          </cell>
          <cell r="EL347" t="str">
            <v xml:space="preserve"> </v>
          </cell>
          <cell r="EM347" t="str">
            <v>ให้ไปตั้งเรื่องยึดทรัพย์</v>
          </cell>
          <cell r="EN347" t="str">
            <v>ชั้นบังคับคดี</v>
          </cell>
          <cell r="EO347" t="str">
            <v xml:space="preserve"> </v>
          </cell>
          <cell r="EP347" t="str">
            <v>ให้ไปตั้งเรื่องยึดทรัพย์</v>
          </cell>
          <cell r="EQ347" t="str">
            <v>ชั้นบังคับคดี</v>
          </cell>
          <cell r="ER347" t="str">
            <v>ยึดทรัพย์แล้ว</v>
          </cell>
          <cell r="ES347" t="str">
            <v>รอประกาศขายครั้งที่ 1</v>
          </cell>
          <cell r="ET347" t="str">
            <v>ชั้นบังคับคดี</v>
          </cell>
          <cell r="EU347" t="str">
            <v>ยึดทรัพย์แล้ว</v>
          </cell>
          <cell r="EV347" t="str">
            <v>รอประกาศขายครั้งที่ 1</v>
          </cell>
          <cell r="EW347" t="str">
            <v>ชั้นบังคับคดี</v>
          </cell>
          <cell r="EY347" t="str">
            <v>รอประกาศขายครั้งที่ 1</v>
          </cell>
          <cell r="EZ347" t="str">
            <v>ชั้นบังคับคดี</v>
          </cell>
          <cell r="FB347" t="str">
            <v>รอประกาศขายครั้งที่ 1</v>
          </cell>
          <cell r="FC347" t="str">
            <v>ชั้นบังคับคดี</v>
          </cell>
          <cell r="FE347" t="str">
            <v>รอประกาศขายครั้งที่ 1</v>
          </cell>
          <cell r="FF347" t="str">
            <v>ชั้นบังคับคดี</v>
          </cell>
          <cell r="FH347" t="str">
            <v>รอประกาศขายครั้งที่ 1</v>
          </cell>
          <cell r="FI347" t="str">
            <v>ชั้นบังคับคดี</v>
          </cell>
          <cell r="FK347" t="str">
            <v>รอประกาศขายครั้งที่ 1</v>
          </cell>
        </row>
        <row r="348">
          <cell r="B348" t="str">
            <v>001-00000597-3</v>
          </cell>
          <cell r="C348" t="str">
            <v>b</v>
          </cell>
          <cell r="D348" t="str">
            <v>บริษัท คอนกรีตทักษิณนคร จำกัด</v>
          </cell>
          <cell r="E348" t="str">
            <v>ชั้นบังคับคดี</v>
          </cell>
          <cell r="F348">
            <v>400</v>
          </cell>
          <cell r="H348">
            <v>37321</v>
          </cell>
          <cell r="I348">
            <v>23862420.317561563</v>
          </cell>
          <cell r="J348">
            <v>19089936.254049253</v>
          </cell>
          <cell r="K348">
            <v>39998188.649999999</v>
          </cell>
          <cell r="L348">
            <v>44357682.899999999</v>
          </cell>
          <cell r="M348">
            <v>2299895.8473749999</v>
          </cell>
          <cell r="N348">
            <v>70</v>
          </cell>
          <cell r="O348">
            <v>22028588.649999999</v>
          </cell>
          <cell r="P348">
            <v>2299895.847374998</v>
          </cell>
          <cell r="Q348">
            <v>0</v>
          </cell>
          <cell r="R348">
            <v>0</v>
          </cell>
          <cell r="S348">
            <v>39998188.649999999</v>
          </cell>
          <cell r="T348">
            <v>45003133.119999997</v>
          </cell>
          <cell r="U348">
            <v>2299895.8473749999</v>
          </cell>
          <cell r="V348">
            <v>71</v>
          </cell>
          <cell r="W348">
            <v>22028588.649999999</v>
          </cell>
          <cell r="X348">
            <v>2299895.847374998</v>
          </cell>
          <cell r="Y348">
            <v>0</v>
          </cell>
          <cell r="Z348">
            <v>0</v>
          </cell>
          <cell r="AA348">
            <v>39998188.649999999</v>
          </cell>
          <cell r="AB348">
            <v>45606941.390000001</v>
          </cell>
          <cell r="AC348">
            <v>2299895.8473749999</v>
          </cell>
          <cell r="AD348">
            <v>73</v>
          </cell>
          <cell r="AE348">
            <v>22028588.649999999</v>
          </cell>
          <cell r="AF348">
            <v>2299895.847374998</v>
          </cell>
          <cell r="AG348">
            <v>0</v>
          </cell>
          <cell r="AH348">
            <v>0</v>
          </cell>
          <cell r="AI348">
            <v>39998188.649999999</v>
          </cell>
          <cell r="AJ348">
            <v>46252391.609999999</v>
          </cell>
          <cell r="AK348">
            <v>2299895.8473749999</v>
          </cell>
          <cell r="AL348">
            <v>73</v>
          </cell>
          <cell r="AM348">
            <v>26520988.649999999</v>
          </cell>
          <cell r="AN348">
            <v>2299895.847374998</v>
          </cell>
          <cell r="AO348">
            <v>0</v>
          </cell>
          <cell r="AP348">
            <v>0</v>
          </cell>
          <cell r="AQ348">
            <v>39998188.649999999</v>
          </cell>
          <cell r="AR348">
            <v>46877020.859999999</v>
          </cell>
          <cell r="AS348">
            <v>2299895.8473749999</v>
          </cell>
          <cell r="AT348">
            <v>74</v>
          </cell>
          <cell r="AU348">
            <v>20908252.395950746</v>
          </cell>
          <cell r="AV348">
            <v>2299895.8473750018</v>
          </cell>
          <cell r="AW348">
            <v>0</v>
          </cell>
          <cell r="AX348">
            <v>0</v>
          </cell>
          <cell r="AY348">
            <v>39998188.649999999</v>
          </cell>
          <cell r="AZ348">
            <v>47522471.079999998</v>
          </cell>
          <cell r="BA348">
            <v>2299895.8473749999</v>
          </cell>
          <cell r="BB348">
            <v>75</v>
          </cell>
          <cell r="BC348">
            <v>20908252.395950746</v>
          </cell>
          <cell r="BD348">
            <v>2299895.8473750018</v>
          </cell>
          <cell r="BE348">
            <v>0</v>
          </cell>
          <cell r="BF348">
            <v>0</v>
          </cell>
          <cell r="BG348">
            <v>39998188.649999999</v>
          </cell>
          <cell r="BH348">
            <v>48147100.329999998</v>
          </cell>
          <cell r="BI348">
            <v>2299895.8473749999</v>
          </cell>
          <cell r="BJ348">
            <v>76</v>
          </cell>
          <cell r="BK348">
            <v>20908252.395950746</v>
          </cell>
          <cell r="BL348">
            <v>2299895.8473750018</v>
          </cell>
          <cell r="BM348">
            <v>0</v>
          </cell>
          <cell r="BN348">
            <v>0</v>
          </cell>
          <cell r="BO348">
            <v>39998188.649999999</v>
          </cell>
          <cell r="BP348">
            <v>48792550.549999997</v>
          </cell>
          <cell r="BQ348">
            <v>2299895.8473749999</v>
          </cell>
          <cell r="BR348">
            <v>76</v>
          </cell>
          <cell r="BS348">
            <v>20908252.395950746</v>
          </cell>
          <cell r="BT348">
            <v>2299895.8473750018</v>
          </cell>
          <cell r="BU348">
            <v>0</v>
          </cell>
          <cell r="BV348">
            <v>0</v>
          </cell>
          <cell r="BW348">
            <v>39998188.649999999</v>
          </cell>
          <cell r="BX348">
            <v>49438000.770000003</v>
          </cell>
          <cell r="BY348">
            <v>2299895.8473749999</v>
          </cell>
          <cell r="BZ348">
            <v>77</v>
          </cell>
          <cell r="CA348">
            <v>20908252.395950746</v>
          </cell>
          <cell r="CB348">
            <v>2299895.8473750018</v>
          </cell>
          <cell r="CC348">
            <v>0</v>
          </cell>
          <cell r="CD348">
            <v>0</v>
          </cell>
          <cell r="CE348">
            <v>39998188.649999999</v>
          </cell>
          <cell r="CF348">
            <v>50062630.020000003</v>
          </cell>
          <cell r="CG348">
            <v>2299895.8473749999</v>
          </cell>
          <cell r="CH348">
            <v>78</v>
          </cell>
          <cell r="CI348">
            <v>20908252.395950746</v>
          </cell>
          <cell r="CJ348">
            <v>2299895.8473750018</v>
          </cell>
          <cell r="CK348">
            <v>0</v>
          </cell>
          <cell r="CL348">
            <v>0</v>
          </cell>
          <cell r="CM348">
            <v>39998188.649999999</v>
          </cell>
          <cell r="CN348">
            <v>50708080.240000002</v>
          </cell>
          <cell r="CO348">
            <v>2299895.8473749999</v>
          </cell>
          <cell r="CP348">
            <v>79</v>
          </cell>
          <cell r="CQ348">
            <v>20908252.395950746</v>
          </cell>
          <cell r="CR348">
            <v>2299895.8473750018</v>
          </cell>
          <cell r="CS348">
            <v>0</v>
          </cell>
          <cell r="CT348">
            <v>0</v>
          </cell>
          <cell r="CU348">
            <v>39998188.649999999</v>
          </cell>
          <cell r="CV348">
            <v>51332709.490000002</v>
          </cell>
          <cell r="CW348">
            <v>2299895.8473749999</v>
          </cell>
          <cell r="CX348">
            <v>79</v>
          </cell>
          <cell r="CY348">
            <v>20908252.395950746</v>
          </cell>
          <cell r="CZ348">
            <v>2299895.8473750018</v>
          </cell>
          <cell r="DA348">
            <v>0</v>
          </cell>
          <cell r="DB348">
            <v>0</v>
          </cell>
          <cell r="DC348">
            <v>39998188.649999999</v>
          </cell>
          <cell r="DD348">
            <v>51978159.710000001</v>
          </cell>
          <cell r="DE348">
            <v>2299895.8473749999</v>
          </cell>
          <cell r="DF348">
            <v>81</v>
          </cell>
          <cell r="DG348">
            <v>20908252.395950746</v>
          </cell>
          <cell r="DH348">
            <v>2299895.8473750018</v>
          </cell>
          <cell r="DI348">
            <v>0</v>
          </cell>
          <cell r="DJ348">
            <v>0</v>
          </cell>
          <cell r="DK348">
            <v>15929</v>
          </cell>
          <cell r="DL348" t="str">
            <v>แพ่ง</v>
          </cell>
          <cell r="DM348" t="str">
            <v>คดีดำ 7709/43</v>
          </cell>
          <cell r="DN348" t="str">
            <v>พพ.19/6/45</v>
          </cell>
          <cell r="DO348" t="str">
            <v>คดีแดง 2970/45</v>
          </cell>
          <cell r="DP348">
            <v>16790</v>
          </cell>
          <cell r="DQ348">
            <v>17027</v>
          </cell>
          <cell r="DR348" t="str">
            <v>จ.แพร่</v>
          </cell>
          <cell r="DS348">
            <v>26501100</v>
          </cell>
          <cell r="DY348" t="str">
            <v>ชั้นบังคับคดี</v>
          </cell>
          <cell r="DZ348" t="str">
            <v xml:space="preserve"> </v>
          </cell>
          <cell r="EA348" t="str">
            <v>รอประกาศขายครั้งที่ 1</v>
          </cell>
          <cell r="EB348" t="str">
            <v>ชั้นบังคับคดี</v>
          </cell>
          <cell r="EC348" t="str">
            <v xml:space="preserve"> </v>
          </cell>
          <cell r="ED348" t="str">
            <v>รอประกาศขายครั้งที่ 1</v>
          </cell>
          <cell r="EE348" t="str">
            <v>ชั้นบังคับคดี</v>
          </cell>
          <cell r="EF348" t="str">
            <v xml:space="preserve"> </v>
          </cell>
          <cell r="EG348" t="str">
            <v>รอประกาศขายครั้งที่ 1</v>
          </cell>
          <cell r="EH348" t="str">
            <v>ชั้นบังคับคดี</v>
          </cell>
          <cell r="EI348" t="str">
            <v xml:space="preserve"> </v>
          </cell>
          <cell r="EJ348" t="str">
            <v>รอประกาศขายครั้งที่ 1</v>
          </cell>
          <cell r="EK348" t="str">
            <v>ชั้นบังคับคดี</v>
          </cell>
          <cell r="EL348" t="str">
            <v xml:space="preserve"> </v>
          </cell>
          <cell r="EM348" t="str">
            <v>รอประกาศขายครั้งที่ 1</v>
          </cell>
          <cell r="EN348" t="str">
            <v>ชั้นบังคับคดี</v>
          </cell>
          <cell r="EO348" t="str">
            <v xml:space="preserve"> </v>
          </cell>
          <cell r="EP348" t="str">
            <v>รอประกาศขายครั้งที่ 1</v>
          </cell>
          <cell r="EQ348" t="str">
            <v>ชั้นบังคับคดี</v>
          </cell>
          <cell r="ER348" t="str">
            <v xml:space="preserve"> </v>
          </cell>
          <cell r="ES348" t="str">
            <v>รอประกาศขายครั้งที่ 1</v>
          </cell>
          <cell r="ET348" t="str">
            <v>ชั้นบังคับคดี</v>
          </cell>
          <cell r="EV348" t="str">
            <v>นัดขาย 7 ก.ย.47, 21 ก.ย.47, 5 ต.ค.47, 19 ต.ค.47</v>
          </cell>
          <cell r="EW348" t="str">
            <v>ชั้นบังคับคดี</v>
          </cell>
          <cell r="EY348" t="str">
            <v>นัดขาย 7 ก.ย.47, 21 ก.ย.47, 5 ต.ค.47, 19 ต.ค.47</v>
          </cell>
          <cell r="EZ348" t="str">
            <v>ชั้นบังคับคดี</v>
          </cell>
          <cell r="FB348" t="str">
            <v>นัดขาย 7 ก.ย.47, 21 ก.ย.47, 5 ต.ค.47, 19 ต.ค.47</v>
          </cell>
          <cell r="FC348" t="str">
            <v>ชั้นบังคับคดี</v>
          </cell>
          <cell r="FE348" t="str">
            <v>รอประกาศขายครั้งที่ 5 /ตามเรื่องอนุมัติซื้อ</v>
          </cell>
          <cell r="FF348" t="str">
            <v>ชั้นบังคับคดี</v>
          </cell>
          <cell r="FH348" t="str">
            <v>นัดขาย 11 ม.ค.48, 25 ม.ค.48, 8 ก.พ.48, 22 ก.พ.48</v>
          </cell>
          <cell r="FI348" t="str">
            <v>ชั้นบังคับคดี</v>
          </cell>
          <cell r="FK348" t="str">
            <v>นัดขาย 11 ม.ค.48, 25 ม.ค.48, 8 ก.พ.48, 22 ก.พ.48</v>
          </cell>
        </row>
        <row r="349">
          <cell r="B349" t="str">
            <v>001-00000244-3</v>
          </cell>
          <cell r="C349" t="str">
            <v>b</v>
          </cell>
          <cell r="D349" t="str">
            <v>บริษัท มนัสสวาท จำกัด</v>
          </cell>
          <cell r="E349" t="str">
            <v>ชั้นบังคับคดี</v>
          </cell>
          <cell r="F349">
            <v>200</v>
          </cell>
          <cell r="H349">
            <v>37328</v>
          </cell>
          <cell r="I349">
            <v>43196000</v>
          </cell>
          <cell r="J349">
            <v>34556800</v>
          </cell>
          <cell r="K349">
            <v>40000000</v>
          </cell>
          <cell r="L349">
            <v>64678356.140000001</v>
          </cell>
          <cell r="M349">
            <v>2700000</v>
          </cell>
          <cell r="N349">
            <v>102</v>
          </cell>
          <cell r="O349">
            <v>5443200</v>
          </cell>
          <cell r="P349">
            <v>2700000</v>
          </cell>
          <cell r="Q349">
            <v>0</v>
          </cell>
          <cell r="R349">
            <v>0</v>
          </cell>
          <cell r="S349">
            <v>40000000</v>
          </cell>
          <cell r="T349">
            <v>65323835.590000004</v>
          </cell>
          <cell r="U349">
            <v>2700000</v>
          </cell>
          <cell r="V349">
            <v>103</v>
          </cell>
          <cell r="W349">
            <v>5443200</v>
          </cell>
          <cell r="X349">
            <v>2700000</v>
          </cell>
          <cell r="Y349">
            <v>0</v>
          </cell>
          <cell r="Z349">
            <v>0</v>
          </cell>
          <cell r="AA349">
            <v>40000000</v>
          </cell>
          <cell r="AB349">
            <v>65927671.210000001</v>
          </cell>
          <cell r="AC349">
            <v>2700000</v>
          </cell>
          <cell r="AD349">
            <v>94</v>
          </cell>
          <cell r="AE349">
            <v>5443200</v>
          </cell>
          <cell r="AF349">
            <v>2700000</v>
          </cell>
          <cell r="AG349">
            <v>0</v>
          </cell>
          <cell r="AH349">
            <v>0</v>
          </cell>
          <cell r="AI349">
            <v>40000000</v>
          </cell>
          <cell r="AJ349">
            <v>66573150.659999996</v>
          </cell>
          <cell r="AK349">
            <v>2700000</v>
          </cell>
          <cell r="AL349">
            <v>105</v>
          </cell>
          <cell r="AM349">
            <v>14082400</v>
          </cell>
          <cell r="AN349">
            <v>2700000</v>
          </cell>
          <cell r="AO349">
            <v>0</v>
          </cell>
          <cell r="AP349">
            <v>0</v>
          </cell>
          <cell r="AQ349">
            <v>40000000</v>
          </cell>
          <cell r="AR349">
            <v>67197808.189999998</v>
          </cell>
          <cell r="AS349">
            <v>2700000</v>
          </cell>
          <cell r="AT349">
            <v>106</v>
          </cell>
          <cell r="AU349">
            <v>5443200</v>
          </cell>
          <cell r="AV349">
            <v>2700000</v>
          </cell>
          <cell r="AW349">
            <v>0</v>
          </cell>
          <cell r="AX349">
            <v>0</v>
          </cell>
          <cell r="AY349">
            <v>40000000</v>
          </cell>
          <cell r="AZ349">
            <v>67843287.640000001</v>
          </cell>
          <cell r="BA349">
            <v>2700000</v>
          </cell>
          <cell r="BB349">
            <v>107</v>
          </cell>
          <cell r="BC349">
            <v>5443200</v>
          </cell>
          <cell r="BD349">
            <v>2700000</v>
          </cell>
          <cell r="BE349">
            <v>0</v>
          </cell>
          <cell r="BF349">
            <v>0</v>
          </cell>
          <cell r="BG349">
            <v>40000000</v>
          </cell>
          <cell r="BH349">
            <v>68467945.180000007</v>
          </cell>
          <cell r="BI349">
            <v>2700000</v>
          </cell>
          <cell r="BJ349">
            <v>108</v>
          </cell>
          <cell r="BK349">
            <v>5443200</v>
          </cell>
          <cell r="BL349">
            <v>2700000</v>
          </cell>
          <cell r="BM349">
            <v>0</v>
          </cell>
          <cell r="BN349">
            <v>0</v>
          </cell>
          <cell r="BO349">
            <v>40000000</v>
          </cell>
          <cell r="BP349">
            <v>69113424.629999995</v>
          </cell>
          <cell r="BQ349">
            <v>2700000</v>
          </cell>
          <cell r="BR349">
            <v>109</v>
          </cell>
          <cell r="BS349">
            <v>5443200</v>
          </cell>
          <cell r="BT349">
            <v>2700000</v>
          </cell>
          <cell r="BU349">
            <v>0</v>
          </cell>
          <cell r="BV349">
            <v>0</v>
          </cell>
          <cell r="BW349">
            <v>40000000</v>
          </cell>
          <cell r="BX349">
            <v>69758904.079999998</v>
          </cell>
          <cell r="BY349">
            <v>2700000</v>
          </cell>
          <cell r="BZ349">
            <v>110</v>
          </cell>
          <cell r="CA349">
            <v>5443200</v>
          </cell>
          <cell r="CB349">
            <v>2700000</v>
          </cell>
          <cell r="CC349">
            <v>0</v>
          </cell>
          <cell r="CD349">
            <v>0</v>
          </cell>
          <cell r="CE349">
            <v>40000000</v>
          </cell>
          <cell r="CF349">
            <v>70383561.620000005</v>
          </cell>
          <cell r="CG349">
            <v>2700000</v>
          </cell>
          <cell r="CH349">
            <v>111</v>
          </cell>
          <cell r="CI349">
            <v>5443200</v>
          </cell>
          <cell r="CJ349">
            <v>2700000</v>
          </cell>
          <cell r="CK349">
            <v>0</v>
          </cell>
          <cell r="CL349">
            <v>0</v>
          </cell>
          <cell r="CM349">
            <v>40000000</v>
          </cell>
          <cell r="CN349">
            <v>71029041.069999993</v>
          </cell>
          <cell r="CO349">
            <v>2700000</v>
          </cell>
          <cell r="CP349">
            <v>112</v>
          </cell>
          <cell r="CQ349">
            <v>5443200</v>
          </cell>
          <cell r="CR349">
            <v>2700000</v>
          </cell>
          <cell r="CS349">
            <v>0</v>
          </cell>
          <cell r="CT349">
            <v>0</v>
          </cell>
          <cell r="CU349">
            <v>40000000</v>
          </cell>
          <cell r="CV349">
            <v>71653698.599999994</v>
          </cell>
          <cell r="CW349">
            <v>2700000</v>
          </cell>
          <cell r="CX349">
            <v>112</v>
          </cell>
          <cell r="CY349">
            <v>5443200</v>
          </cell>
          <cell r="CZ349">
            <v>2700000</v>
          </cell>
          <cell r="DA349">
            <v>0</v>
          </cell>
          <cell r="DB349">
            <v>0</v>
          </cell>
          <cell r="DC349">
            <v>40000000</v>
          </cell>
          <cell r="DD349">
            <v>72299178.060000002</v>
          </cell>
          <cell r="DE349">
            <v>2700000</v>
          </cell>
          <cell r="DF349">
            <v>114</v>
          </cell>
          <cell r="DG349">
            <v>5443200</v>
          </cell>
          <cell r="DH349">
            <v>2700000</v>
          </cell>
          <cell r="DI349">
            <v>0</v>
          </cell>
          <cell r="DJ349">
            <v>0</v>
          </cell>
          <cell r="DK349">
            <v>14807</v>
          </cell>
          <cell r="DL349" t="str">
            <v>แพ่ง</v>
          </cell>
          <cell r="DM349" t="str">
            <v>คดีดำ 16733/40</v>
          </cell>
          <cell r="DN349" t="str">
            <v>ทย.16/03/41</v>
          </cell>
          <cell r="DO349" t="str">
            <v>คดีแดง 4982/41</v>
          </cell>
          <cell r="DP349">
            <v>15894</v>
          </cell>
          <cell r="DQ349">
            <v>16188</v>
          </cell>
          <cell r="DR349" t="str">
            <v>จ.ชลบุรี</v>
          </cell>
          <cell r="DS349">
            <v>33357750</v>
          </cell>
          <cell r="DY349" t="str">
            <v>ชั้นบังคับคดี</v>
          </cell>
          <cell r="EA349" t="str">
            <v>รอประกาศขายครั้งที่ 1 (แถลงเร่งให้ขายแล้ว)</v>
          </cell>
          <cell r="EB349" t="str">
            <v>ชั้นบังคับคดี</v>
          </cell>
          <cell r="ED349" t="str">
            <v>รอประกาศขายครั้งที่ 1 (แถลงเร่งให้ขายแล้ว)</v>
          </cell>
          <cell r="EE349" t="str">
            <v>ชั้นบังคับคดี</v>
          </cell>
          <cell r="EG349" t="str">
            <v>รอประกาศขายครั้งที่ 1 (แถลงเร่งให้ขายแล้ว)</v>
          </cell>
          <cell r="EH349" t="str">
            <v>ชั้นบังคับคดี</v>
          </cell>
          <cell r="EJ349" t="str">
            <v>รอประกาศขายครั้งที่ 1 (แถลงเร่งให้ขายแล้ว)</v>
          </cell>
          <cell r="EK349" t="str">
            <v>ชั้นบังคับคดี</v>
          </cell>
          <cell r="EM349" t="str">
            <v>รอประกาศขายครั้งที่ 1 (แถลงเร่งให้ขายแล้ว)</v>
          </cell>
          <cell r="EN349" t="str">
            <v>ชั้นบังคับคดี</v>
          </cell>
          <cell r="EP349" t="str">
            <v>รอประกาศขายครั้งที่ 1 (แถลงเร่งให้ขายแล้ว)</v>
          </cell>
          <cell r="EQ349" t="str">
            <v>ชั้นบังคับคดี</v>
          </cell>
          <cell r="ES349" t="str">
            <v>รอประกาศขายครั้งที่ 1 (แถลงเร่งให้ขายแล้ว)</v>
          </cell>
          <cell r="ET349" t="str">
            <v>ชั้นบังคับคดี</v>
          </cell>
          <cell r="EV349" t="str">
            <v>รอประกาศขายครั้งที่ 1 (แถลงเร่งให้ขายแล้ว)</v>
          </cell>
          <cell r="EW349" t="str">
            <v>ชั้นบังคับคดี</v>
          </cell>
          <cell r="EY349" t="str">
            <v>รอประกาศขายครั้งที่ 1 (แถลงเร่งให้ขายแล้ว)</v>
          </cell>
          <cell r="EZ349" t="str">
            <v>ชั้นบังคับคดี</v>
          </cell>
          <cell r="FB349" t="str">
            <v>รอประกาศขายครั้งที่ 1 (แถลงเร่งให้ขายแล้ว)</v>
          </cell>
          <cell r="FC349" t="str">
            <v>ชั้นบังคับคดี</v>
          </cell>
          <cell r="FE349" t="str">
            <v>รอประกาศขายครั้งที่ 1 (แถลงเร่งให้ขายแล้ว)</v>
          </cell>
          <cell r="FF349" t="str">
            <v>ชั้นบังคับคดี</v>
          </cell>
          <cell r="FH349" t="str">
            <v>รอประกาศขายครั้งที่ 1 (แถลงเร่งให้ขายแล้ว)</v>
          </cell>
          <cell r="FI349" t="str">
            <v>ชั้นบังคับคดี</v>
          </cell>
          <cell r="FK349" t="str">
            <v>รอประกาศขายครั้งที่ 1 (แถลงเร่งให้ขายแล้ว)</v>
          </cell>
        </row>
        <row r="350">
          <cell r="B350" t="str">
            <v>001-00000743-7</v>
          </cell>
          <cell r="C350" t="str">
            <v>b</v>
          </cell>
          <cell r="D350" t="str">
            <v>บริษัท สุนทรบุรี จำกัด</v>
          </cell>
          <cell r="E350" t="str">
            <v>ชั้นบังคับคดี</v>
          </cell>
          <cell r="G350">
            <v>2</v>
          </cell>
          <cell r="H350">
            <v>37333</v>
          </cell>
          <cell r="I350">
            <v>58697674.41860465</v>
          </cell>
          <cell r="J350">
            <v>46958139.534883723</v>
          </cell>
          <cell r="K350">
            <v>40000000</v>
          </cell>
          <cell r="L350">
            <v>34367976.530000001</v>
          </cell>
          <cell r="M350">
            <v>1700000</v>
          </cell>
          <cell r="N350">
            <v>92</v>
          </cell>
          <cell r="O350">
            <v>0</v>
          </cell>
          <cell r="P350">
            <v>0</v>
          </cell>
          <cell r="Q350">
            <v>40000000</v>
          </cell>
          <cell r="R350">
            <v>1700000</v>
          </cell>
          <cell r="S350">
            <v>40000000</v>
          </cell>
          <cell r="T350">
            <v>35013455.990000002</v>
          </cell>
          <cell r="U350">
            <v>1700000</v>
          </cell>
          <cell r="V350">
            <v>93</v>
          </cell>
          <cell r="W350">
            <v>0</v>
          </cell>
          <cell r="X350">
            <v>0</v>
          </cell>
          <cell r="Y350">
            <v>40000000</v>
          </cell>
          <cell r="Z350">
            <v>1700000</v>
          </cell>
          <cell r="AA350">
            <v>40000000</v>
          </cell>
          <cell r="AB350">
            <v>35617291.600000001</v>
          </cell>
          <cell r="AC350">
            <v>1700000</v>
          </cell>
          <cell r="AD350">
            <v>53</v>
          </cell>
          <cell r="AE350">
            <v>0</v>
          </cell>
          <cell r="AF350">
            <v>0</v>
          </cell>
          <cell r="AG350">
            <v>0</v>
          </cell>
          <cell r="AH350">
            <v>0</v>
          </cell>
          <cell r="AI350">
            <v>40000000</v>
          </cell>
          <cell r="AJ350">
            <v>36262771.049999997</v>
          </cell>
          <cell r="AK350">
            <v>1700000</v>
          </cell>
          <cell r="AL350">
            <v>95</v>
          </cell>
          <cell r="AM350">
            <v>4781395.3488372117</v>
          </cell>
          <cell r="AN350">
            <v>1700000</v>
          </cell>
          <cell r="AO350">
            <v>0</v>
          </cell>
          <cell r="AP350">
            <v>0</v>
          </cell>
          <cell r="AQ350">
            <v>40000000</v>
          </cell>
          <cell r="AR350">
            <v>36887428.590000004</v>
          </cell>
          <cell r="AS350">
            <v>1700000</v>
          </cell>
          <cell r="AT350">
            <v>96</v>
          </cell>
          <cell r="AU350">
            <v>0</v>
          </cell>
          <cell r="AV350">
            <v>0</v>
          </cell>
          <cell r="AW350">
            <v>0</v>
          </cell>
          <cell r="AX350">
            <v>0</v>
          </cell>
          <cell r="AY350">
            <v>40000000</v>
          </cell>
          <cell r="AZ350">
            <v>37532908.039999999</v>
          </cell>
          <cell r="BA350">
            <v>1700000</v>
          </cell>
          <cell r="BB350">
            <v>97</v>
          </cell>
          <cell r="BC350">
            <v>0</v>
          </cell>
          <cell r="BD350">
            <v>0</v>
          </cell>
          <cell r="BE350">
            <v>0</v>
          </cell>
          <cell r="BF350">
            <v>0</v>
          </cell>
          <cell r="BG350">
            <v>40000000</v>
          </cell>
          <cell r="BH350">
            <v>38157565.579999998</v>
          </cell>
          <cell r="BI350">
            <v>1700000</v>
          </cell>
          <cell r="BJ350">
            <v>98</v>
          </cell>
          <cell r="BK350">
            <v>0</v>
          </cell>
          <cell r="BL350">
            <v>0</v>
          </cell>
          <cell r="BM350">
            <v>0</v>
          </cell>
          <cell r="BN350">
            <v>0</v>
          </cell>
          <cell r="BO350">
            <v>40000000</v>
          </cell>
          <cell r="BP350">
            <v>38803045.030000001</v>
          </cell>
          <cell r="BQ350">
            <v>1700000</v>
          </cell>
          <cell r="BR350">
            <v>99</v>
          </cell>
          <cell r="BS350">
            <v>0</v>
          </cell>
          <cell r="BT350">
            <v>0</v>
          </cell>
          <cell r="BU350">
            <v>0</v>
          </cell>
          <cell r="BV350">
            <v>0</v>
          </cell>
          <cell r="BW350">
            <v>40000000</v>
          </cell>
          <cell r="BX350">
            <v>39448524.479999997</v>
          </cell>
          <cell r="BY350">
            <v>1700000</v>
          </cell>
          <cell r="BZ350">
            <v>100</v>
          </cell>
          <cell r="CA350">
            <v>0</v>
          </cell>
          <cell r="CB350">
            <v>0</v>
          </cell>
          <cell r="CC350">
            <v>0</v>
          </cell>
          <cell r="CD350">
            <v>0</v>
          </cell>
          <cell r="CE350">
            <v>40000000</v>
          </cell>
          <cell r="CF350">
            <v>40073182.009999998</v>
          </cell>
          <cell r="CG350">
            <v>1700000</v>
          </cell>
          <cell r="CH350">
            <v>101</v>
          </cell>
          <cell r="CI350">
            <v>0</v>
          </cell>
          <cell r="CJ350">
            <v>0</v>
          </cell>
          <cell r="CK350">
            <v>0</v>
          </cell>
          <cell r="CL350">
            <v>0</v>
          </cell>
          <cell r="CM350">
            <v>40000000</v>
          </cell>
          <cell r="CN350">
            <v>40718661.469999999</v>
          </cell>
          <cell r="CO350">
            <v>1700000</v>
          </cell>
          <cell r="CP350">
            <v>102</v>
          </cell>
          <cell r="CQ350">
            <v>0</v>
          </cell>
          <cell r="CR350">
            <v>0</v>
          </cell>
          <cell r="CS350">
            <v>0</v>
          </cell>
          <cell r="CT350">
            <v>0</v>
          </cell>
          <cell r="CU350">
            <v>40000000</v>
          </cell>
          <cell r="CV350">
            <v>41343319</v>
          </cell>
          <cell r="CW350">
            <v>1700000</v>
          </cell>
          <cell r="CX350">
            <v>102</v>
          </cell>
          <cell r="CY350">
            <v>0</v>
          </cell>
          <cell r="CZ350">
            <v>0</v>
          </cell>
          <cell r="DA350">
            <v>0</v>
          </cell>
          <cell r="DB350">
            <v>0</v>
          </cell>
          <cell r="DC350">
            <v>40000000</v>
          </cell>
          <cell r="DD350">
            <v>41988798.450000003</v>
          </cell>
          <cell r="DE350">
            <v>1700000</v>
          </cell>
          <cell r="DF350">
            <v>104</v>
          </cell>
          <cell r="DG350">
            <v>0</v>
          </cell>
          <cell r="DH350">
            <v>0</v>
          </cell>
          <cell r="DI350">
            <v>0</v>
          </cell>
          <cell r="DJ350">
            <v>0</v>
          </cell>
          <cell r="DK350">
            <v>16630</v>
          </cell>
          <cell r="DL350" t="str">
            <v>แพ่ง</v>
          </cell>
          <cell r="DM350" t="str">
            <v>คดีดำ ย.998/45</v>
          </cell>
          <cell r="DN350" t="str">
            <v>พพ.19/12/46</v>
          </cell>
          <cell r="DO350" t="str">
            <v>คดีแดง ย.1372/46</v>
          </cell>
          <cell r="DP350">
            <v>17298</v>
          </cell>
          <cell r="DQ350">
            <v>17488</v>
          </cell>
          <cell r="DR350" t="str">
            <v>จ.นครปฐม</v>
          </cell>
          <cell r="DS350" t="str">
            <v>ใช้ร่วมAC#1-811-2</v>
          </cell>
          <cell r="DY350" t="str">
            <v>ชั้นพิจารณาคดี</v>
          </cell>
          <cell r="DZ350" t="str">
            <v>ฟังคำพิพากษา</v>
          </cell>
          <cell r="EA350" t="str">
            <v>รอครบกำหนดตามคำบังคับ (เสมียน ล.มาฟังคำพิพากษา) (ม.ค.ย้ายชั้น)</v>
          </cell>
          <cell r="EB350" t="str">
            <v>ชั้นพิจารณาคดี</v>
          </cell>
          <cell r="EC350" t="str">
            <v>ขอขยายอุทธณ์</v>
          </cell>
          <cell r="ED350" t="str">
            <v>ขอขยายอุทธรณ์ถึง 8 ก.พ.47</v>
          </cell>
          <cell r="EE350" t="str">
            <v>ชั้นพิจารณาคดี</v>
          </cell>
          <cell r="EF350" t="str">
            <v>ขอขยายอุทธณ์</v>
          </cell>
          <cell r="EG350" t="str">
            <v>ขอขยายอุทธรณ์ถึง 7 มี.ค.47</v>
          </cell>
          <cell r="EH350" t="str">
            <v>ชั้นพิจารณาคดี</v>
          </cell>
          <cell r="EI350" t="str">
            <v xml:space="preserve"> </v>
          </cell>
          <cell r="EJ350" t="str">
            <v>ให้ไปขอออกหมายตั้งเจ้าพนักงาน (เม.ย.ย้ายชั้น</v>
          </cell>
          <cell r="EK350" t="str">
            <v>ชั้นบังคับคดี</v>
          </cell>
          <cell r="EL350" t="str">
            <v>ขอออกหมายฯ</v>
          </cell>
          <cell r="EM350" t="str">
            <v>ให้ไปตั้งเรื่องยึดทรัพย์</v>
          </cell>
          <cell r="EN350" t="str">
            <v>ชั้นบังคับคดี</v>
          </cell>
          <cell r="EO350" t="str">
            <v>ขอออกหมายฯ</v>
          </cell>
          <cell r="EP350" t="str">
            <v>ให้ไปตั้งเรื่องยึดทรัพย์</v>
          </cell>
          <cell r="EQ350" t="str">
            <v>ชั้นบังคับคดี</v>
          </cell>
          <cell r="ER350" t="str">
            <v xml:space="preserve"> </v>
          </cell>
          <cell r="ES350" t="str">
            <v>ให้ไปตั้งเรื่องยึดทรัพย์</v>
          </cell>
          <cell r="ET350" t="str">
            <v>ชั้นบังคับคดี</v>
          </cell>
          <cell r="EV350" t="str">
            <v>ให้ไปตั้งเรื่องยึดทรัพย์</v>
          </cell>
          <cell r="EW350" t="str">
            <v>ชั้นบังคับคดี</v>
          </cell>
          <cell r="EY350" t="str">
            <v>ให้ไปตั้งเรื่องยึดทรัพย์</v>
          </cell>
          <cell r="EZ350" t="str">
            <v>ชั้นบังคับคดี</v>
          </cell>
          <cell r="FB350" t="str">
            <v>ให้ไปตั้งเรื่องยึดทรัพย์</v>
          </cell>
          <cell r="FC350" t="str">
            <v>ชั้นบังคับคดี</v>
          </cell>
          <cell r="FE350" t="str">
            <v>นัดยึด 3 พ.ย.47</v>
          </cell>
          <cell r="FF350" t="str">
            <v>ชั้นบังคับคดี</v>
          </cell>
          <cell r="FG350" t="str">
            <v>ยึดทรัพย์แล้ว</v>
          </cell>
          <cell r="FH350" t="str">
            <v>รอประกาศขายครั้งที่ 1</v>
          </cell>
          <cell r="FI350" t="str">
            <v>ชั้นบังคับคดี</v>
          </cell>
          <cell r="FJ350" t="str">
            <v xml:space="preserve"> </v>
          </cell>
          <cell r="FK350" t="str">
            <v>รอประกาศขายครั้งที่ 1</v>
          </cell>
        </row>
        <row r="351">
          <cell r="B351" t="str">
            <v>001-00000555-5</v>
          </cell>
          <cell r="C351" t="str">
            <v>b</v>
          </cell>
          <cell r="D351" t="str">
            <v>บริษัท ขอนแก่นซิตี้แลนด์ จำกัด</v>
          </cell>
          <cell r="E351" t="str">
            <v>ชั้นบังคับคดี</v>
          </cell>
          <cell r="F351">
            <v>400</v>
          </cell>
          <cell r="H351">
            <v>37321</v>
          </cell>
          <cell r="I351">
            <v>75076920.0005918</v>
          </cell>
          <cell r="J351">
            <v>60061536.00047344</v>
          </cell>
          <cell r="K351">
            <v>58000000</v>
          </cell>
          <cell r="L351">
            <v>67924356.120000005</v>
          </cell>
          <cell r="M351">
            <v>3335000</v>
          </cell>
          <cell r="N351">
            <v>74</v>
          </cell>
          <cell r="O351">
            <v>0</v>
          </cell>
          <cell r="P351">
            <v>1273463.9995265603</v>
          </cell>
          <cell r="Q351">
            <v>0</v>
          </cell>
          <cell r="R351">
            <v>0</v>
          </cell>
          <cell r="S351">
            <v>58000000</v>
          </cell>
          <cell r="T351">
            <v>68860301.329999998</v>
          </cell>
          <cell r="U351">
            <v>3335000</v>
          </cell>
          <cell r="V351">
            <v>75</v>
          </cell>
          <cell r="W351">
            <v>0</v>
          </cell>
          <cell r="X351">
            <v>1273463.9995265603</v>
          </cell>
          <cell r="Y351">
            <v>0</v>
          </cell>
          <cell r="Z351">
            <v>0</v>
          </cell>
          <cell r="AA351">
            <v>58000000</v>
          </cell>
          <cell r="AB351">
            <v>69735862.969999999</v>
          </cell>
          <cell r="AC351">
            <v>3335000</v>
          </cell>
          <cell r="AD351">
            <v>67</v>
          </cell>
          <cell r="AE351">
            <v>0</v>
          </cell>
          <cell r="AF351">
            <v>1273463.9995265603</v>
          </cell>
          <cell r="AG351">
            <v>0</v>
          </cell>
          <cell r="AH351">
            <v>0</v>
          </cell>
          <cell r="AI351">
            <v>58000000</v>
          </cell>
          <cell r="AJ351">
            <v>70671808.180000007</v>
          </cell>
          <cell r="AK351">
            <v>3335000</v>
          </cell>
          <cell r="AL351">
            <v>77</v>
          </cell>
          <cell r="AM351">
            <v>12953847.99964492</v>
          </cell>
          <cell r="AN351">
            <v>3335000</v>
          </cell>
          <cell r="AO351">
            <v>0</v>
          </cell>
          <cell r="AP351">
            <v>0</v>
          </cell>
          <cell r="AQ351">
            <v>58000000</v>
          </cell>
          <cell r="AR351">
            <v>71577561.609999999</v>
          </cell>
          <cell r="AS351">
            <v>3335000</v>
          </cell>
          <cell r="AT351">
            <v>78</v>
          </cell>
          <cell r="AU351">
            <v>0</v>
          </cell>
          <cell r="AV351">
            <v>1273463.9995265603</v>
          </cell>
          <cell r="AW351">
            <v>0</v>
          </cell>
          <cell r="AX351">
            <v>0</v>
          </cell>
          <cell r="AY351">
            <v>58000000</v>
          </cell>
          <cell r="AZ351">
            <v>72513506.810000002</v>
          </cell>
          <cell r="BA351">
            <v>3335000</v>
          </cell>
          <cell r="BB351">
            <v>79</v>
          </cell>
          <cell r="BC351">
            <v>0</v>
          </cell>
          <cell r="BD351">
            <v>1273463.9995265603</v>
          </cell>
          <cell r="BE351">
            <v>0</v>
          </cell>
          <cell r="BF351">
            <v>0</v>
          </cell>
          <cell r="BG351">
            <v>58000000</v>
          </cell>
          <cell r="BH351">
            <v>73419260.239999995</v>
          </cell>
          <cell r="BI351">
            <v>3335000</v>
          </cell>
          <cell r="BJ351">
            <v>80</v>
          </cell>
          <cell r="BK351">
            <v>0</v>
          </cell>
          <cell r="BL351">
            <v>1273463.9995265603</v>
          </cell>
          <cell r="BM351">
            <v>0</v>
          </cell>
          <cell r="BN351">
            <v>0</v>
          </cell>
          <cell r="BO351">
            <v>58000000</v>
          </cell>
          <cell r="BP351">
            <v>74355205.450000003</v>
          </cell>
          <cell r="BQ351">
            <v>3335000</v>
          </cell>
          <cell r="BR351">
            <v>81</v>
          </cell>
          <cell r="BS351">
            <v>0</v>
          </cell>
          <cell r="BT351">
            <v>1273463.9995265603</v>
          </cell>
          <cell r="BU351">
            <v>0</v>
          </cell>
          <cell r="BV351">
            <v>0</v>
          </cell>
          <cell r="BW351">
            <v>58000000</v>
          </cell>
          <cell r="BX351">
            <v>75291150.650000006</v>
          </cell>
          <cell r="BY351">
            <v>3335000</v>
          </cell>
          <cell r="BZ351">
            <v>82</v>
          </cell>
          <cell r="CA351">
            <v>0</v>
          </cell>
          <cell r="CB351">
            <v>1273463.9995265603</v>
          </cell>
          <cell r="CC351">
            <v>0</v>
          </cell>
          <cell r="CD351">
            <v>0</v>
          </cell>
          <cell r="CE351">
            <v>58000000</v>
          </cell>
          <cell r="CF351">
            <v>76196904.079999998</v>
          </cell>
          <cell r="CG351">
            <v>3335000</v>
          </cell>
          <cell r="CH351">
            <v>83</v>
          </cell>
          <cell r="CI351">
            <v>0</v>
          </cell>
          <cell r="CJ351">
            <v>1273463.9995265603</v>
          </cell>
          <cell r="CK351">
            <v>0</v>
          </cell>
          <cell r="CL351">
            <v>0</v>
          </cell>
          <cell r="CM351">
            <v>58000000</v>
          </cell>
          <cell r="CN351">
            <v>77132849.280000001</v>
          </cell>
          <cell r="CO351">
            <v>3335000</v>
          </cell>
          <cell r="CP351">
            <v>84</v>
          </cell>
          <cell r="CQ351">
            <v>0</v>
          </cell>
          <cell r="CR351">
            <v>1273463.9995265603</v>
          </cell>
          <cell r="CS351">
            <v>0</v>
          </cell>
          <cell r="CT351">
            <v>0</v>
          </cell>
          <cell r="CU351">
            <v>58000000</v>
          </cell>
          <cell r="CV351">
            <v>78038602.709999993</v>
          </cell>
          <cell r="CW351">
            <v>3335000</v>
          </cell>
          <cell r="CX351">
            <v>84</v>
          </cell>
          <cell r="CY351">
            <v>0</v>
          </cell>
          <cell r="CZ351">
            <v>1273463.9995265603</v>
          </cell>
          <cell r="DA351">
            <v>0</v>
          </cell>
          <cell r="DB351">
            <v>0</v>
          </cell>
          <cell r="DC351">
            <v>58000000</v>
          </cell>
          <cell r="DD351">
            <v>78974547.909999996</v>
          </cell>
          <cell r="DE351">
            <v>3335000</v>
          </cell>
          <cell r="DF351">
            <v>86</v>
          </cell>
          <cell r="DG351">
            <v>0</v>
          </cell>
          <cell r="DH351">
            <v>1273463.9995265603</v>
          </cell>
          <cell r="DI351">
            <v>0</v>
          </cell>
          <cell r="DJ351">
            <v>0</v>
          </cell>
          <cell r="DK351">
            <v>15824</v>
          </cell>
          <cell r="DL351" t="str">
            <v>แพ่ง</v>
          </cell>
          <cell r="DM351" t="str">
            <v>คดีดำ 4863/43</v>
          </cell>
          <cell r="DN351" t="str">
            <v>ทย.15/03/44</v>
          </cell>
          <cell r="DO351" t="str">
            <v>คดีแดง 1714/44</v>
          </cell>
          <cell r="DP351">
            <v>16507</v>
          </cell>
          <cell r="DQ351">
            <v>16846</v>
          </cell>
          <cell r="DR351" t="str">
            <v>จ.ขอนแก่น</v>
          </cell>
          <cell r="DS351" t="str">
            <v>ใช้AC#1-554-6</v>
          </cell>
          <cell r="DY351" t="str">
            <v>ชั้นบังคับคดี</v>
          </cell>
          <cell r="DZ351" t="str">
            <v xml:space="preserve"> </v>
          </cell>
          <cell r="EA351" t="str">
            <v>รอประกาศขายครั้งที่ 1</v>
          </cell>
          <cell r="EB351" t="str">
            <v>ชั้นบังคับคดี</v>
          </cell>
          <cell r="EC351" t="str">
            <v xml:space="preserve"> </v>
          </cell>
          <cell r="ED351" t="str">
            <v>รอประกาศขายครั้งที่ 1</v>
          </cell>
          <cell r="EE351" t="str">
            <v>ชั้นบังคับคดี</v>
          </cell>
          <cell r="EF351" t="str">
            <v xml:space="preserve"> </v>
          </cell>
          <cell r="EG351" t="str">
            <v>รอประกาศขายครั้งที่ 1</v>
          </cell>
          <cell r="EH351" t="str">
            <v>ชั้นบังคับคดี</v>
          </cell>
          <cell r="EI351" t="str">
            <v xml:space="preserve"> </v>
          </cell>
          <cell r="EJ351" t="str">
            <v>รอประกาศขายครั้งที่ 1</v>
          </cell>
          <cell r="EK351" t="str">
            <v>ชั้นบังคับคดี</v>
          </cell>
          <cell r="EL351" t="str">
            <v xml:space="preserve"> </v>
          </cell>
          <cell r="EM351" t="str">
            <v>รอประกาศขายครั้งที่ 1</v>
          </cell>
          <cell r="EN351" t="str">
            <v>ชั้นบังคับคดี</v>
          </cell>
          <cell r="EO351" t="str">
            <v xml:space="preserve"> </v>
          </cell>
          <cell r="EP351" t="str">
            <v>รอประกาศขายครั้งที่ 1</v>
          </cell>
          <cell r="EQ351" t="str">
            <v>ชั้นบังคับคดี</v>
          </cell>
          <cell r="ER351" t="str">
            <v xml:space="preserve"> </v>
          </cell>
          <cell r="ES351" t="str">
            <v>รอประกาศขายครั้งที่ 1</v>
          </cell>
          <cell r="ET351" t="str">
            <v>ชั้นบังคับคดี</v>
          </cell>
          <cell r="EV351" t="str">
            <v>รอประกาศขายครั้งที่ 1</v>
          </cell>
          <cell r="EW351" t="str">
            <v>ชั้นบังคับคดี</v>
          </cell>
          <cell r="EY351" t="str">
            <v>รอประกาศขายครั้งที่ 1</v>
          </cell>
          <cell r="EZ351" t="str">
            <v>ชั้นบังคับคดี</v>
          </cell>
          <cell r="FB351" t="str">
            <v>รอประกาศขายครั้งที่ 1</v>
          </cell>
          <cell r="FC351" t="str">
            <v>ชั้นบังคับคดี</v>
          </cell>
          <cell r="FE351" t="str">
            <v>รอประกาศขายครั้งที่ 1</v>
          </cell>
          <cell r="FF351" t="str">
            <v>ชั้นบังคับคดี</v>
          </cell>
          <cell r="FH351" t="str">
            <v>รอประกาศขายครั้งที่ 1</v>
          </cell>
          <cell r="FI351" t="str">
            <v>ชั้นบังคับคดี</v>
          </cell>
          <cell r="FK351" t="str">
            <v>รอประกาศขายครั้งที่ 1</v>
          </cell>
        </row>
        <row r="352">
          <cell r="B352" t="str">
            <v>001-00000920-9</v>
          </cell>
          <cell r="C352" t="str">
            <v>b</v>
          </cell>
          <cell r="D352" t="str">
            <v>บริษัท เอกจิตร พร็อพเพอร์ตี้ จำกัด</v>
          </cell>
          <cell r="E352" t="str">
            <v>ชั้นบังคับคดี</v>
          </cell>
          <cell r="F352">
            <v>100</v>
          </cell>
          <cell r="H352">
            <v>37321</v>
          </cell>
          <cell r="I352">
            <v>82936000</v>
          </cell>
          <cell r="J352">
            <v>66348800</v>
          </cell>
          <cell r="K352">
            <v>89221755.780000001</v>
          </cell>
          <cell r="L352">
            <v>76278551.209999993</v>
          </cell>
          <cell r="M352">
            <v>5687886.933925</v>
          </cell>
          <cell r="N352">
            <v>67</v>
          </cell>
          <cell r="O352">
            <v>22872955.7716478</v>
          </cell>
          <cell r="P352">
            <v>5687886.933925</v>
          </cell>
          <cell r="Q352">
            <v>0</v>
          </cell>
          <cell r="R352">
            <v>0</v>
          </cell>
          <cell r="S352">
            <v>89221755.780000001</v>
          </cell>
          <cell r="T352">
            <v>77718321.450000003</v>
          </cell>
          <cell r="U352">
            <v>5687886.9309749994</v>
          </cell>
          <cell r="V352">
            <v>56</v>
          </cell>
          <cell r="W352">
            <v>22872955.780000001</v>
          </cell>
          <cell r="X352">
            <v>5687886.9309749976</v>
          </cell>
          <cell r="Y352">
            <v>0</v>
          </cell>
          <cell r="Z352">
            <v>0</v>
          </cell>
          <cell r="AA352">
            <v>87039263.780000001</v>
          </cell>
          <cell r="AB352">
            <v>79010670.900000006</v>
          </cell>
          <cell r="AC352">
            <v>5548753.0659749992</v>
          </cell>
          <cell r="AD352">
            <v>55</v>
          </cell>
          <cell r="AE352">
            <v>20690463.780000001</v>
          </cell>
          <cell r="AF352">
            <v>5548753.0659749992</v>
          </cell>
          <cell r="AG352">
            <v>0</v>
          </cell>
          <cell r="AH352">
            <v>0</v>
          </cell>
          <cell r="AI352">
            <v>85735881.780000001</v>
          </cell>
          <cell r="AJ352">
            <v>80394189.650000006</v>
          </cell>
          <cell r="AK352">
            <v>5465662.4634750001</v>
          </cell>
          <cell r="AL352">
            <v>56</v>
          </cell>
          <cell r="AM352">
            <v>35974281.780000001</v>
          </cell>
          <cell r="AN352">
            <v>5465662.4634750038</v>
          </cell>
          <cell r="AO352">
            <v>0</v>
          </cell>
          <cell r="AP352">
            <v>0</v>
          </cell>
          <cell r="AQ352">
            <v>85735881.780000001</v>
          </cell>
          <cell r="AR352">
            <v>81733078.760000005</v>
          </cell>
          <cell r="AS352">
            <v>5465662.4634750001</v>
          </cell>
          <cell r="AT352">
            <v>55</v>
          </cell>
          <cell r="AU352">
            <v>19387081.780000001</v>
          </cell>
          <cell r="AV352">
            <v>5465662.4634750001</v>
          </cell>
          <cell r="AW352">
            <v>0</v>
          </cell>
          <cell r="AX352">
            <v>0</v>
          </cell>
          <cell r="AY352">
            <v>85735881.780000001</v>
          </cell>
          <cell r="AZ352">
            <v>83116597.510000005</v>
          </cell>
          <cell r="BA352">
            <v>5465662.4634750001</v>
          </cell>
          <cell r="BB352">
            <v>55</v>
          </cell>
          <cell r="BC352">
            <v>19387081.780000001</v>
          </cell>
          <cell r="BD352">
            <v>5465662.4634750001</v>
          </cell>
          <cell r="BE352">
            <v>0</v>
          </cell>
          <cell r="BF352">
            <v>0</v>
          </cell>
          <cell r="BG352">
            <v>85735881.780000001</v>
          </cell>
          <cell r="BH352">
            <v>84455486.629999995</v>
          </cell>
          <cell r="BI352">
            <v>5465662.4634750001</v>
          </cell>
          <cell r="BJ352">
            <v>55</v>
          </cell>
          <cell r="BK352">
            <v>19387081.780000001</v>
          </cell>
          <cell r="BL352">
            <v>5465662.4634750001</v>
          </cell>
          <cell r="BM352">
            <v>0</v>
          </cell>
          <cell r="BN352">
            <v>0</v>
          </cell>
          <cell r="BO352">
            <v>85735881.780000001</v>
          </cell>
          <cell r="BP352">
            <v>85839005.370000005</v>
          </cell>
          <cell r="BQ352">
            <v>5465662.4634750001</v>
          </cell>
          <cell r="BR352">
            <v>56</v>
          </cell>
          <cell r="BS352">
            <v>19387081.780000001</v>
          </cell>
          <cell r="BT352">
            <v>5465662.4634750001</v>
          </cell>
          <cell r="BU352">
            <v>0</v>
          </cell>
          <cell r="BV352">
            <v>0</v>
          </cell>
          <cell r="BW352">
            <v>84676827.780000001</v>
          </cell>
          <cell r="BX352">
            <v>87206536.760000005</v>
          </cell>
          <cell r="BY352">
            <v>5398147.7709749993</v>
          </cell>
          <cell r="BZ352">
            <v>56</v>
          </cell>
          <cell r="CA352">
            <v>18328027.780000001</v>
          </cell>
          <cell r="CB352">
            <v>5398147.7709750012</v>
          </cell>
          <cell r="CC352">
            <v>0</v>
          </cell>
          <cell r="CD352">
            <v>0</v>
          </cell>
          <cell r="CE352">
            <v>84676827.780000001</v>
          </cell>
          <cell r="CF352">
            <v>88528887.219999999</v>
          </cell>
          <cell r="CG352">
            <v>5398147.7709749993</v>
          </cell>
          <cell r="CH352">
            <v>57</v>
          </cell>
          <cell r="CI352">
            <v>18328027.780000001</v>
          </cell>
          <cell r="CJ352">
            <v>5398147.7709750012</v>
          </cell>
          <cell r="CK352">
            <v>0</v>
          </cell>
          <cell r="CL352">
            <v>0</v>
          </cell>
          <cell r="CM352">
            <v>84676827.780000001</v>
          </cell>
          <cell r="CN352">
            <v>89895316.030000001</v>
          </cell>
          <cell r="CO352">
            <v>5398147.7709749993</v>
          </cell>
          <cell r="CP352">
            <v>58</v>
          </cell>
          <cell r="CQ352">
            <v>18328027.780000001</v>
          </cell>
          <cell r="CR352">
            <v>5398147.7709750012</v>
          </cell>
          <cell r="CS352">
            <v>0</v>
          </cell>
          <cell r="CT352">
            <v>0</v>
          </cell>
          <cell r="CU352">
            <v>84676827.780000001</v>
          </cell>
          <cell r="CV352">
            <v>91217666.489999995</v>
          </cell>
          <cell r="CW352">
            <v>5398147.7709749993</v>
          </cell>
          <cell r="CX352">
            <v>58</v>
          </cell>
          <cell r="CY352">
            <v>18328027.780000001</v>
          </cell>
          <cell r="CZ352">
            <v>5398147.7709750012</v>
          </cell>
          <cell r="DA352">
            <v>0</v>
          </cell>
          <cell r="DB352">
            <v>0</v>
          </cell>
          <cell r="DC352">
            <v>84676827.780000001</v>
          </cell>
          <cell r="DD352">
            <v>92584095.299999997</v>
          </cell>
          <cell r="DE352">
            <v>5398147.7709749993</v>
          </cell>
          <cell r="DF352">
            <v>59</v>
          </cell>
          <cell r="DG352">
            <v>18328027.780000001</v>
          </cell>
          <cell r="DH352">
            <v>5398147.7709750012</v>
          </cell>
          <cell r="DI352">
            <v>0</v>
          </cell>
          <cell r="DJ352">
            <v>0</v>
          </cell>
          <cell r="DK352">
            <v>17119</v>
          </cell>
          <cell r="DL352" t="str">
            <v>แพ่ง</v>
          </cell>
          <cell r="DM352" t="str">
            <v>คดีดำ ย.971/46</v>
          </cell>
          <cell r="DN352" t="str">
            <v>ทย.24/12/46</v>
          </cell>
          <cell r="DO352" t="str">
            <v>คดีแดง ย.1392/46</v>
          </cell>
          <cell r="DP352">
            <v>17426</v>
          </cell>
          <cell r="DQ352">
            <v>17454</v>
          </cell>
          <cell r="DR352" t="str">
            <v>จ.นครศรีฯ</v>
          </cell>
          <cell r="DS352">
            <v>92649000</v>
          </cell>
          <cell r="DY352" t="str">
            <v>ชั้นพิจารณาคดี</v>
          </cell>
          <cell r="DZ352" t="str">
            <v>จำเลยทำยอม</v>
          </cell>
          <cell r="EA352" t="str">
            <v>ครบกำหนดตามยอม 24 มิ.ย.47 (ม.ค.ย้ายชั้น)</v>
          </cell>
          <cell r="EB352" t="str">
            <v>ชั้นทำสัญญายอม</v>
          </cell>
          <cell r="EC352" t="str">
            <v xml:space="preserve"> </v>
          </cell>
          <cell r="ED352" t="str">
            <v xml:space="preserve">ครบกำหนดตามยอม 24 มิ.ย.47 </v>
          </cell>
          <cell r="EE352" t="str">
            <v>ชั้นทำสัญญายอม</v>
          </cell>
          <cell r="EF352" t="str">
            <v xml:space="preserve"> </v>
          </cell>
          <cell r="EG352" t="str">
            <v xml:space="preserve">ครบกำหนดตามยอม 24 มิ.ย.47 </v>
          </cell>
          <cell r="EH352" t="str">
            <v>ชั้นทำสัญญายอม</v>
          </cell>
          <cell r="EI352" t="str">
            <v xml:space="preserve"> </v>
          </cell>
          <cell r="EJ352" t="str">
            <v xml:space="preserve">ครบกำหนดตามยอม 24 มิ.ย.47 </v>
          </cell>
          <cell r="EK352" t="str">
            <v>ชั้นทำสัญญายอม</v>
          </cell>
          <cell r="EL352" t="str">
            <v xml:space="preserve"> </v>
          </cell>
          <cell r="EM352" t="str">
            <v xml:space="preserve">ครบกำหนดตามยอม 24 มิ.ย.47 </v>
          </cell>
          <cell r="EN352" t="str">
            <v>ชั้นทำสัญญายอม</v>
          </cell>
          <cell r="EO352" t="str">
            <v xml:space="preserve"> </v>
          </cell>
          <cell r="EP352" t="str">
            <v xml:space="preserve">ครบกำหนดชำระตามยอม 24 มิ.ย.47 </v>
          </cell>
          <cell r="EQ352" t="str">
            <v>ชั้นทำสัญญายอม</v>
          </cell>
          <cell r="ER352" t="str">
            <v xml:space="preserve"> </v>
          </cell>
          <cell r="ES352" t="str">
            <v xml:space="preserve">ครบกำหนดชำระตามยอม 24 มิ.ย.47 </v>
          </cell>
          <cell r="ET352" t="str">
            <v>ชั้นทำสัญญายอม</v>
          </cell>
          <cell r="EV352" t="str">
            <v xml:space="preserve">ครบกำหนดชำระตามยอม 24 มิ.ย.47 </v>
          </cell>
          <cell r="EW352" t="str">
            <v>ชั้นทำสัญญายอม</v>
          </cell>
          <cell r="EX352" t="str">
            <v>จ่ายครั้งสุดท้าย 03/08/47 =1,059,054.-บาท</v>
          </cell>
          <cell r="EY352" t="str">
            <v xml:space="preserve">ครบกำหนดชำระตามยอม 24 มิ.ย.47 </v>
          </cell>
          <cell r="EZ352" t="str">
            <v>ชั้นทำสัญญายอม</v>
          </cell>
          <cell r="FA352" t="str">
            <v>จ่ายครั้งสุดท้าย 03/08/47 =1,059,054.-บาท</v>
          </cell>
          <cell r="FB352" t="str">
            <v>ให้ไปตั้งเรื่องยึดทรัพย์ (จะยึด 11-13 ต.ค.47)</v>
          </cell>
          <cell r="FC352" t="str">
            <v>ชั้นทำสัญญายอม</v>
          </cell>
          <cell r="FD352" t="str">
            <v>จ่ายครั้งสุดท้าย 03/08/47 =1,059,054.-บาท</v>
          </cell>
          <cell r="FE352" t="str">
            <v>ให้ไปตั้งเรื่องยึดทรัพย์ (จะยึด 11-13 ต.ค.47)</v>
          </cell>
          <cell r="FF352" t="str">
            <v>ชั้นบังคับคดี</v>
          </cell>
          <cell r="FG352" t="str">
            <v xml:space="preserve"> </v>
          </cell>
          <cell r="FH352" t="str">
            <v>รอประกาศขายครั้งที่ 1</v>
          </cell>
          <cell r="FI352" t="str">
            <v>ชั้นบังคับคดี</v>
          </cell>
          <cell r="FJ352" t="str">
            <v xml:space="preserve"> </v>
          </cell>
          <cell r="FK352" t="str">
            <v>รอประกาศขายครั้งที่ 1</v>
          </cell>
        </row>
        <row r="353">
          <cell r="B353" t="str">
            <v>001-00000866-7</v>
          </cell>
          <cell r="C353" t="str">
            <v>b</v>
          </cell>
          <cell r="D353" t="str">
            <v>บริษัท อุทยานทักษิณนคร จำกัด</v>
          </cell>
          <cell r="E353" t="str">
            <v>ชั้นบังคับคดี</v>
          </cell>
          <cell r="F353">
            <v>400</v>
          </cell>
          <cell r="G353">
            <v>1</v>
          </cell>
          <cell r="H353">
            <v>37321</v>
          </cell>
          <cell r="I353">
            <v>122402343.75</v>
          </cell>
          <cell r="J353">
            <v>97921875</v>
          </cell>
          <cell r="K353">
            <v>100000000</v>
          </cell>
          <cell r="L353">
            <v>119052054.81999999</v>
          </cell>
          <cell r="M353">
            <v>6000000</v>
          </cell>
          <cell r="N353">
            <v>74</v>
          </cell>
          <cell r="O353">
            <v>11665750</v>
          </cell>
          <cell r="P353">
            <v>6000000</v>
          </cell>
          <cell r="Q353">
            <v>0</v>
          </cell>
          <cell r="R353">
            <v>0</v>
          </cell>
          <cell r="S353">
            <v>100000000</v>
          </cell>
          <cell r="T353">
            <v>120665753.45</v>
          </cell>
          <cell r="U353">
            <v>6000000</v>
          </cell>
          <cell r="V353">
            <v>75</v>
          </cell>
          <cell r="W353">
            <v>11665750</v>
          </cell>
          <cell r="X353">
            <v>6000000</v>
          </cell>
          <cell r="Y353">
            <v>0</v>
          </cell>
          <cell r="Z353">
            <v>0</v>
          </cell>
          <cell r="AA353">
            <v>100000000</v>
          </cell>
          <cell r="AB353">
            <v>122175342.48999999</v>
          </cell>
          <cell r="AC353">
            <v>6000000</v>
          </cell>
          <cell r="AD353">
            <v>78</v>
          </cell>
          <cell r="AE353">
            <v>11665750</v>
          </cell>
          <cell r="AF353">
            <v>6000000</v>
          </cell>
          <cell r="AG353">
            <v>0</v>
          </cell>
          <cell r="AH353">
            <v>0</v>
          </cell>
          <cell r="AI353">
            <v>100000000</v>
          </cell>
          <cell r="AJ353">
            <v>123789041.12</v>
          </cell>
          <cell r="AK353">
            <v>6000000</v>
          </cell>
          <cell r="AL353">
            <v>77</v>
          </cell>
          <cell r="AM353">
            <v>33749312.5</v>
          </cell>
          <cell r="AN353">
            <v>6000000</v>
          </cell>
          <cell r="AO353">
            <v>0</v>
          </cell>
          <cell r="AP353">
            <v>0</v>
          </cell>
          <cell r="AQ353">
            <v>100000000</v>
          </cell>
          <cell r="AR353">
            <v>125350684.95999999</v>
          </cell>
          <cell r="AS353">
            <v>6000000</v>
          </cell>
          <cell r="AT353">
            <v>78</v>
          </cell>
          <cell r="AU353">
            <v>2078125</v>
          </cell>
          <cell r="AV353">
            <v>6000000</v>
          </cell>
          <cell r="AW353">
            <v>0</v>
          </cell>
          <cell r="AX353">
            <v>0</v>
          </cell>
          <cell r="AY353">
            <v>100000000</v>
          </cell>
          <cell r="AZ353">
            <v>126964383.59</v>
          </cell>
          <cell r="BA353">
            <v>6000000</v>
          </cell>
          <cell r="BB353">
            <v>79</v>
          </cell>
          <cell r="BC353">
            <v>2078125</v>
          </cell>
          <cell r="BD353">
            <v>6000000</v>
          </cell>
          <cell r="BE353">
            <v>0</v>
          </cell>
          <cell r="BF353">
            <v>0</v>
          </cell>
          <cell r="BG353">
            <v>100000000</v>
          </cell>
          <cell r="BH353">
            <v>128526027.43000001</v>
          </cell>
          <cell r="BI353">
            <v>6000000</v>
          </cell>
          <cell r="BJ353">
            <v>80</v>
          </cell>
          <cell r="BK353">
            <v>2078125</v>
          </cell>
          <cell r="BL353">
            <v>6000000</v>
          </cell>
          <cell r="BM353">
            <v>0</v>
          </cell>
          <cell r="BN353">
            <v>0</v>
          </cell>
          <cell r="BO353">
            <v>100000000</v>
          </cell>
          <cell r="BP353">
            <v>130139726.06</v>
          </cell>
          <cell r="BQ353">
            <v>6000000</v>
          </cell>
          <cell r="BR353">
            <v>81</v>
          </cell>
          <cell r="BS353">
            <v>2078125</v>
          </cell>
          <cell r="BT353">
            <v>6000000</v>
          </cell>
          <cell r="BU353">
            <v>0</v>
          </cell>
          <cell r="BV353">
            <v>0</v>
          </cell>
          <cell r="BW353">
            <v>100000000</v>
          </cell>
          <cell r="BX353">
            <v>131753424.69</v>
          </cell>
          <cell r="BY353">
            <v>6000000</v>
          </cell>
          <cell r="BZ353">
            <v>82</v>
          </cell>
          <cell r="CA353">
            <v>2078125</v>
          </cell>
          <cell r="CB353">
            <v>6000000</v>
          </cell>
          <cell r="CC353">
            <v>0</v>
          </cell>
          <cell r="CD353">
            <v>0</v>
          </cell>
          <cell r="CE353">
            <v>100000000</v>
          </cell>
          <cell r="CF353">
            <v>133315068.53</v>
          </cell>
          <cell r="CG353">
            <v>6000000</v>
          </cell>
          <cell r="CH353">
            <v>83</v>
          </cell>
          <cell r="CI353">
            <v>2078125</v>
          </cell>
          <cell r="CJ353">
            <v>6000000</v>
          </cell>
          <cell r="CK353">
            <v>0</v>
          </cell>
          <cell r="CL353">
            <v>0</v>
          </cell>
          <cell r="CM353">
            <v>100000000</v>
          </cell>
          <cell r="CN353">
            <v>134928767.16</v>
          </cell>
          <cell r="CO353">
            <v>6000000</v>
          </cell>
          <cell r="CP353">
            <v>84</v>
          </cell>
          <cell r="CQ353">
            <v>2078125</v>
          </cell>
          <cell r="CR353">
            <v>6000000</v>
          </cell>
          <cell r="CS353">
            <v>0</v>
          </cell>
          <cell r="CT353">
            <v>0</v>
          </cell>
          <cell r="CU353">
            <v>100000000</v>
          </cell>
          <cell r="CV353">
            <v>136490411</v>
          </cell>
          <cell r="CW353">
            <v>6000000</v>
          </cell>
          <cell r="CX353">
            <v>84</v>
          </cell>
          <cell r="CY353">
            <v>2078125</v>
          </cell>
          <cell r="CZ353">
            <v>6000000</v>
          </cell>
          <cell r="DA353">
            <v>0</v>
          </cell>
          <cell r="DB353">
            <v>0</v>
          </cell>
          <cell r="DC353">
            <v>100000000</v>
          </cell>
          <cell r="DD353">
            <v>138104109.63</v>
          </cell>
          <cell r="DE353">
            <v>6000000</v>
          </cell>
          <cell r="DF353">
            <v>86</v>
          </cell>
          <cell r="DG353">
            <v>2078125</v>
          </cell>
          <cell r="DH353">
            <v>6000000</v>
          </cell>
          <cell r="DI353">
            <v>0</v>
          </cell>
          <cell r="DJ353">
            <v>0</v>
          </cell>
          <cell r="DK353">
            <v>15915</v>
          </cell>
          <cell r="DL353" t="str">
            <v>แพ่ง</v>
          </cell>
          <cell r="DM353" t="str">
            <v>คดีดำ 7304/43</v>
          </cell>
          <cell r="DN353" t="str">
            <v>พพ.27/12/45</v>
          </cell>
          <cell r="DO353" t="str">
            <v>คดีแดง 7316/45</v>
          </cell>
          <cell r="DP353">
            <v>17056</v>
          </cell>
          <cell r="DQ353">
            <v>17356</v>
          </cell>
          <cell r="DR353" t="str">
            <v>จ.นครศรีฯ</v>
          </cell>
          <cell r="DS353">
            <v>185026000</v>
          </cell>
          <cell r="DY353" t="str">
            <v>ชั้นบังคับคดี</v>
          </cell>
          <cell r="DZ353" t="str">
            <v xml:space="preserve"> </v>
          </cell>
          <cell r="EA353" t="str">
            <v>ให้ไปตั้งเรื่องยึดทรัพย์</v>
          </cell>
          <cell r="EB353" t="str">
            <v>ชั้นบังคับคดี</v>
          </cell>
          <cell r="EC353" t="str">
            <v>ขอออกหมายฯ แล้ว</v>
          </cell>
          <cell r="ED353" t="str">
            <v>ให้ไปตั้งเรื่องยึดทรัพย์</v>
          </cell>
          <cell r="EE353" t="str">
            <v>ชั้นบังคับคดี</v>
          </cell>
          <cell r="EF353" t="str">
            <v>ขอออกหมายฯ แล้ว</v>
          </cell>
          <cell r="EG353" t="str">
            <v>ให้ไปตั้งเรื่องยึดทรัพย์</v>
          </cell>
          <cell r="EH353" t="str">
            <v>ชั้นบังคับคดี</v>
          </cell>
          <cell r="EI353" t="str">
            <v xml:space="preserve"> </v>
          </cell>
          <cell r="EJ353" t="str">
            <v>ให้ไปตั้งเรื่องยึดทรัพย์</v>
          </cell>
          <cell r="EK353" t="str">
            <v>ชั้นบังคับคดี</v>
          </cell>
          <cell r="EL353" t="str">
            <v xml:space="preserve"> </v>
          </cell>
          <cell r="EM353" t="str">
            <v>ให้ไปตั้งเรื่องยึดทรัพย์</v>
          </cell>
          <cell r="EN353" t="str">
            <v>ชั้นบังคับคดี</v>
          </cell>
          <cell r="EO353" t="str">
            <v xml:space="preserve"> </v>
          </cell>
          <cell r="EP353" t="str">
            <v>ให้ไปตั้งเรื่องยึดทรัพย์</v>
          </cell>
          <cell r="EQ353" t="str">
            <v>ชั้นบังคับคดี</v>
          </cell>
          <cell r="ER353" t="str">
            <v xml:space="preserve"> </v>
          </cell>
          <cell r="ES353" t="str">
            <v>ให้ไปตั้งเรื่องยึดทรัพย์</v>
          </cell>
          <cell r="ET353" t="str">
            <v>ชั้นบังคับคดี</v>
          </cell>
          <cell r="EU353" t="str">
            <v>ยึดทรัพย์แล้ว</v>
          </cell>
          <cell r="EV353" t="str">
            <v>รอประกาศขายครั้งที่ 1</v>
          </cell>
          <cell r="EW353" t="str">
            <v>ชั้นบังคับคดี</v>
          </cell>
          <cell r="EY353" t="str">
            <v>รอประกาศขายครั้งที่ 1</v>
          </cell>
          <cell r="EZ353" t="str">
            <v>ชั้นบังคับคดี</v>
          </cell>
          <cell r="FB353" t="str">
            <v>รอประกาศขายครั้งที่ 1</v>
          </cell>
          <cell r="FC353" t="str">
            <v>ชั้นบังคับคดี</v>
          </cell>
          <cell r="FE353" t="str">
            <v>รอประกาศขายครั้งที่ 1</v>
          </cell>
          <cell r="FF353" t="str">
            <v>ชั้นบังคับคดี</v>
          </cell>
          <cell r="FH353" t="str">
            <v>รอประกาศขายครั้งที่ 1</v>
          </cell>
          <cell r="FI353" t="str">
            <v>ชั้นบังคับคดี</v>
          </cell>
          <cell r="FK353" t="str">
            <v>รอประกาศขายครั้งที่ 1</v>
          </cell>
        </row>
        <row r="354">
          <cell r="B354" t="str">
            <v>001-00000373-7</v>
          </cell>
          <cell r="C354" t="str">
            <v>b</v>
          </cell>
          <cell r="D354" t="str">
            <v xml:space="preserve">นาย วิวัฒน์ งามดำรงค์ </v>
          </cell>
          <cell r="E354" t="str">
            <v>ชั้นบังคับคดี</v>
          </cell>
          <cell r="F354">
            <v>300</v>
          </cell>
          <cell r="H354">
            <v>37347</v>
          </cell>
          <cell r="I354">
            <v>78400000</v>
          </cell>
          <cell r="J354">
            <v>62720000</v>
          </cell>
          <cell r="K354">
            <v>101512238.97</v>
          </cell>
          <cell r="L354">
            <v>111542273.86</v>
          </cell>
          <cell r="M354">
            <v>6344514.9356249999</v>
          </cell>
          <cell r="N354">
            <v>70</v>
          </cell>
          <cell r="O354">
            <v>38792238.969999999</v>
          </cell>
          <cell r="P354">
            <v>6344514.9356250018</v>
          </cell>
          <cell r="Q354">
            <v>0</v>
          </cell>
          <cell r="R354">
            <v>0</v>
          </cell>
          <cell r="S354">
            <v>101512238.97</v>
          </cell>
          <cell r="T354">
            <v>113180375.47</v>
          </cell>
          <cell r="U354">
            <v>6344514.9356249999</v>
          </cell>
          <cell r="V354">
            <v>71</v>
          </cell>
          <cell r="W354">
            <v>38792238.969999999</v>
          </cell>
          <cell r="X354">
            <v>6344514.9356250018</v>
          </cell>
          <cell r="Y354">
            <v>0</v>
          </cell>
          <cell r="Z354">
            <v>0</v>
          </cell>
          <cell r="AA354">
            <v>101512238.97</v>
          </cell>
          <cell r="AB354">
            <v>114712793.09999999</v>
          </cell>
          <cell r="AC354">
            <v>6344514.9356249999</v>
          </cell>
          <cell r="AD354">
            <v>73</v>
          </cell>
          <cell r="AE354">
            <v>38792238.969999999</v>
          </cell>
          <cell r="AF354">
            <v>6344514.9356250018</v>
          </cell>
          <cell r="AG354">
            <v>0</v>
          </cell>
          <cell r="AH354">
            <v>0</v>
          </cell>
          <cell r="AI354">
            <v>101512238.97</v>
          </cell>
          <cell r="AJ354">
            <v>116350894.70999999</v>
          </cell>
          <cell r="AK354">
            <v>6344514.9356249999</v>
          </cell>
          <cell r="AL354">
            <v>73</v>
          </cell>
          <cell r="AM354">
            <v>38792238.969999999</v>
          </cell>
          <cell r="AN354">
            <v>6344514.9356250018</v>
          </cell>
          <cell r="AO354">
            <v>0</v>
          </cell>
          <cell r="AP354">
            <v>0</v>
          </cell>
          <cell r="AQ354">
            <v>101512238.97</v>
          </cell>
          <cell r="AR354">
            <v>117936154.33</v>
          </cell>
          <cell r="AS354">
            <v>6344514.9356249999</v>
          </cell>
          <cell r="AT354">
            <v>74</v>
          </cell>
          <cell r="AU354">
            <v>38792238.969999999</v>
          </cell>
          <cell r="AV354">
            <v>6344514.9356250018</v>
          </cell>
          <cell r="AW354">
            <v>0</v>
          </cell>
          <cell r="AX354">
            <v>0</v>
          </cell>
          <cell r="AY354">
            <v>101512238.97</v>
          </cell>
          <cell r="AZ354">
            <v>119574255.94</v>
          </cell>
          <cell r="BA354">
            <v>6344514.9356249999</v>
          </cell>
          <cell r="BB354">
            <v>75</v>
          </cell>
          <cell r="BC354">
            <v>38792238.969999999</v>
          </cell>
          <cell r="BD354">
            <v>6344514.9356250018</v>
          </cell>
          <cell r="BE354">
            <v>0</v>
          </cell>
          <cell r="BF354">
            <v>0</v>
          </cell>
          <cell r="BG354">
            <v>101512238.97</v>
          </cell>
          <cell r="BH354">
            <v>121159515.56</v>
          </cell>
          <cell r="BI354">
            <v>6344514.9356249999</v>
          </cell>
          <cell r="BJ354">
            <v>76</v>
          </cell>
          <cell r="BK354">
            <v>38792238.969999999</v>
          </cell>
          <cell r="BL354">
            <v>6344514.9356250018</v>
          </cell>
          <cell r="BM354">
            <v>0</v>
          </cell>
          <cell r="BN354">
            <v>0</v>
          </cell>
          <cell r="BO354">
            <v>101512238.97</v>
          </cell>
          <cell r="BP354">
            <v>122797617.17</v>
          </cell>
          <cell r="BQ354">
            <v>6344514.9356249999</v>
          </cell>
          <cell r="BR354">
            <v>76</v>
          </cell>
          <cell r="BS354">
            <v>38792238.969999999</v>
          </cell>
          <cell r="BT354">
            <v>6344514.9356250018</v>
          </cell>
          <cell r="BU354">
            <v>0</v>
          </cell>
          <cell r="BV354">
            <v>0</v>
          </cell>
          <cell r="BW354">
            <v>101512238.97</v>
          </cell>
          <cell r="BX354">
            <v>124435718.78</v>
          </cell>
          <cell r="BY354">
            <v>6344514.9356249999</v>
          </cell>
          <cell r="BZ354">
            <v>77</v>
          </cell>
          <cell r="CA354">
            <v>38792238.969999999</v>
          </cell>
          <cell r="CB354">
            <v>6344514.9356250018</v>
          </cell>
          <cell r="CC354">
            <v>0</v>
          </cell>
          <cell r="CD354">
            <v>0</v>
          </cell>
          <cell r="CE354">
            <v>101512238.97</v>
          </cell>
          <cell r="CF354">
            <v>126020978.40000001</v>
          </cell>
          <cell r="CG354">
            <v>6344514.9356249999</v>
          </cell>
          <cell r="CH354">
            <v>78</v>
          </cell>
          <cell r="CI354">
            <v>38792238.969999999</v>
          </cell>
          <cell r="CJ354">
            <v>6344514.9356250018</v>
          </cell>
          <cell r="CK354">
            <v>0</v>
          </cell>
          <cell r="CL354">
            <v>0</v>
          </cell>
          <cell r="CM354">
            <v>101512238.97</v>
          </cell>
          <cell r="CN354">
            <v>127659080.01000001</v>
          </cell>
          <cell r="CO354">
            <v>6344514.9356249999</v>
          </cell>
          <cell r="CP354">
            <v>79</v>
          </cell>
          <cell r="CQ354">
            <v>38792238.969999999</v>
          </cell>
          <cell r="CR354">
            <v>6344514.9356250018</v>
          </cell>
          <cell r="CS354">
            <v>0</v>
          </cell>
          <cell r="CT354">
            <v>0</v>
          </cell>
          <cell r="CU354">
            <v>101512238.97</v>
          </cell>
          <cell r="CV354">
            <v>129244339.63</v>
          </cell>
          <cell r="CW354">
            <v>6344514.9356249999</v>
          </cell>
          <cell r="CX354">
            <v>79</v>
          </cell>
          <cell r="CY354">
            <v>38792238.969999999</v>
          </cell>
          <cell r="CZ354">
            <v>6344514.9356250018</v>
          </cell>
          <cell r="DA354">
            <v>0</v>
          </cell>
          <cell r="DB354">
            <v>0</v>
          </cell>
          <cell r="DC354">
            <v>101512238.97</v>
          </cell>
          <cell r="DD354">
            <v>130882441.23999999</v>
          </cell>
          <cell r="DE354">
            <v>6344514.9356249999</v>
          </cell>
          <cell r="DF354">
            <v>81</v>
          </cell>
          <cell r="DG354">
            <v>38792238.969999999</v>
          </cell>
          <cell r="DH354">
            <v>6344514.9356250018</v>
          </cell>
          <cell r="DI354">
            <v>0</v>
          </cell>
          <cell r="DJ354">
            <v>0</v>
          </cell>
          <cell r="DK354">
            <v>16431</v>
          </cell>
          <cell r="DL354" t="str">
            <v>จ.ราชบุรี</v>
          </cell>
          <cell r="DM354" t="str">
            <v>คดีดำ 1328/44</v>
          </cell>
          <cell r="DN354" t="str">
            <v>ทย.29/03/45</v>
          </cell>
          <cell r="DO354" t="str">
            <v>คดีแดง 228/45</v>
          </cell>
          <cell r="DP354">
            <v>16650</v>
          </cell>
          <cell r="DQ354">
            <v>16977</v>
          </cell>
          <cell r="DR354" t="str">
            <v>จ.ราชบุรี</v>
          </cell>
          <cell r="DS354">
            <v>15682700</v>
          </cell>
          <cell r="DY354" t="str">
            <v>ชั้นบังคับคดี</v>
          </cell>
          <cell r="EA354" t="str">
            <v>นัดขาย 28 ม.ค.47, 18 ก.พ.47, 10 มี.ค.47, 31 มี.ค.47</v>
          </cell>
          <cell r="EB354" t="str">
            <v>ชั้นบังคับคดี</v>
          </cell>
          <cell r="EC354" t="str">
            <v>เสนอซื้อ 58.8 ลบ. /จำเลยค้าน</v>
          </cell>
          <cell r="ED354" t="str">
            <v>นัดขาย 18 ก.พ.47</v>
          </cell>
          <cell r="EE354" t="str">
            <v>ชั้นบังคับคดี</v>
          </cell>
          <cell r="EF354" t="str">
            <v>แถลงงดขายตามที่ตกลงกับจำเลย</v>
          </cell>
          <cell r="EG354" t="str">
            <v>งดขายจำเลยเจรจาขอเวลาถึง สิ้น เม.ย.47</v>
          </cell>
          <cell r="EH354" t="str">
            <v>ชั้นบังคับคดี</v>
          </cell>
          <cell r="EI354" t="str">
            <v>แถลงงดขายตามที่ตกลงกับจำเลย</v>
          </cell>
          <cell r="EJ354" t="str">
            <v>งดขายจำเลยเจรจาขอเวลาถึง สิ้น เม.ย.47</v>
          </cell>
          <cell r="EK354" t="str">
            <v>ชั้นบังคับคดี</v>
          </cell>
          <cell r="EL354" t="str">
            <v>แถลงงดขายตามที่ตกลงกับจำเลย</v>
          </cell>
          <cell r="EM354" t="str">
            <v>งดขายจำเลยเจรจาขอเวลาถึง สิ้น เม.ย.47</v>
          </cell>
          <cell r="EN354" t="str">
            <v>ชั้นบังคับคดี</v>
          </cell>
          <cell r="EO354" t="str">
            <v xml:space="preserve"> </v>
          </cell>
          <cell r="EP354" t="str">
            <v>งดขายจำเลยเจรจาขอเวลาถึง สิ้น เม.ย.47</v>
          </cell>
          <cell r="EQ354" t="str">
            <v>ชั้นบังคับคดี</v>
          </cell>
          <cell r="ER354" t="str">
            <v xml:space="preserve"> </v>
          </cell>
          <cell r="ES354" t="str">
            <v>งดขายจำเลยเจรจาขอเวลาถึง สิ้น เม.ย.47</v>
          </cell>
          <cell r="ET354" t="str">
            <v>ชั้นบังคับคดี</v>
          </cell>
          <cell r="EU354" t="str">
            <v>แถลงประกาศขาย/วางเงิน</v>
          </cell>
          <cell r="EV354" t="str">
            <v>นัดขาย 18 ส.ค.47, 1 ก.ย.47, 22 ก.ย.47, 6 ต.ค.47</v>
          </cell>
          <cell r="EW354" t="str">
            <v>ชั้นบังคับคดี</v>
          </cell>
          <cell r="EY354" t="str">
            <v>นัดขาย 18 ส.ค.47, 1 ก.ย.47, 22 ก.ย.47, 6 ต.ค.47</v>
          </cell>
          <cell r="EZ354" t="str">
            <v>ชั้นบังคับคดี</v>
          </cell>
          <cell r="FA354" t="str">
            <v>งดขาย (รอ 6 ต.ค.47)</v>
          </cell>
          <cell r="FB354" t="str">
            <v>นัดขาย 18 ส.ค.47, 1 ก.ย.47, 22 ก.ย.47, 6 ต.ค.47</v>
          </cell>
          <cell r="FC354" t="str">
            <v>ชั้นบังคับคดี</v>
          </cell>
          <cell r="FD354" t="str">
            <v>งดขาย (ในวันที่ 6 ต.ค.47)</v>
          </cell>
          <cell r="FE354" t="str">
            <v>นัดขาย 18 ส.ค.47, 1 ก.ย.47, 22 ก.ย.47, 6 ต.ค.47</v>
          </cell>
          <cell r="FF354" t="str">
            <v>ชั้นบังคับคดี</v>
          </cell>
          <cell r="FG354" t="str">
            <v>งดขาย (ในวันที่ 6 ต.ค.47)</v>
          </cell>
          <cell r="FH354" t="str">
            <v>นัดขาย 18 ส.ค.47, 1 ก.ย.47, 22 ก.ย.47, 6 ต.ค.47</v>
          </cell>
          <cell r="FI354" t="str">
            <v>ชั้นบังคับคดี</v>
          </cell>
          <cell r="FJ354" t="str">
            <v xml:space="preserve"> </v>
          </cell>
          <cell r="FK354" t="str">
            <v>นัดขาย 18 ส.ค.47, 1 ก.ย.47, 22 ก.ย.47, 6 ต.ค.47</v>
          </cell>
        </row>
        <row r="355">
          <cell r="B355" t="str">
            <v>001-00000554-6</v>
          </cell>
          <cell r="C355" t="str">
            <v>b</v>
          </cell>
          <cell r="D355" t="str">
            <v>บริษัท ขอนแก่นซิตี้แลนด์ จำกัด</v>
          </cell>
          <cell r="E355" t="str">
            <v>ชั้นบังคับคดี</v>
          </cell>
          <cell r="F355">
            <v>400</v>
          </cell>
          <cell r="H355">
            <v>37321</v>
          </cell>
          <cell r="I355">
            <v>136691079.99940819</v>
          </cell>
          <cell r="J355">
            <v>109352863.99952656</v>
          </cell>
          <cell r="K355">
            <v>105599465.72</v>
          </cell>
          <cell r="L355">
            <v>126210166.90000001</v>
          </cell>
          <cell r="M355">
            <v>6071969.2789000003</v>
          </cell>
          <cell r="N355">
            <v>73</v>
          </cell>
          <cell r="O355">
            <v>0</v>
          </cell>
          <cell r="P355">
            <v>2318570.9993734388</v>
          </cell>
          <cell r="Q355">
            <v>0</v>
          </cell>
          <cell r="R355">
            <v>0</v>
          </cell>
          <cell r="S355">
            <v>105599465.72</v>
          </cell>
          <cell r="T355">
            <v>127914224.03</v>
          </cell>
          <cell r="U355">
            <v>6071969.2789000003</v>
          </cell>
          <cell r="V355">
            <v>74</v>
          </cell>
          <cell r="W355">
            <v>0</v>
          </cell>
          <cell r="X355">
            <v>2318570.9993734388</v>
          </cell>
          <cell r="Y355">
            <v>0</v>
          </cell>
          <cell r="Z355">
            <v>0</v>
          </cell>
          <cell r="AA355">
            <v>105599465.72</v>
          </cell>
          <cell r="AB355">
            <v>129508341.98999999</v>
          </cell>
          <cell r="AC355">
            <v>6071969.2789000003</v>
          </cell>
          <cell r="AD355">
            <v>78</v>
          </cell>
          <cell r="AE355">
            <v>0</v>
          </cell>
          <cell r="AF355">
            <v>2318570.9993734388</v>
          </cell>
          <cell r="AG355">
            <v>0</v>
          </cell>
          <cell r="AH355">
            <v>0</v>
          </cell>
          <cell r="AI355">
            <v>105599465.72</v>
          </cell>
          <cell r="AJ355">
            <v>131212399.12</v>
          </cell>
          <cell r="AK355">
            <v>6071969.2789000003</v>
          </cell>
          <cell r="AL355">
            <v>76</v>
          </cell>
          <cell r="AM355">
            <v>23584817.720355093</v>
          </cell>
          <cell r="AN355">
            <v>6071969.2789000012</v>
          </cell>
          <cell r="AO355">
            <v>0</v>
          </cell>
          <cell r="AP355">
            <v>0</v>
          </cell>
          <cell r="AQ355">
            <v>105599465.72</v>
          </cell>
          <cell r="AR355">
            <v>132861486.66</v>
          </cell>
          <cell r="AS355">
            <v>6071969.2789000003</v>
          </cell>
          <cell r="AT355">
            <v>77</v>
          </cell>
          <cell r="AU355">
            <v>0</v>
          </cell>
          <cell r="AV355">
            <v>2318570.9993734388</v>
          </cell>
          <cell r="AW355">
            <v>0</v>
          </cell>
          <cell r="AX355">
            <v>0</v>
          </cell>
          <cell r="AY355">
            <v>105599465.72</v>
          </cell>
          <cell r="AZ355">
            <v>134565543.80000001</v>
          </cell>
          <cell r="BA355">
            <v>6071969.2789000003</v>
          </cell>
          <cell r="BB355">
            <v>78</v>
          </cell>
          <cell r="BC355">
            <v>0</v>
          </cell>
          <cell r="BD355">
            <v>2318570.9993734388</v>
          </cell>
          <cell r="BE355">
            <v>0</v>
          </cell>
          <cell r="BF355">
            <v>0</v>
          </cell>
          <cell r="BG355">
            <v>105599465.72</v>
          </cell>
          <cell r="BH355">
            <v>136214631.34</v>
          </cell>
          <cell r="BI355">
            <v>6071969.2789000003</v>
          </cell>
          <cell r="BJ355">
            <v>79</v>
          </cell>
          <cell r="BK355">
            <v>0</v>
          </cell>
          <cell r="BL355">
            <v>2318570.9993734388</v>
          </cell>
          <cell r="BM355">
            <v>0</v>
          </cell>
          <cell r="BN355">
            <v>0</v>
          </cell>
          <cell r="BO355">
            <v>105599465.72</v>
          </cell>
          <cell r="BP355">
            <v>137918688.47</v>
          </cell>
          <cell r="BQ355">
            <v>6071969.2789000003</v>
          </cell>
          <cell r="BR355">
            <v>80</v>
          </cell>
          <cell r="BS355">
            <v>0</v>
          </cell>
          <cell r="BT355">
            <v>2318570.9993734388</v>
          </cell>
          <cell r="BU355">
            <v>0</v>
          </cell>
          <cell r="BV355">
            <v>0</v>
          </cell>
          <cell r="BW355">
            <v>105599465.72</v>
          </cell>
          <cell r="BX355">
            <v>139622745.59999999</v>
          </cell>
          <cell r="BY355">
            <v>6071969.2789000003</v>
          </cell>
          <cell r="BZ355">
            <v>81</v>
          </cell>
          <cell r="CA355">
            <v>0</v>
          </cell>
          <cell r="CB355">
            <v>2318570.9993734388</v>
          </cell>
          <cell r="CC355">
            <v>0</v>
          </cell>
          <cell r="CD355">
            <v>0</v>
          </cell>
          <cell r="CE355">
            <v>105599465.72</v>
          </cell>
          <cell r="CF355">
            <v>141271833.13999999</v>
          </cell>
          <cell r="CG355">
            <v>6071969.2789000003</v>
          </cell>
          <cell r="CH355">
            <v>82</v>
          </cell>
          <cell r="CI355">
            <v>0</v>
          </cell>
          <cell r="CJ355">
            <v>2318570.9993734388</v>
          </cell>
          <cell r="CK355">
            <v>0</v>
          </cell>
          <cell r="CL355">
            <v>0</v>
          </cell>
          <cell r="CM355">
            <v>105599465.72</v>
          </cell>
          <cell r="CN355">
            <v>142975890.28</v>
          </cell>
          <cell r="CO355">
            <v>6071969.2789000003</v>
          </cell>
          <cell r="CP355">
            <v>83</v>
          </cell>
          <cell r="CQ355">
            <v>0</v>
          </cell>
          <cell r="CR355">
            <v>2318570.9993734388</v>
          </cell>
          <cell r="CS355">
            <v>0</v>
          </cell>
          <cell r="CT355">
            <v>0</v>
          </cell>
          <cell r="CU355">
            <v>105599465.72</v>
          </cell>
          <cell r="CV355">
            <v>144624977.81999999</v>
          </cell>
          <cell r="CW355">
            <v>6071969.2789000003</v>
          </cell>
          <cell r="CX355">
            <v>83</v>
          </cell>
          <cell r="CY355">
            <v>0</v>
          </cell>
          <cell r="CZ355">
            <v>2318570.9993734388</v>
          </cell>
          <cell r="DA355">
            <v>0</v>
          </cell>
          <cell r="DB355">
            <v>0</v>
          </cell>
          <cell r="DC355">
            <v>105599465.72</v>
          </cell>
          <cell r="DD355">
            <v>146329034.96000001</v>
          </cell>
          <cell r="DE355">
            <v>6071969.2789000003</v>
          </cell>
          <cell r="DF355">
            <v>85</v>
          </cell>
          <cell r="DG355">
            <v>0</v>
          </cell>
          <cell r="DH355">
            <v>2318570.9993734388</v>
          </cell>
          <cell r="DI355">
            <v>0</v>
          </cell>
          <cell r="DJ355">
            <v>0</v>
          </cell>
          <cell r="DK355">
            <v>15824</v>
          </cell>
          <cell r="DL355" t="str">
            <v>แพ่ง</v>
          </cell>
          <cell r="DM355" t="str">
            <v>คดีดำ 4863/43</v>
          </cell>
          <cell r="DN355" t="str">
            <v>ทย.15/03/44</v>
          </cell>
          <cell r="DO355" t="str">
            <v>คดีแดง 1714/44</v>
          </cell>
          <cell r="DP355">
            <v>16507</v>
          </cell>
          <cell r="DQ355">
            <v>16846</v>
          </cell>
          <cell r="DR355" t="str">
            <v>จ.ขอนแก่น</v>
          </cell>
          <cell r="DS355">
            <v>116677625</v>
          </cell>
          <cell r="DY355" t="str">
            <v>ชั้นบังคับคดี</v>
          </cell>
          <cell r="DZ355" t="str">
            <v xml:space="preserve"> </v>
          </cell>
          <cell r="EA355" t="str">
            <v>รอประกาศขายครั้งที่ 1</v>
          </cell>
          <cell r="EB355" t="str">
            <v>ชั้นบังคับคดี</v>
          </cell>
          <cell r="EC355" t="str">
            <v xml:space="preserve"> </v>
          </cell>
          <cell r="ED355" t="str">
            <v>รอประกาศขายครั้งที่ 1</v>
          </cell>
          <cell r="EE355" t="str">
            <v>ชั้นบังคับคดี</v>
          </cell>
          <cell r="EF355" t="str">
            <v xml:space="preserve"> </v>
          </cell>
          <cell r="EG355" t="str">
            <v>รอประกาศขายครั้งที่ 1</v>
          </cell>
          <cell r="EH355" t="str">
            <v>ชั้นบังคับคดี</v>
          </cell>
          <cell r="EI355" t="str">
            <v xml:space="preserve"> </v>
          </cell>
          <cell r="EJ355" t="str">
            <v>รอประกาศขายครั้งที่ 1</v>
          </cell>
          <cell r="EK355" t="str">
            <v>ชั้นบังคับคดี</v>
          </cell>
          <cell r="EL355" t="str">
            <v xml:space="preserve"> </v>
          </cell>
          <cell r="EM355" t="str">
            <v>รอประกาศขายครั้งที่ 1</v>
          </cell>
          <cell r="EN355" t="str">
            <v>ชั้นบังคับคดี</v>
          </cell>
          <cell r="EO355" t="str">
            <v xml:space="preserve"> </v>
          </cell>
          <cell r="EP355" t="str">
            <v>รอประกาศขายครั้งที่ 1</v>
          </cell>
          <cell r="EQ355" t="str">
            <v>ชั้นบังคับคดี</v>
          </cell>
          <cell r="ER355" t="str">
            <v xml:space="preserve"> </v>
          </cell>
          <cell r="ES355" t="str">
            <v>รอประกาศขายครั้งที่ 1</v>
          </cell>
          <cell r="ET355" t="str">
            <v>ชั้นบังคับคดี</v>
          </cell>
          <cell r="EV355" t="str">
            <v>รอประกาศขายครั้งที่ 1</v>
          </cell>
          <cell r="EW355" t="str">
            <v>ชั้นบังคับคดี</v>
          </cell>
          <cell r="EY355" t="str">
            <v>รอประกาศขายครั้งที่ 1</v>
          </cell>
          <cell r="EZ355" t="str">
            <v>ชั้นบังคับคดี</v>
          </cell>
          <cell r="FB355" t="str">
            <v>รอประกาศขายครั้งที่ 1</v>
          </cell>
          <cell r="FC355" t="str">
            <v>ชั้นบังคับคดี</v>
          </cell>
          <cell r="FE355" t="str">
            <v>รอประกาศขายครั้งที่ 1</v>
          </cell>
          <cell r="FF355" t="str">
            <v>ชั้นบังคับคดี</v>
          </cell>
          <cell r="FH355" t="str">
            <v>รอประกาศขายครั้งที่ 1</v>
          </cell>
          <cell r="FI355" t="str">
            <v>ชั้นบังคับคดี</v>
          </cell>
          <cell r="FK355" t="str">
            <v>รอประกาศขายครั้งที่ 1</v>
          </cell>
        </row>
        <row r="356">
          <cell r="B356" t="str">
            <v>001-00000484-9</v>
          </cell>
          <cell r="C356" t="str">
            <v>h</v>
          </cell>
          <cell r="D356" t="str">
            <v xml:space="preserve">นาย วิทยา พุ่มเกิด </v>
          </cell>
          <cell r="E356" t="str">
            <v>ชั้นปรับโครงสร้างหนี้</v>
          </cell>
          <cell r="F356">
            <v>400</v>
          </cell>
          <cell r="H356">
            <v>35585</v>
          </cell>
          <cell r="I356">
            <v>1160000</v>
          </cell>
          <cell r="J356">
            <v>696000</v>
          </cell>
          <cell r="K356">
            <v>37278.269999999997</v>
          </cell>
          <cell r="L356">
            <v>42.9</v>
          </cell>
          <cell r="M356">
            <v>42.9</v>
          </cell>
          <cell r="N356">
            <v>3</v>
          </cell>
          <cell r="O356">
            <v>0</v>
          </cell>
          <cell r="P356">
            <v>0</v>
          </cell>
          <cell r="Q356">
            <v>0</v>
          </cell>
          <cell r="R356">
            <v>0</v>
          </cell>
          <cell r="S356">
            <v>35214.199999999997</v>
          </cell>
          <cell r="T356">
            <v>27.01</v>
          </cell>
          <cell r="U356">
            <v>27.01</v>
          </cell>
          <cell r="V356">
            <v>3</v>
          </cell>
          <cell r="W356">
            <v>0</v>
          </cell>
          <cell r="X356">
            <v>0</v>
          </cell>
          <cell r="Y356">
            <v>0</v>
          </cell>
          <cell r="Z356">
            <v>0</v>
          </cell>
          <cell r="AA356">
            <v>33103.29</v>
          </cell>
          <cell r="AB356">
            <v>31.74</v>
          </cell>
          <cell r="AC356">
            <v>31.74</v>
          </cell>
          <cell r="AD356">
            <v>5</v>
          </cell>
          <cell r="AE356">
            <v>0</v>
          </cell>
          <cell r="AF356">
            <v>0</v>
          </cell>
          <cell r="AG356">
            <v>0</v>
          </cell>
          <cell r="AH356">
            <v>0</v>
          </cell>
          <cell r="AI356">
            <v>31012.79</v>
          </cell>
          <cell r="AJ356">
            <v>17.84</v>
          </cell>
          <cell r="AK356">
            <v>17.84</v>
          </cell>
          <cell r="AL356">
            <v>3</v>
          </cell>
          <cell r="AM356">
            <v>0</v>
          </cell>
          <cell r="AN356">
            <v>0</v>
          </cell>
          <cell r="AO356">
            <v>0</v>
          </cell>
          <cell r="AP356">
            <v>0</v>
          </cell>
          <cell r="AQ356">
            <v>28891.22</v>
          </cell>
          <cell r="AR356">
            <v>16.62</v>
          </cell>
          <cell r="AS356">
            <v>16.62</v>
          </cell>
          <cell r="AT356">
            <v>6</v>
          </cell>
          <cell r="AU356">
            <v>0</v>
          </cell>
          <cell r="AV356">
            <v>0</v>
          </cell>
          <cell r="AW356">
            <v>0</v>
          </cell>
          <cell r="AX356">
            <v>0</v>
          </cell>
          <cell r="AY356">
            <v>26751.9</v>
          </cell>
          <cell r="AZ356">
            <v>25.65</v>
          </cell>
          <cell r="BA356">
            <v>25.65</v>
          </cell>
          <cell r="BB356">
            <v>6</v>
          </cell>
          <cell r="BC356">
            <v>0</v>
          </cell>
          <cell r="BD356">
            <v>0</v>
          </cell>
          <cell r="BE356">
            <v>0</v>
          </cell>
          <cell r="BF356">
            <v>0</v>
          </cell>
          <cell r="BG356">
            <v>24616.07</v>
          </cell>
          <cell r="BH356">
            <v>14.16</v>
          </cell>
          <cell r="BI356">
            <v>14.16</v>
          </cell>
          <cell r="BJ356">
            <v>6</v>
          </cell>
          <cell r="BK356">
            <v>0</v>
          </cell>
          <cell r="BL356">
            <v>0</v>
          </cell>
          <cell r="BM356">
            <v>0</v>
          </cell>
          <cell r="BN356">
            <v>0</v>
          </cell>
          <cell r="BO356">
            <v>22457.69</v>
          </cell>
          <cell r="BP356">
            <v>17.23</v>
          </cell>
          <cell r="BQ356">
            <v>17.23</v>
          </cell>
          <cell r="BR356">
            <v>6</v>
          </cell>
          <cell r="BS356">
            <v>0</v>
          </cell>
          <cell r="BT356">
            <v>0</v>
          </cell>
          <cell r="BU356">
            <v>0</v>
          </cell>
          <cell r="BV356">
            <v>0</v>
          </cell>
          <cell r="BW356">
            <v>20286.900000000001</v>
          </cell>
          <cell r="BX356">
            <v>19.45</v>
          </cell>
          <cell r="BY356">
            <v>19.45</v>
          </cell>
          <cell r="BZ356">
            <v>6</v>
          </cell>
          <cell r="CA356">
            <v>0</v>
          </cell>
          <cell r="CB356">
            <v>0</v>
          </cell>
          <cell r="CC356">
            <v>0</v>
          </cell>
          <cell r="CD356">
            <v>0</v>
          </cell>
          <cell r="CE356">
            <v>18111.39</v>
          </cell>
          <cell r="CF356">
            <v>10.42</v>
          </cell>
          <cell r="CG356">
            <v>10.42</v>
          </cell>
          <cell r="CH356">
            <v>6</v>
          </cell>
          <cell r="CI356">
            <v>0</v>
          </cell>
          <cell r="CJ356">
            <v>0</v>
          </cell>
          <cell r="CK356">
            <v>0</v>
          </cell>
          <cell r="CL356">
            <v>0</v>
          </cell>
          <cell r="CM356">
            <v>15912.12</v>
          </cell>
          <cell r="CN356">
            <v>15.26</v>
          </cell>
          <cell r="CO356">
            <v>15.26</v>
          </cell>
          <cell r="CP356">
            <v>6</v>
          </cell>
          <cell r="CQ356">
            <v>0</v>
          </cell>
          <cell r="CR356">
            <v>0</v>
          </cell>
          <cell r="CS356">
            <v>0</v>
          </cell>
          <cell r="CT356">
            <v>0</v>
          </cell>
          <cell r="CU356">
            <v>13703.67</v>
          </cell>
          <cell r="CV356">
            <v>13.14</v>
          </cell>
          <cell r="CW356">
            <v>13.14</v>
          </cell>
          <cell r="CX356">
            <v>6</v>
          </cell>
          <cell r="CY356">
            <v>0</v>
          </cell>
          <cell r="CZ356">
            <v>0</v>
          </cell>
          <cell r="DA356">
            <v>0</v>
          </cell>
          <cell r="DB356">
            <v>0</v>
          </cell>
          <cell r="DC356">
            <v>11487.77</v>
          </cell>
          <cell r="DD356">
            <v>8.81</v>
          </cell>
          <cell r="DE356">
            <v>8.81</v>
          </cell>
          <cell r="DF356">
            <v>6</v>
          </cell>
          <cell r="DG356">
            <v>0</v>
          </cell>
          <cell r="DH356">
            <v>0</v>
          </cell>
          <cell r="DI356">
            <v>0</v>
          </cell>
          <cell r="DJ356">
            <v>0</v>
          </cell>
          <cell r="DY356" t="str">
            <v>normal/no action</v>
          </cell>
          <cell r="EA356" t="str">
            <v xml:space="preserve"> </v>
          </cell>
          <cell r="EB356" t="str">
            <v>normal/no action</v>
          </cell>
          <cell r="ED356" t="str">
            <v xml:space="preserve"> </v>
          </cell>
          <cell r="EE356" t="str">
            <v>normal/no action</v>
          </cell>
          <cell r="EG356" t="str">
            <v xml:space="preserve"> </v>
          </cell>
          <cell r="EH356" t="str">
            <v>normal/no action</v>
          </cell>
          <cell r="EJ356" t="str">
            <v xml:space="preserve"> </v>
          </cell>
          <cell r="EK356" t="str">
            <v>normal/no action</v>
          </cell>
          <cell r="EM356" t="str">
            <v xml:space="preserve"> </v>
          </cell>
          <cell r="EN356" t="str">
            <v>ชั้นปรับโครงสร้างหนี้</v>
          </cell>
          <cell r="EP356" t="str">
            <v>ชำระค่างวดทุกเดือนโดยการหักเงินเดือน แต่เป็นค่างวดค้างเก่า</v>
          </cell>
          <cell r="EQ356" t="str">
            <v>ชั้นปรับโครงสร้างหนี้</v>
          </cell>
          <cell r="ES356" t="str">
            <v>ชำระค่างวดทุกเดือนโดยการหักเงินเดือน แต่เป็นค่างวดค้างเก่า</v>
          </cell>
          <cell r="ET356" t="str">
            <v>ชั้นปรับโครงสร้างหนี้</v>
          </cell>
          <cell r="EV356" t="str">
            <v>ชำระค่างวดทุกเดือนโดยการหักเงินเดือน แต่เป็นค่างวดค้างเก่า</v>
          </cell>
          <cell r="EW356" t="str">
            <v>ชั้นปรับโครงสร้างหนี้</v>
          </cell>
          <cell r="EY356" t="str">
            <v>ชำระค่างวดทุกเดือนโดยการหักเงินเดือน แต่เป็นค่างวดค้างเก่า</v>
          </cell>
          <cell r="EZ356" t="str">
            <v>ชั้นปรับโครงสร้างหนี้</v>
          </cell>
          <cell r="FB356" t="str">
            <v>ชำระค่างวดทุกเดือนโดยการหักเงินเดือน แต่เป็นค่างวดค้างเก่า</v>
          </cell>
          <cell r="FC356" t="str">
            <v>ชั้นปรับโครงสร้างหนี้</v>
          </cell>
          <cell r="FE356" t="str">
            <v>ชำระค่างวดทุกเดือนโดยการหักเงินเดือน แต่เป็นค่างวดค้างเก่า</v>
          </cell>
          <cell r="FF356" t="str">
            <v>ชั้นปรับโครงสร้างหนี้</v>
          </cell>
          <cell r="FH356" t="str">
            <v>ชำระค่างวดทุกเดือนโดยการหักเงินเดือน แต่เป็นค่างวดค้างเก่า</v>
          </cell>
          <cell r="FI356" t="str">
            <v>ชั้นปรับโครงสร้างหนี้</v>
          </cell>
          <cell r="FK356" t="str">
            <v>ชำระค่างวดทุกเดือนโดยการหักเงินเดือน แต่เป็นค่างวดค้างเก่า</v>
          </cell>
        </row>
        <row r="357">
          <cell r="B357" t="str">
            <v>001-00000483-0</v>
          </cell>
          <cell r="C357" t="str">
            <v>h</v>
          </cell>
          <cell r="D357" t="str">
            <v>นาย วิชิต บูรณศิล - นางสาววัลยา   บูรณศิลป์</v>
          </cell>
          <cell r="E357" t="str">
            <v>ชั้นปรับโครงสร้างหนี้</v>
          </cell>
          <cell r="F357">
            <v>400</v>
          </cell>
          <cell r="H357">
            <v>33324</v>
          </cell>
          <cell r="I357">
            <v>881000</v>
          </cell>
          <cell r="J357">
            <v>528600</v>
          </cell>
          <cell r="K357">
            <v>46886.48</v>
          </cell>
          <cell r="L357">
            <v>3636.32</v>
          </cell>
          <cell r="M357">
            <v>1992.6754000000001</v>
          </cell>
          <cell r="N357">
            <v>18</v>
          </cell>
          <cell r="O357">
            <v>0</v>
          </cell>
          <cell r="P357">
            <v>0</v>
          </cell>
          <cell r="Q357">
            <v>0</v>
          </cell>
          <cell r="R357">
            <v>0</v>
          </cell>
          <cell r="S357">
            <v>46886.48</v>
          </cell>
          <cell r="T357">
            <v>3915.07</v>
          </cell>
          <cell r="U357">
            <v>1992.6754000000001</v>
          </cell>
          <cell r="V357">
            <v>19</v>
          </cell>
          <cell r="W357">
            <v>0</v>
          </cell>
          <cell r="X357">
            <v>0</v>
          </cell>
          <cell r="Y357">
            <v>0</v>
          </cell>
          <cell r="Z357">
            <v>0</v>
          </cell>
          <cell r="AA357">
            <v>46886.48</v>
          </cell>
          <cell r="AB357">
            <v>4175.84</v>
          </cell>
          <cell r="AC357">
            <v>1992.6754000000001</v>
          </cell>
          <cell r="AD357">
            <v>20</v>
          </cell>
          <cell r="AE357">
            <v>0</v>
          </cell>
          <cell r="AF357">
            <v>0</v>
          </cell>
          <cell r="AG357">
            <v>0</v>
          </cell>
          <cell r="AH357">
            <v>0</v>
          </cell>
          <cell r="AI357">
            <v>46886.48</v>
          </cell>
          <cell r="AJ357">
            <v>4454.59</v>
          </cell>
          <cell r="AK357">
            <v>1992.6754000000001</v>
          </cell>
          <cell r="AL357">
            <v>21</v>
          </cell>
          <cell r="AM357">
            <v>0</v>
          </cell>
          <cell r="AN357">
            <v>0</v>
          </cell>
          <cell r="AO357">
            <v>0</v>
          </cell>
          <cell r="AP357">
            <v>0</v>
          </cell>
          <cell r="AQ357">
            <v>46886.48</v>
          </cell>
          <cell r="AR357">
            <v>11062.38</v>
          </cell>
          <cell r="AS357">
            <v>1992.6754000000001</v>
          </cell>
          <cell r="AT357">
            <v>22</v>
          </cell>
          <cell r="AU357">
            <v>0</v>
          </cell>
          <cell r="AV357">
            <v>0</v>
          </cell>
          <cell r="AW357">
            <v>0</v>
          </cell>
          <cell r="AX357">
            <v>0</v>
          </cell>
          <cell r="AY357">
            <v>46886.48</v>
          </cell>
          <cell r="AZ357">
            <v>11818.99</v>
          </cell>
          <cell r="BA357">
            <v>1992.6754000000001</v>
          </cell>
          <cell r="BB357">
            <v>23</v>
          </cell>
          <cell r="BC357">
            <v>0</v>
          </cell>
          <cell r="BD357">
            <v>0</v>
          </cell>
          <cell r="BE357">
            <v>0</v>
          </cell>
          <cell r="BF357">
            <v>0</v>
          </cell>
          <cell r="BG357">
            <v>36880.94</v>
          </cell>
          <cell r="BH357">
            <v>38.4</v>
          </cell>
          <cell r="BI357">
            <v>38.4</v>
          </cell>
          <cell r="BJ357">
            <v>18</v>
          </cell>
          <cell r="BK357">
            <v>0</v>
          </cell>
          <cell r="BL357">
            <v>0</v>
          </cell>
          <cell r="BM357">
            <v>0</v>
          </cell>
          <cell r="BN357">
            <v>0</v>
          </cell>
          <cell r="BO357">
            <v>33770.31</v>
          </cell>
          <cell r="BP357">
            <v>25.91</v>
          </cell>
          <cell r="BQ357">
            <v>25.91</v>
          </cell>
          <cell r="BR357">
            <v>0</v>
          </cell>
          <cell r="BS357">
            <v>0</v>
          </cell>
          <cell r="BT357">
            <v>0</v>
          </cell>
          <cell r="BU357">
            <v>0</v>
          </cell>
          <cell r="BV357">
            <v>0</v>
          </cell>
          <cell r="BW357">
            <v>30624.61</v>
          </cell>
          <cell r="BX357">
            <v>29.37</v>
          </cell>
          <cell r="BY357">
            <v>29.37</v>
          </cell>
          <cell r="BZ357">
            <v>0</v>
          </cell>
          <cell r="CA357">
            <v>0</v>
          </cell>
          <cell r="CB357">
            <v>0</v>
          </cell>
          <cell r="CC357">
            <v>0</v>
          </cell>
          <cell r="CD357">
            <v>0</v>
          </cell>
          <cell r="CE357">
            <v>27472.560000000001</v>
          </cell>
          <cell r="CF357">
            <v>15.81</v>
          </cell>
          <cell r="CG357">
            <v>15.81</v>
          </cell>
          <cell r="CH357">
            <v>0</v>
          </cell>
          <cell r="CI357">
            <v>0</v>
          </cell>
          <cell r="CJ357">
            <v>0</v>
          </cell>
          <cell r="CK357">
            <v>0</v>
          </cell>
          <cell r="CL357">
            <v>0</v>
          </cell>
          <cell r="CM357">
            <v>24285.360000000001</v>
          </cell>
          <cell r="CN357">
            <v>23.29</v>
          </cell>
          <cell r="CO357">
            <v>23.29</v>
          </cell>
          <cell r="CP357">
            <v>0</v>
          </cell>
          <cell r="CQ357">
            <v>0</v>
          </cell>
          <cell r="CR357">
            <v>0</v>
          </cell>
          <cell r="CS357">
            <v>0</v>
          </cell>
          <cell r="CT357">
            <v>0</v>
          </cell>
          <cell r="CU357">
            <v>21085.08</v>
          </cell>
          <cell r="CV357">
            <v>20.22</v>
          </cell>
          <cell r="CW357">
            <v>20.22</v>
          </cell>
          <cell r="CX357">
            <v>0</v>
          </cell>
          <cell r="CY357">
            <v>0</v>
          </cell>
          <cell r="CZ357">
            <v>0</v>
          </cell>
          <cell r="DA357">
            <v>0</v>
          </cell>
          <cell r="DB357">
            <v>0</v>
          </cell>
          <cell r="DC357">
            <v>17874.48</v>
          </cell>
          <cell r="DD357">
            <v>13.71</v>
          </cell>
          <cell r="DE357">
            <v>13.71</v>
          </cell>
          <cell r="DF357">
            <v>0</v>
          </cell>
          <cell r="DG357">
            <v>0</v>
          </cell>
          <cell r="DH357">
            <v>0</v>
          </cell>
          <cell r="DI357">
            <v>0</v>
          </cell>
          <cell r="DJ357">
            <v>0</v>
          </cell>
          <cell r="DY357" t="str">
            <v>ชั้นNotice0</v>
          </cell>
          <cell r="EA357" t="str">
            <v>สินเชื่อขอเจรจาจะปรับโครงสร้างหนี้</v>
          </cell>
          <cell r="EB357" t="str">
            <v>ชั้นNotice0</v>
          </cell>
          <cell r="ED357" t="str">
            <v>สินเชื่อขอเจรจาจะปรับโครงสร้างหนี้</v>
          </cell>
          <cell r="EE357" t="str">
            <v>ชั้นNotice0</v>
          </cell>
          <cell r="EG357" t="str">
            <v>สินเชื่อขอเจรจาจะปรับโครงสร้างหนี้</v>
          </cell>
          <cell r="EH357" t="str">
            <v>ชั้นNotice0</v>
          </cell>
          <cell r="EJ357" t="str">
            <v>สินเชื่อขอเจรจาจะปรับโครงสร้างหนี้</v>
          </cell>
          <cell r="EK357" t="str">
            <v>ชั้นNotice1</v>
          </cell>
          <cell r="EL357" t="str">
            <v>ออก notice แล้ว</v>
          </cell>
          <cell r="EM357" t="str">
            <v>รอ Notice ครบกำหนด (มิ.ย.ย้ายชั้น)</v>
          </cell>
          <cell r="EN357" t="str">
            <v>ชั้นเตรียมดำเนินคดี</v>
          </cell>
          <cell r="EO357" t="str">
            <v xml:space="preserve"> </v>
          </cell>
          <cell r="EP357" t="str">
            <v>มีชำระ 12,500.-บาท สินเชื่อกำลังเจรจาปรับโครงสร้างหนี้</v>
          </cell>
          <cell r="EQ357" t="str">
            <v>ชั้นปรับโครงสร้างหนี้</v>
          </cell>
          <cell r="ER357" t="str">
            <v xml:space="preserve"> </v>
          </cell>
          <cell r="ES357" t="str">
            <v>มีชำระ 12,500.-บาท สินเชื่อกำลังเจรจาปรับโครงสร้างหนี้</v>
          </cell>
          <cell r="ET357" t="str">
            <v>ชั้นปรับโครงสร้างหนี้</v>
          </cell>
          <cell r="EV357" t="str">
            <v>มีชำระ 12,500.-บาท สินเชื่อกำลังเจรจาปรับโครงสร้างหนี้</v>
          </cell>
          <cell r="EW357" t="str">
            <v>ชั้นปรับโครงสร้างหนี้</v>
          </cell>
          <cell r="EY357" t="str">
            <v>มีชำระ 12,500.-บาท สินเชื่อกำลังเจรจาปรับโครงสร้างหนี้</v>
          </cell>
          <cell r="EZ357" t="str">
            <v>ชั้นปรับโครงสร้างหนี้</v>
          </cell>
          <cell r="FB357" t="str">
            <v>มีชำระ 12,500.-บาท สินเชื่อกำลังเจรจาปรับโครงสร้างหนี้</v>
          </cell>
          <cell r="FC357" t="str">
            <v>ชั้นปรับโครงสร้างหนี้</v>
          </cell>
          <cell r="FE357" t="str">
            <v>มีชำระ 12,500.-บาท สินเชื่อกำลังเจรจาปรับโครงสร้างหนี้</v>
          </cell>
          <cell r="FF357" t="str">
            <v>ชั้นปรับโครงสร้างหนี้</v>
          </cell>
          <cell r="FH357" t="str">
            <v>มีชำระ 12,500.-บาท สินเชื่อกำลังเจรจาปรับโครงสร้างหนี้</v>
          </cell>
          <cell r="FI357" t="str">
            <v>ชั้นปรับโครงสร้างหนี้</v>
          </cell>
          <cell r="FK357" t="str">
            <v>มีชำระ 12,500.-บาท สินเชื่อกำลังเจรจาปรับโครงสร้างหนี้</v>
          </cell>
        </row>
        <row r="358">
          <cell r="B358" t="str">
            <v>001-00000312-8</v>
          </cell>
          <cell r="C358" t="str">
            <v>h</v>
          </cell>
          <cell r="D358" t="str">
            <v xml:space="preserve">นาย อภิชาติ ศิริวรรณชัย </v>
          </cell>
          <cell r="E358" t="str">
            <v>ชั้นปรับโครงสร้างหนี้</v>
          </cell>
          <cell r="H358">
            <v>36390</v>
          </cell>
          <cell r="I358">
            <v>1940000</v>
          </cell>
          <cell r="J358">
            <v>1164000</v>
          </cell>
          <cell r="K358">
            <v>221785.98</v>
          </cell>
          <cell r="L358">
            <v>425.34</v>
          </cell>
          <cell r="M358">
            <v>425.34</v>
          </cell>
          <cell r="N358">
            <v>19</v>
          </cell>
          <cell r="O358">
            <v>0</v>
          </cell>
          <cell r="P358">
            <v>0</v>
          </cell>
          <cell r="Q358">
            <v>0</v>
          </cell>
          <cell r="R358">
            <v>0</v>
          </cell>
          <cell r="S358">
            <v>208232.14</v>
          </cell>
          <cell r="T358">
            <v>784.43</v>
          </cell>
          <cell r="U358">
            <v>784.43</v>
          </cell>
          <cell r="V358">
            <v>19</v>
          </cell>
          <cell r="W358">
            <v>0</v>
          </cell>
          <cell r="X358">
            <v>0</v>
          </cell>
          <cell r="Y358">
            <v>0</v>
          </cell>
          <cell r="Z358">
            <v>0</v>
          </cell>
          <cell r="AA358">
            <v>194783.89</v>
          </cell>
          <cell r="AB358">
            <v>541.66</v>
          </cell>
          <cell r="AC358">
            <v>541.66</v>
          </cell>
          <cell r="AD358">
            <v>3</v>
          </cell>
          <cell r="AE358">
            <v>0</v>
          </cell>
          <cell r="AF358">
            <v>0</v>
          </cell>
          <cell r="AG358">
            <v>0</v>
          </cell>
          <cell r="AH358">
            <v>0</v>
          </cell>
          <cell r="AI358">
            <v>180827.18</v>
          </cell>
          <cell r="AJ358">
            <v>1151.8399999999999</v>
          </cell>
          <cell r="AK358">
            <v>1151.8399999999999</v>
          </cell>
          <cell r="AL358">
            <v>19</v>
          </cell>
          <cell r="AM358">
            <v>0</v>
          </cell>
          <cell r="AN358">
            <v>0</v>
          </cell>
          <cell r="AO358">
            <v>0</v>
          </cell>
          <cell r="AP358">
            <v>0</v>
          </cell>
          <cell r="AQ358">
            <v>162301.04</v>
          </cell>
          <cell r="AR358">
            <v>518.04</v>
          </cell>
          <cell r="AS358">
            <v>518.04</v>
          </cell>
          <cell r="AT358">
            <v>5</v>
          </cell>
          <cell r="AU358">
            <v>0</v>
          </cell>
          <cell r="AV358">
            <v>0</v>
          </cell>
          <cell r="AW358">
            <v>0</v>
          </cell>
          <cell r="AX358">
            <v>0</v>
          </cell>
          <cell r="AY358">
            <v>148586.12</v>
          </cell>
          <cell r="AZ358">
            <v>455.93</v>
          </cell>
          <cell r="BA358">
            <v>455.93</v>
          </cell>
          <cell r="BB358">
            <v>4</v>
          </cell>
          <cell r="BC358">
            <v>0</v>
          </cell>
          <cell r="BD358">
            <v>0</v>
          </cell>
          <cell r="BE358">
            <v>0</v>
          </cell>
          <cell r="BF358">
            <v>0</v>
          </cell>
          <cell r="BG358">
            <v>129278.16</v>
          </cell>
          <cell r="BH358">
            <v>958.08</v>
          </cell>
          <cell r="BI358">
            <v>958.08</v>
          </cell>
          <cell r="BJ358">
            <v>3</v>
          </cell>
          <cell r="BK358">
            <v>0</v>
          </cell>
          <cell r="BL358">
            <v>0</v>
          </cell>
          <cell r="BM358">
            <v>0</v>
          </cell>
          <cell r="BN358">
            <v>0</v>
          </cell>
          <cell r="BO358">
            <v>100121.13</v>
          </cell>
          <cell r="BP358">
            <v>466.32</v>
          </cell>
          <cell r="BQ358">
            <v>466.32</v>
          </cell>
          <cell r="BR358">
            <v>1</v>
          </cell>
          <cell r="BS358">
            <v>0</v>
          </cell>
          <cell r="BT358">
            <v>0</v>
          </cell>
          <cell r="BU358">
            <v>0</v>
          </cell>
          <cell r="BV358">
            <v>0</v>
          </cell>
          <cell r="BW358">
            <v>86007.14</v>
          </cell>
          <cell r="BX358">
            <v>260.38</v>
          </cell>
          <cell r="BY358">
            <v>260.38</v>
          </cell>
          <cell r="BZ358">
            <v>0</v>
          </cell>
          <cell r="CA358">
            <v>0</v>
          </cell>
          <cell r="CB358">
            <v>0</v>
          </cell>
          <cell r="CC358">
            <v>0</v>
          </cell>
          <cell r="CD358">
            <v>0</v>
          </cell>
          <cell r="CE358">
            <v>61688.13</v>
          </cell>
          <cell r="CF358">
            <v>129.29</v>
          </cell>
          <cell r="CG358">
            <v>129.29</v>
          </cell>
          <cell r="CH358">
            <v>0</v>
          </cell>
          <cell r="CI358">
            <v>0</v>
          </cell>
          <cell r="CJ358">
            <v>0</v>
          </cell>
          <cell r="CK358">
            <v>0</v>
          </cell>
          <cell r="CL358">
            <v>0</v>
          </cell>
          <cell r="CM358">
            <v>47076</v>
          </cell>
          <cell r="CN358">
            <v>142.52000000000001</v>
          </cell>
          <cell r="CO358">
            <v>142.52000000000001</v>
          </cell>
          <cell r="CP358">
            <v>0</v>
          </cell>
          <cell r="CQ358">
            <v>0</v>
          </cell>
          <cell r="CR358">
            <v>0</v>
          </cell>
          <cell r="CS358">
            <v>0</v>
          </cell>
          <cell r="CT358">
            <v>0</v>
          </cell>
          <cell r="CU358">
            <v>32404.89</v>
          </cell>
          <cell r="CV358">
            <v>98.1</v>
          </cell>
          <cell r="CW358">
            <v>98.1</v>
          </cell>
          <cell r="CX358">
            <v>0</v>
          </cell>
          <cell r="CY358">
            <v>0</v>
          </cell>
          <cell r="CZ358">
            <v>0</v>
          </cell>
          <cell r="DA358">
            <v>0</v>
          </cell>
          <cell r="DB358">
            <v>0</v>
          </cell>
          <cell r="DC358">
            <v>22653.919999999998</v>
          </cell>
          <cell r="DD358">
            <v>58.03</v>
          </cell>
          <cell r="DE358">
            <v>58.03</v>
          </cell>
          <cell r="DF358">
            <v>0</v>
          </cell>
          <cell r="DG358">
            <v>0</v>
          </cell>
          <cell r="DH358">
            <v>0</v>
          </cell>
          <cell r="DI358">
            <v>0</v>
          </cell>
          <cell r="DJ358">
            <v>0</v>
          </cell>
          <cell r="DY358" t="str">
            <v>ชั้นปรับโครงสร้างหนี้</v>
          </cell>
          <cell r="EA358" t="str">
            <v>ผ่อนชำระปกติ (Notice แล้ว)</v>
          </cell>
          <cell r="EB358" t="str">
            <v>ชั้นปรับโครงสร้างหนี้</v>
          </cell>
          <cell r="ED358" t="str">
            <v>ผ่อนชำระปกติ (Notice แล้ว)</v>
          </cell>
          <cell r="EE358" t="str">
            <v>ชั้นปรับโครงสร้างหนี้</v>
          </cell>
          <cell r="EG358" t="str">
            <v>ผ่อนชำระปกติ (Notice แล้ว)</v>
          </cell>
          <cell r="EH358" t="str">
            <v>ชั้นปรับโครงสร้างหนี้</v>
          </cell>
          <cell r="EJ358" t="str">
            <v>ผ่อนชำระปกติ (Notice แล้ว)</v>
          </cell>
          <cell r="EK358" t="str">
            <v>ชั้นปรับโครงสร้างหนี้</v>
          </cell>
          <cell r="EM358" t="str">
            <v>ผ่อนชำระปกติ (Notice แล้ว)</v>
          </cell>
          <cell r="EN358" t="str">
            <v>ชั้นปรับโครงสร้างหนี้</v>
          </cell>
          <cell r="EP358" t="str">
            <v>ผ่อนชำระปกติ (Notice แล้ว)</v>
          </cell>
          <cell r="EQ358" t="str">
            <v>ชั้นปรับโครงสร้างหนี้</v>
          </cell>
          <cell r="ES358" t="str">
            <v>ผ่อนชำระปกติ (Notice แล้ว)</v>
          </cell>
          <cell r="ET358" t="str">
            <v>ชั้นปรับโครงสร้างหนี้</v>
          </cell>
          <cell r="EV358" t="str">
            <v>ผ่อนชำระปกติ (Notice แล้ว)</v>
          </cell>
          <cell r="EW358" t="str">
            <v>ชั้นปรับโครงสร้างหนี้</v>
          </cell>
          <cell r="EY358" t="str">
            <v>ผ่อนชำระปกติ (Notice แล้ว)</v>
          </cell>
          <cell r="EZ358" t="str">
            <v>ชั้นปรับโครงสร้างหนี้</v>
          </cell>
          <cell r="FB358" t="str">
            <v>ผ่อนชำระปกติ (Notice แล้ว)</v>
          </cell>
          <cell r="FC358" t="str">
            <v>ชั้นปรับโครงสร้างหนี้</v>
          </cell>
          <cell r="FE358" t="str">
            <v>ผ่อนชำระปกติ (Notice แล้ว)</v>
          </cell>
          <cell r="FF358" t="str">
            <v>ชั้นปรับโครงสร้างหนี้</v>
          </cell>
          <cell r="FH358" t="str">
            <v>ผ่อนชำระปกติ (Notice แล้ว)</v>
          </cell>
          <cell r="FI358" t="str">
            <v>ชั้นปรับโครงสร้างหนี้</v>
          </cell>
          <cell r="FK358" t="str">
            <v>ผ่อนชำระปกติ (Notice แล้ว)</v>
          </cell>
        </row>
        <row r="359">
          <cell r="B359" t="str">
            <v>001-00000830-7</v>
          </cell>
          <cell r="C359" t="str">
            <v>h</v>
          </cell>
          <cell r="D359" t="str">
            <v>นาย ธนกร ทรัพย์ประเสริฐ / นางนภศร  ทรัพย์ประเสริฐ</v>
          </cell>
          <cell r="E359" t="str">
            <v>ชั้นปรับโครงสร้างหนี้</v>
          </cell>
          <cell r="F359">
            <v>100</v>
          </cell>
          <cell r="H359">
            <v>36902</v>
          </cell>
          <cell r="I359">
            <v>87412.954431323116</v>
          </cell>
          <cell r="J359">
            <v>52447.772658793867</v>
          </cell>
          <cell r="K359">
            <v>48258.15</v>
          </cell>
          <cell r="L359">
            <v>2998.6</v>
          </cell>
          <cell r="M359">
            <v>2050.9713750000001</v>
          </cell>
          <cell r="N359">
            <v>11</v>
          </cell>
          <cell r="O359">
            <v>0</v>
          </cell>
          <cell r="P359">
            <v>0</v>
          </cell>
          <cell r="Q359">
            <v>0</v>
          </cell>
          <cell r="R359">
            <v>0</v>
          </cell>
          <cell r="S359">
            <v>48258.15</v>
          </cell>
          <cell r="T359">
            <v>3285.5</v>
          </cell>
          <cell r="U359">
            <v>2050.9713750000001</v>
          </cell>
          <cell r="V359">
            <v>12</v>
          </cell>
          <cell r="W359">
            <v>0</v>
          </cell>
          <cell r="X359">
            <v>0</v>
          </cell>
          <cell r="Y359">
            <v>0</v>
          </cell>
          <cell r="Z359">
            <v>0</v>
          </cell>
          <cell r="AA359">
            <v>48258.15</v>
          </cell>
          <cell r="AB359">
            <v>3553.9</v>
          </cell>
          <cell r="AC359">
            <v>2050.9713750000001</v>
          </cell>
          <cell r="AD359">
            <v>0</v>
          </cell>
          <cell r="AE359">
            <v>0</v>
          </cell>
          <cell r="AF359">
            <v>0</v>
          </cell>
          <cell r="AG359">
            <v>0</v>
          </cell>
          <cell r="AH359">
            <v>0</v>
          </cell>
          <cell r="AI359">
            <v>48258.15</v>
          </cell>
          <cell r="AJ359">
            <v>3840.8</v>
          </cell>
          <cell r="AK359">
            <v>2050.9713750000001</v>
          </cell>
          <cell r="AL359">
            <v>14</v>
          </cell>
          <cell r="AM359">
            <v>0</v>
          </cell>
          <cell r="AN359">
            <v>0</v>
          </cell>
          <cell r="AO359">
            <v>11792.152243439341</v>
          </cell>
          <cell r="AP359">
            <v>2050.971375000001</v>
          </cell>
          <cell r="AQ359">
            <v>48258.15</v>
          </cell>
          <cell r="AR359">
            <v>4499.2299999999996</v>
          </cell>
          <cell r="AS359">
            <v>2050.9713750000001</v>
          </cell>
          <cell r="AT359">
            <v>14</v>
          </cell>
          <cell r="AU359">
            <v>0</v>
          </cell>
          <cell r="AV359">
            <v>0</v>
          </cell>
          <cell r="AW359">
            <v>11792.152243439341</v>
          </cell>
          <cell r="AX359">
            <v>2050.971375000001</v>
          </cell>
          <cell r="AY359">
            <v>48258.15</v>
          </cell>
          <cell r="AZ359">
            <v>5277.96</v>
          </cell>
          <cell r="BA359">
            <v>2050.9713750000001</v>
          </cell>
          <cell r="BB359">
            <v>15</v>
          </cell>
          <cell r="BC359">
            <v>0</v>
          </cell>
          <cell r="BD359">
            <v>0</v>
          </cell>
          <cell r="BE359">
            <v>11792.152243439341</v>
          </cell>
          <cell r="BF359">
            <v>2050.971375000001</v>
          </cell>
          <cell r="BG359">
            <v>48258.15</v>
          </cell>
          <cell r="BH359">
            <v>11378.34</v>
          </cell>
          <cell r="BI359">
            <v>2050.9713750000001</v>
          </cell>
          <cell r="BJ359">
            <v>16</v>
          </cell>
          <cell r="BK359">
            <v>0</v>
          </cell>
          <cell r="BL359">
            <v>0</v>
          </cell>
          <cell r="BM359">
            <v>11792.152243439341</v>
          </cell>
          <cell r="BN359">
            <v>2050.971375000001</v>
          </cell>
          <cell r="BO359">
            <v>48258.15</v>
          </cell>
          <cell r="BP359">
            <v>12157.08</v>
          </cell>
          <cell r="BQ359">
            <v>2050.9713750000001</v>
          </cell>
          <cell r="BR359">
            <v>17</v>
          </cell>
          <cell r="BS359">
            <v>0</v>
          </cell>
          <cell r="BT359">
            <v>0</v>
          </cell>
          <cell r="BU359">
            <v>11792.152243439341</v>
          </cell>
          <cell r="BV359">
            <v>2050.971375000001</v>
          </cell>
          <cell r="BW359">
            <v>48258.15</v>
          </cell>
          <cell r="BX359">
            <v>12935.82</v>
          </cell>
          <cell r="BY359">
            <v>2050.9713750000001</v>
          </cell>
          <cell r="BZ359">
            <v>18</v>
          </cell>
          <cell r="CA359">
            <v>0</v>
          </cell>
          <cell r="CB359">
            <v>0</v>
          </cell>
          <cell r="CC359">
            <v>11792.152243439341</v>
          </cell>
          <cell r="CD359">
            <v>2050.971375000001</v>
          </cell>
          <cell r="CE359">
            <v>48258.15</v>
          </cell>
          <cell r="CF359">
            <v>13689.44</v>
          </cell>
          <cell r="CG359">
            <v>2050.9713750000001</v>
          </cell>
          <cell r="CH359">
            <v>19</v>
          </cell>
          <cell r="CI359">
            <v>0</v>
          </cell>
          <cell r="CJ359">
            <v>0</v>
          </cell>
          <cell r="CK359">
            <v>11792.152243439341</v>
          </cell>
          <cell r="CL359">
            <v>2050.971375000001</v>
          </cell>
          <cell r="CM359">
            <v>47378.46</v>
          </cell>
          <cell r="CN359">
            <v>163.55000000000001</v>
          </cell>
          <cell r="CO359">
            <v>163.55000000000001</v>
          </cell>
          <cell r="CP359">
            <v>19</v>
          </cell>
          <cell r="CQ359">
            <v>0</v>
          </cell>
          <cell r="CR359">
            <v>0</v>
          </cell>
          <cell r="CS359">
            <v>11408.617177682841</v>
          </cell>
          <cell r="CT359">
            <v>163.54999999999927</v>
          </cell>
          <cell r="CU359">
            <v>46578.36</v>
          </cell>
          <cell r="CV359">
            <v>232.25</v>
          </cell>
          <cell r="CW359">
            <v>232.25</v>
          </cell>
          <cell r="CX359">
            <v>2</v>
          </cell>
          <cell r="CY359">
            <v>0</v>
          </cell>
          <cell r="CZ359">
            <v>0</v>
          </cell>
          <cell r="DA359">
            <v>0</v>
          </cell>
          <cell r="DB359">
            <v>0</v>
          </cell>
          <cell r="DC359">
            <v>45873.14</v>
          </cell>
          <cell r="DD359">
            <v>211.14</v>
          </cell>
          <cell r="DE359">
            <v>211.14</v>
          </cell>
          <cell r="DF359">
            <v>3</v>
          </cell>
          <cell r="DG359">
            <v>0</v>
          </cell>
          <cell r="DH359">
            <v>0</v>
          </cell>
          <cell r="DI359">
            <v>0</v>
          </cell>
          <cell r="DJ359">
            <v>0</v>
          </cell>
          <cell r="DY359" t="str">
            <v>normal/no action</v>
          </cell>
          <cell r="EA359" t="str">
            <v xml:space="preserve"> </v>
          </cell>
          <cell r="EB359" t="str">
            <v>normal/no action</v>
          </cell>
          <cell r="ED359" t="str">
            <v xml:space="preserve"> </v>
          </cell>
          <cell r="EE359" t="str">
            <v>normal/no action</v>
          </cell>
          <cell r="EG359" t="str">
            <v xml:space="preserve"> </v>
          </cell>
          <cell r="EH359" t="str">
            <v>normal/no action</v>
          </cell>
          <cell r="EJ359" t="str">
            <v xml:space="preserve"> </v>
          </cell>
          <cell r="EK359" t="str">
            <v>ชั้นNotice0</v>
          </cell>
          <cell r="EM359" t="str">
            <v xml:space="preserve"> </v>
          </cell>
          <cell r="EN359" t="str">
            <v>ชั้นNotice0</v>
          </cell>
          <cell r="EP359" t="str">
            <v xml:space="preserve"> </v>
          </cell>
          <cell r="EQ359" t="str">
            <v>ชั้นNotice0</v>
          </cell>
          <cell r="ES359" t="str">
            <v xml:space="preserve"> </v>
          </cell>
          <cell r="ET359" t="str">
            <v>ชั้นNotice0</v>
          </cell>
          <cell r="EV359" t="str">
            <v xml:space="preserve"> </v>
          </cell>
          <cell r="EW359" t="str">
            <v>ชั้นNotice0</v>
          </cell>
          <cell r="EY359" t="str">
            <v xml:space="preserve"> </v>
          </cell>
          <cell r="EZ359" t="str">
            <v>ชั้นNotice0</v>
          </cell>
          <cell r="FB359" t="str">
            <v>รอราคาประเมินเตรียมปรับโครงสร้างหนี้</v>
          </cell>
          <cell r="FC359" t="str">
            <v>ชั้นNotice0</v>
          </cell>
          <cell r="FE359" t="str">
            <v>รอราคาประเมินเตรียมปรับโครงสร้างหนี้</v>
          </cell>
          <cell r="FF359" t="str">
            <v>ชั้นNotice0</v>
          </cell>
          <cell r="FH359" t="str">
            <v>รอราคาประเมินเตรียมปรับโครงสร้างหนี้</v>
          </cell>
          <cell r="FI359" t="str">
            <v>ชั้นปรับโครงสร้างหนี้</v>
          </cell>
          <cell r="FK359" t="str">
            <v>รอราคาประเมินเตรียมปรับโครงสร้างหนี้</v>
          </cell>
        </row>
        <row r="360">
          <cell r="B360" t="str">
            <v>001-00000240-1</v>
          </cell>
          <cell r="C360" t="str">
            <v>h</v>
          </cell>
          <cell r="D360" t="str">
            <v xml:space="preserve">นาย ครรชิต อุทยานานนท์ </v>
          </cell>
          <cell r="E360" t="str">
            <v>ชั้นปรับโครงสร้างหนี้</v>
          </cell>
          <cell r="F360">
            <v>200</v>
          </cell>
          <cell r="H360">
            <v>35545</v>
          </cell>
          <cell r="I360">
            <v>394250</v>
          </cell>
          <cell r="J360">
            <v>236550</v>
          </cell>
          <cell r="K360">
            <v>115243.27</v>
          </cell>
          <cell r="L360">
            <v>839.7</v>
          </cell>
          <cell r="M360">
            <v>839.7</v>
          </cell>
          <cell r="N360">
            <v>16</v>
          </cell>
          <cell r="O360">
            <v>0</v>
          </cell>
          <cell r="P360">
            <v>0</v>
          </cell>
          <cell r="Q360">
            <v>0</v>
          </cell>
          <cell r="R360">
            <v>0</v>
          </cell>
          <cell r="S360">
            <v>111742.95</v>
          </cell>
          <cell r="T360">
            <v>128.58000000000001</v>
          </cell>
          <cell r="U360">
            <v>128.58000000000001</v>
          </cell>
          <cell r="V360">
            <v>16</v>
          </cell>
          <cell r="W360">
            <v>0</v>
          </cell>
          <cell r="X360">
            <v>0</v>
          </cell>
          <cell r="Y360">
            <v>0</v>
          </cell>
          <cell r="Z360">
            <v>0</v>
          </cell>
          <cell r="AA360">
            <v>107792.98</v>
          </cell>
          <cell r="AB360">
            <v>289.42</v>
          </cell>
          <cell r="AC360">
            <v>289.42</v>
          </cell>
          <cell r="AD360">
            <v>10</v>
          </cell>
          <cell r="AE360">
            <v>0</v>
          </cell>
          <cell r="AF360">
            <v>0</v>
          </cell>
          <cell r="AG360">
            <v>0</v>
          </cell>
          <cell r="AH360">
            <v>0</v>
          </cell>
          <cell r="AI360">
            <v>104157.87</v>
          </cell>
          <cell r="AJ360">
            <v>159.80000000000001</v>
          </cell>
          <cell r="AK360">
            <v>159.80000000000001</v>
          </cell>
          <cell r="AL360">
            <v>16</v>
          </cell>
          <cell r="AM360">
            <v>0</v>
          </cell>
          <cell r="AN360">
            <v>0</v>
          </cell>
          <cell r="AO360">
            <v>0</v>
          </cell>
          <cell r="AP360">
            <v>0</v>
          </cell>
          <cell r="AQ360">
            <v>100217.3</v>
          </cell>
          <cell r="AR360">
            <v>288.3</v>
          </cell>
          <cell r="AS360">
            <v>288.3</v>
          </cell>
          <cell r="AT360">
            <v>10</v>
          </cell>
          <cell r="AU360">
            <v>0</v>
          </cell>
          <cell r="AV360">
            <v>0</v>
          </cell>
          <cell r="AW360">
            <v>0</v>
          </cell>
          <cell r="AX360">
            <v>0</v>
          </cell>
          <cell r="AY360">
            <v>96547.65</v>
          </cell>
          <cell r="AZ360">
            <v>148.13</v>
          </cell>
          <cell r="BA360">
            <v>148.13</v>
          </cell>
          <cell r="BB360">
            <v>10</v>
          </cell>
          <cell r="BC360">
            <v>0</v>
          </cell>
          <cell r="BD360">
            <v>0</v>
          </cell>
          <cell r="BE360">
            <v>0</v>
          </cell>
          <cell r="BF360">
            <v>0</v>
          </cell>
          <cell r="BG360">
            <v>92721.65</v>
          </cell>
          <cell r="BH360">
            <v>124.47</v>
          </cell>
          <cell r="BI360">
            <v>124.47</v>
          </cell>
          <cell r="BJ360">
            <v>10</v>
          </cell>
          <cell r="BK360">
            <v>0</v>
          </cell>
          <cell r="BL360">
            <v>0</v>
          </cell>
          <cell r="BM360">
            <v>0</v>
          </cell>
          <cell r="BN360">
            <v>0</v>
          </cell>
          <cell r="BO360">
            <v>88890.68</v>
          </cell>
          <cell r="BP360">
            <v>102.29</v>
          </cell>
          <cell r="BQ360">
            <v>102.29</v>
          </cell>
          <cell r="BR360">
            <v>10</v>
          </cell>
          <cell r="BS360">
            <v>0</v>
          </cell>
          <cell r="BT360">
            <v>0</v>
          </cell>
          <cell r="BU360">
            <v>0</v>
          </cell>
          <cell r="BV360">
            <v>0</v>
          </cell>
          <cell r="BW360">
            <v>84985.06</v>
          </cell>
          <cell r="BX360">
            <v>130.38999999999999</v>
          </cell>
          <cell r="BY360">
            <v>130.38999999999999</v>
          </cell>
          <cell r="BZ360">
            <v>10</v>
          </cell>
          <cell r="CA360">
            <v>0</v>
          </cell>
          <cell r="CB360">
            <v>0</v>
          </cell>
          <cell r="CC360">
            <v>0</v>
          </cell>
          <cell r="CD360">
            <v>0</v>
          </cell>
          <cell r="CE360">
            <v>81090.320000000007</v>
          </cell>
          <cell r="CF360">
            <v>108.86</v>
          </cell>
          <cell r="CG360">
            <v>108.86</v>
          </cell>
          <cell r="CH360">
            <v>10</v>
          </cell>
          <cell r="CI360">
            <v>0</v>
          </cell>
          <cell r="CJ360">
            <v>0</v>
          </cell>
          <cell r="CK360">
            <v>0</v>
          </cell>
          <cell r="CL360">
            <v>0</v>
          </cell>
          <cell r="CM360">
            <v>77187.97</v>
          </cell>
          <cell r="CN360">
            <v>88.82</v>
          </cell>
          <cell r="CO360">
            <v>88.82</v>
          </cell>
          <cell r="CP360">
            <v>10</v>
          </cell>
          <cell r="CQ360">
            <v>0</v>
          </cell>
          <cell r="CR360">
            <v>0</v>
          </cell>
          <cell r="CS360">
            <v>0</v>
          </cell>
          <cell r="CT360">
            <v>0</v>
          </cell>
          <cell r="CU360">
            <v>73187.66</v>
          </cell>
          <cell r="CV360">
            <v>126.32</v>
          </cell>
          <cell r="CW360">
            <v>126.32</v>
          </cell>
          <cell r="CX360">
            <v>10</v>
          </cell>
          <cell r="CY360">
            <v>0</v>
          </cell>
          <cell r="CZ360">
            <v>0</v>
          </cell>
          <cell r="DA360">
            <v>0</v>
          </cell>
          <cell r="DB360">
            <v>0</v>
          </cell>
          <cell r="DC360">
            <v>69236.81</v>
          </cell>
          <cell r="DD360">
            <v>106.23</v>
          </cell>
          <cell r="DE360">
            <v>106.23</v>
          </cell>
          <cell r="DF360">
            <v>10</v>
          </cell>
          <cell r="DG360">
            <v>0</v>
          </cell>
          <cell r="DH360">
            <v>0</v>
          </cell>
          <cell r="DI360">
            <v>0</v>
          </cell>
          <cell r="DJ360">
            <v>0</v>
          </cell>
          <cell r="DY360" t="str">
            <v>ชั้นNotice1</v>
          </cell>
          <cell r="EA360" t="str">
            <v>รอ Notice ครบกำหนด</v>
          </cell>
          <cell r="EB360" t="str">
            <v>ชั้นNotice1</v>
          </cell>
          <cell r="ED360" t="str">
            <v>รอ Notice ครบกำหนด</v>
          </cell>
          <cell r="EE360" t="str">
            <v>ชั้นปรับโครงสร้างหนี้</v>
          </cell>
          <cell r="EG360" t="str">
            <v>ผ่อนปกติ (Notice แล้ว)</v>
          </cell>
          <cell r="EH360" t="str">
            <v>ชั้นปรับโครงสร้างหนี้</v>
          </cell>
          <cell r="EJ360" t="str">
            <v>ผ่อนปกติ (Notice แล้ว)</v>
          </cell>
          <cell r="EK360" t="str">
            <v>ชั้นปรับโครงสร้างหนี้</v>
          </cell>
          <cell r="EM360" t="str">
            <v>ผ่อนปกติ (Notice แล้ว)</v>
          </cell>
          <cell r="EN360" t="str">
            <v>ชั้นปรับโครงสร้างหนี้</v>
          </cell>
          <cell r="EP360" t="str">
            <v>ผ่อนปกติ (Notice แล้ว)</v>
          </cell>
          <cell r="EQ360" t="str">
            <v>ชั้นปรับโครงสร้างหนี้</v>
          </cell>
          <cell r="ES360" t="str">
            <v>ผ่อนปกติ (Notice แล้ว)</v>
          </cell>
          <cell r="ET360" t="str">
            <v>ชั้นปรับโครงสร้างหนี้</v>
          </cell>
          <cell r="EV360" t="str">
            <v>ผ่อนปกติ (Notice แล้ว)</v>
          </cell>
          <cell r="EW360" t="str">
            <v>ชั้นปรับโครงสร้างหนี้</v>
          </cell>
          <cell r="EY360" t="str">
            <v>ผ่อนปกติ (Notice แล้ว)</v>
          </cell>
          <cell r="EZ360" t="str">
            <v>ชั้นปรับโครงสร้างหนี้</v>
          </cell>
          <cell r="FB360" t="str">
            <v>ผ่อนปกติ (Notice แล้ว)</v>
          </cell>
          <cell r="FC360" t="str">
            <v>ชั้นปรับโครงสร้างหนี้</v>
          </cell>
          <cell r="FE360" t="str">
            <v>ผ่อนปกติ (Notice แล้ว)</v>
          </cell>
          <cell r="FF360" t="str">
            <v>ชั้นปรับโครงสร้างหนี้</v>
          </cell>
          <cell r="FH360" t="str">
            <v>ผ่อนปกติ (Notice แล้ว)</v>
          </cell>
          <cell r="FI360" t="str">
            <v>ชั้นปรับโครงสร้างหนี้</v>
          </cell>
          <cell r="FK360" t="str">
            <v>ผ่อนปกติ (Notice แล้ว)</v>
          </cell>
        </row>
        <row r="361">
          <cell r="B361" t="str">
            <v>001-00000210-1</v>
          </cell>
          <cell r="C361" t="str">
            <v>h</v>
          </cell>
          <cell r="D361" t="str">
            <v>นาย มังกร แก้วเกตุ , นางอำนวยพร แก้วเกตุ</v>
          </cell>
          <cell r="E361" t="str">
            <v>ชั้นปรับโครงสร้างหนี้</v>
          </cell>
          <cell r="F361">
            <v>200</v>
          </cell>
          <cell r="H361">
            <v>34521</v>
          </cell>
          <cell r="I361">
            <v>1300000</v>
          </cell>
          <cell r="J361">
            <v>780000</v>
          </cell>
          <cell r="K361">
            <v>95631.64</v>
          </cell>
          <cell r="L361">
            <v>961.82</v>
          </cell>
          <cell r="M361">
            <v>961.82</v>
          </cell>
          <cell r="N361">
            <v>20</v>
          </cell>
          <cell r="O361">
            <v>0</v>
          </cell>
          <cell r="P361">
            <v>0</v>
          </cell>
          <cell r="Q361">
            <v>0</v>
          </cell>
          <cell r="R361">
            <v>0</v>
          </cell>
          <cell r="S361">
            <v>95631.64</v>
          </cell>
          <cell r="T361">
            <v>2505.0300000000002</v>
          </cell>
          <cell r="U361">
            <v>2505.0300000000002</v>
          </cell>
          <cell r="V361">
            <v>21</v>
          </cell>
          <cell r="W361">
            <v>0</v>
          </cell>
          <cell r="X361">
            <v>0</v>
          </cell>
          <cell r="Y361">
            <v>0</v>
          </cell>
          <cell r="Z361">
            <v>0</v>
          </cell>
          <cell r="AA361">
            <v>95631.64</v>
          </cell>
          <cell r="AB361">
            <v>3948.68</v>
          </cell>
          <cell r="AC361">
            <v>3948.68</v>
          </cell>
          <cell r="AD361">
            <v>19</v>
          </cell>
          <cell r="AE361">
            <v>0</v>
          </cell>
          <cell r="AF361">
            <v>0</v>
          </cell>
          <cell r="AG361">
            <v>0</v>
          </cell>
          <cell r="AH361">
            <v>0</v>
          </cell>
          <cell r="AI361">
            <v>95631.64</v>
          </cell>
          <cell r="AJ361">
            <v>5491.89</v>
          </cell>
          <cell r="AK361">
            <v>4542.5028999999995</v>
          </cell>
          <cell r="AL361">
            <v>23</v>
          </cell>
          <cell r="AM361">
            <v>0</v>
          </cell>
          <cell r="AN361">
            <v>0</v>
          </cell>
          <cell r="AO361">
            <v>0</v>
          </cell>
          <cell r="AP361">
            <v>0</v>
          </cell>
          <cell r="AQ361">
            <v>87119.15</v>
          </cell>
          <cell r="AR361">
            <v>453.5</v>
          </cell>
          <cell r="AS361">
            <v>453.5</v>
          </cell>
          <cell r="AT361">
            <v>17</v>
          </cell>
          <cell r="AU361">
            <v>0</v>
          </cell>
          <cell r="AV361">
            <v>0</v>
          </cell>
          <cell r="AW361">
            <v>0</v>
          </cell>
          <cell r="AX361">
            <v>0</v>
          </cell>
          <cell r="AY361">
            <v>87119.15</v>
          </cell>
          <cell r="AZ361">
            <v>1675.55</v>
          </cell>
          <cell r="BA361">
            <v>1675.55</v>
          </cell>
          <cell r="BB361">
            <v>18</v>
          </cell>
          <cell r="BC361">
            <v>0</v>
          </cell>
          <cell r="BD361">
            <v>0</v>
          </cell>
          <cell r="BE361">
            <v>0</v>
          </cell>
          <cell r="BF361">
            <v>0</v>
          </cell>
          <cell r="BG361">
            <v>81292.61</v>
          </cell>
          <cell r="BH361">
            <v>53.45</v>
          </cell>
          <cell r="BI361">
            <v>53.45</v>
          </cell>
          <cell r="BJ361">
            <v>17</v>
          </cell>
          <cell r="BK361">
            <v>0</v>
          </cell>
          <cell r="BL361">
            <v>0</v>
          </cell>
          <cell r="BM361">
            <v>0</v>
          </cell>
          <cell r="BN361">
            <v>0</v>
          </cell>
          <cell r="BO361">
            <v>77809.320000000007</v>
          </cell>
          <cell r="BP361">
            <v>85.27</v>
          </cell>
          <cell r="BQ361">
            <v>85.27</v>
          </cell>
          <cell r="BR361">
            <v>17</v>
          </cell>
          <cell r="BS361">
            <v>0</v>
          </cell>
          <cell r="BT361">
            <v>0</v>
          </cell>
          <cell r="BU361">
            <v>0</v>
          </cell>
          <cell r="BV361">
            <v>0</v>
          </cell>
          <cell r="BW361">
            <v>77809.320000000007</v>
          </cell>
          <cell r="BX361">
            <v>613.94000000000005</v>
          </cell>
          <cell r="BY361">
            <v>613.94000000000005</v>
          </cell>
          <cell r="BZ361">
            <v>18</v>
          </cell>
          <cell r="CA361">
            <v>0</v>
          </cell>
          <cell r="CB361">
            <v>0</v>
          </cell>
          <cell r="CC361">
            <v>0</v>
          </cell>
          <cell r="CD361">
            <v>0</v>
          </cell>
          <cell r="CE361">
            <v>77809.320000000007</v>
          </cell>
          <cell r="CF361">
            <v>1125.56</v>
          </cell>
          <cell r="CG361">
            <v>1125.56</v>
          </cell>
          <cell r="CH361">
            <v>19</v>
          </cell>
          <cell r="CI361">
            <v>0</v>
          </cell>
          <cell r="CJ361">
            <v>0</v>
          </cell>
          <cell r="CK361">
            <v>0</v>
          </cell>
          <cell r="CL361">
            <v>0</v>
          </cell>
          <cell r="CM361">
            <v>75224.800000000003</v>
          </cell>
          <cell r="CN361">
            <v>230.83</v>
          </cell>
          <cell r="CO361">
            <v>230.83</v>
          </cell>
          <cell r="CP361">
            <v>19</v>
          </cell>
          <cell r="CQ361">
            <v>0</v>
          </cell>
          <cell r="CR361">
            <v>0</v>
          </cell>
          <cell r="CS361">
            <v>0</v>
          </cell>
          <cell r="CT361">
            <v>0</v>
          </cell>
          <cell r="CU361">
            <v>75224.800000000003</v>
          </cell>
          <cell r="CV361">
            <v>725.46</v>
          </cell>
          <cell r="CW361">
            <v>725.46</v>
          </cell>
          <cell r="CX361">
            <v>20</v>
          </cell>
          <cell r="CY361">
            <v>0</v>
          </cell>
          <cell r="CZ361">
            <v>0</v>
          </cell>
          <cell r="DA361">
            <v>0</v>
          </cell>
          <cell r="DB361">
            <v>0</v>
          </cell>
          <cell r="DC361">
            <v>70395.429999999993</v>
          </cell>
          <cell r="DD361">
            <v>61.72</v>
          </cell>
          <cell r="DE361">
            <v>61.72</v>
          </cell>
          <cell r="DF361">
            <v>20</v>
          </cell>
          <cell r="DG361">
            <v>0</v>
          </cell>
          <cell r="DH361">
            <v>0</v>
          </cell>
          <cell r="DI361">
            <v>0</v>
          </cell>
          <cell r="DJ361">
            <v>0</v>
          </cell>
          <cell r="DY361" t="str">
            <v>ชั้นNotice0</v>
          </cell>
          <cell r="EA361" t="str">
            <v>ออก Notice เดือน ธ.ค.46</v>
          </cell>
          <cell r="EB361" t="str">
            <v>ชั้นNotice1</v>
          </cell>
          <cell r="ED361" t="str">
            <v>รอ Notice ครบกำหนด</v>
          </cell>
          <cell r="EE361" t="str">
            <v>ชั้นNotice1</v>
          </cell>
          <cell r="EG361" t="str">
            <v>รอ Notice ครบกำหนด (ก.พ.ย้ายชั้น)</v>
          </cell>
          <cell r="EH361" t="str">
            <v>ชั้นNotice1</v>
          </cell>
          <cell r="EJ361" t="str">
            <v>รอ Notice ครบกำหนด (ก.พ.ย้ายชั้น)</v>
          </cell>
          <cell r="EK361" t="str">
            <v>ชั้นNotice1</v>
          </cell>
          <cell r="EM361" t="str">
            <v>รอ Notice ครบกำหนด (มิ.ย.ย้ายชั้น)</v>
          </cell>
          <cell r="EN361" t="str">
            <v>ชั้นปรับโครงสร้างหนี้</v>
          </cell>
          <cell r="EP361" t="str">
            <v xml:space="preserve"> </v>
          </cell>
          <cell r="EQ361" t="str">
            <v>ชั้นปรับโครงสร้างหนี้</v>
          </cell>
          <cell r="ES361" t="str">
            <v xml:space="preserve"> </v>
          </cell>
          <cell r="ET361" t="str">
            <v>ชั้นปรับโครงสร้างหนี้</v>
          </cell>
          <cell r="EV361" t="str">
            <v xml:space="preserve"> </v>
          </cell>
          <cell r="EW361" t="str">
            <v>ชั้นปรับโครงสร้างหนี้</v>
          </cell>
          <cell r="EY361" t="str">
            <v xml:space="preserve"> </v>
          </cell>
          <cell r="EZ361" t="str">
            <v>ชั้นปรับโครงสร้างหนี้</v>
          </cell>
          <cell r="FB361" t="str">
            <v xml:space="preserve"> </v>
          </cell>
          <cell r="FC361" t="str">
            <v>ชั้นปรับโครงสร้างหนี้</v>
          </cell>
          <cell r="FE361" t="str">
            <v xml:space="preserve"> </v>
          </cell>
          <cell r="FF361" t="str">
            <v>ชั้นปรับโครงสร้างหนี้</v>
          </cell>
          <cell r="FH361" t="str">
            <v xml:space="preserve"> </v>
          </cell>
          <cell r="FI361" t="str">
            <v>ชั้นปรับโครงสร้างหนี้</v>
          </cell>
          <cell r="FK361" t="str">
            <v xml:space="preserve"> </v>
          </cell>
        </row>
        <row r="362">
          <cell r="B362" t="str">
            <v>001-00000853-0</v>
          </cell>
          <cell r="C362" t="str">
            <v>h</v>
          </cell>
          <cell r="D362" t="str">
            <v>สุบิน, เพียงใจ มี้เจริญ</v>
          </cell>
          <cell r="E362" t="str">
            <v>ชั้นปรับโครงสร้างหนี้</v>
          </cell>
          <cell r="F362">
            <v>100</v>
          </cell>
          <cell r="H362">
            <v>35387</v>
          </cell>
          <cell r="I362">
            <v>0</v>
          </cell>
          <cell r="J362">
            <v>0</v>
          </cell>
          <cell r="K362">
            <v>140000</v>
          </cell>
          <cell r="L362">
            <v>0</v>
          </cell>
          <cell r="M362">
            <v>0</v>
          </cell>
          <cell r="N362">
            <v>0</v>
          </cell>
          <cell r="O362">
            <v>0</v>
          </cell>
          <cell r="P362">
            <v>0</v>
          </cell>
          <cell r="Q362">
            <v>0</v>
          </cell>
          <cell r="R362">
            <v>0</v>
          </cell>
          <cell r="S362">
            <v>140000</v>
          </cell>
          <cell r="T362">
            <v>0</v>
          </cell>
          <cell r="U362">
            <v>0</v>
          </cell>
          <cell r="V362">
            <v>1</v>
          </cell>
          <cell r="W362">
            <v>0</v>
          </cell>
          <cell r="X362">
            <v>0</v>
          </cell>
          <cell r="Y362">
            <v>0</v>
          </cell>
          <cell r="Z362">
            <v>0</v>
          </cell>
          <cell r="AA362">
            <v>135000</v>
          </cell>
          <cell r="AB362">
            <v>0</v>
          </cell>
          <cell r="AC362">
            <v>0</v>
          </cell>
          <cell r="AD362">
            <v>1</v>
          </cell>
          <cell r="AE362">
            <v>0</v>
          </cell>
          <cell r="AF362">
            <v>0</v>
          </cell>
          <cell r="AG362">
            <v>0</v>
          </cell>
          <cell r="AH362">
            <v>0</v>
          </cell>
          <cell r="AI362">
            <v>125000</v>
          </cell>
          <cell r="AJ362">
            <v>0</v>
          </cell>
          <cell r="AK362">
            <v>0</v>
          </cell>
          <cell r="AL362">
            <v>1</v>
          </cell>
          <cell r="AM362">
            <v>0</v>
          </cell>
          <cell r="AN362">
            <v>0</v>
          </cell>
          <cell r="AO362">
            <v>0</v>
          </cell>
          <cell r="AP362">
            <v>0</v>
          </cell>
          <cell r="AQ362">
            <v>125000</v>
          </cell>
          <cell r="AR362">
            <v>0</v>
          </cell>
          <cell r="AS362">
            <v>0</v>
          </cell>
          <cell r="AT362">
            <v>1</v>
          </cell>
          <cell r="AU362">
            <v>125000</v>
          </cell>
          <cell r="AV362">
            <v>0</v>
          </cell>
          <cell r="AW362">
            <v>0</v>
          </cell>
          <cell r="AX362">
            <v>0</v>
          </cell>
          <cell r="AY362">
            <v>120000</v>
          </cell>
          <cell r="AZ362">
            <v>0</v>
          </cell>
          <cell r="BA362">
            <v>0</v>
          </cell>
          <cell r="BB362">
            <v>1</v>
          </cell>
          <cell r="BC362">
            <v>120000</v>
          </cell>
          <cell r="BD362">
            <v>0</v>
          </cell>
          <cell r="BE362">
            <v>0</v>
          </cell>
          <cell r="BF362">
            <v>0</v>
          </cell>
          <cell r="BG362">
            <v>110000</v>
          </cell>
          <cell r="BH362">
            <v>0</v>
          </cell>
          <cell r="BI362">
            <v>0</v>
          </cell>
          <cell r="BJ362">
            <v>0</v>
          </cell>
          <cell r="BK362">
            <v>110000</v>
          </cell>
          <cell r="BL362">
            <v>0</v>
          </cell>
          <cell r="BM362">
            <v>0</v>
          </cell>
          <cell r="BN362">
            <v>0</v>
          </cell>
          <cell r="BO362">
            <v>110000</v>
          </cell>
          <cell r="BP362">
            <v>0</v>
          </cell>
          <cell r="BQ362">
            <v>0</v>
          </cell>
          <cell r="BR362">
            <v>1</v>
          </cell>
          <cell r="BS362">
            <v>110000</v>
          </cell>
          <cell r="BT362">
            <v>0</v>
          </cell>
          <cell r="BU362">
            <v>0</v>
          </cell>
          <cell r="BV362">
            <v>0</v>
          </cell>
          <cell r="BW362">
            <v>105000</v>
          </cell>
          <cell r="BX362">
            <v>0</v>
          </cell>
          <cell r="BY362">
            <v>0</v>
          </cell>
          <cell r="BZ362">
            <v>1</v>
          </cell>
          <cell r="CA362">
            <v>105000</v>
          </cell>
          <cell r="CB362">
            <v>0</v>
          </cell>
          <cell r="CC362">
            <v>0</v>
          </cell>
          <cell r="CD362">
            <v>0</v>
          </cell>
          <cell r="CE362">
            <v>100000</v>
          </cell>
          <cell r="CF362">
            <v>0</v>
          </cell>
          <cell r="CG362">
            <v>0</v>
          </cell>
          <cell r="CH362">
            <v>1</v>
          </cell>
          <cell r="CI362">
            <v>100000</v>
          </cell>
          <cell r="CJ362">
            <v>0</v>
          </cell>
          <cell r="CK362">
            <v>0</v>
          </cell>
          <cell r="CL362">
            <v>0</v>
          </cell>
          <cell r="CM362">
            <v>95000</v>
          </cell>
          <cell r="CN362">
            <v>0</v>
          </cell>
          <cell r="CO362">
            <v>0</v>
          </cell>
          <cell r="CP362">
            <v>1</v>
          </cell>
          <cell r="CQ362">
            <v>0</v>
          </cell>
          <cell r="CR362">
            <v>0</v>
          </cell>
          <cell r="CS362">
            <v>0</v>
          </cell>
          <cell r="CT362">
            <v>0</v>
          </cell>
          <cell r="CU362">
            <v>90000</v>
          </cell>
          <cell r="CV362">
            <v>0</v>
          </cell>
          <cell r="CW362">
            <v>0</v>
          </cell>
          <cell r="CX362">
            <v>1</v>
          </cell>
          <cell r="CY362">
            <v>0</v>
          </cell>
          <cell r="CZ362">
            <v>0</v>
          </cell>
          <cell r="DA362">
            <v>0</v>
          </cell>
          <cell r="DB362">
            <v>0</v>
          </cell>
          <cell r="DC362">
            <v>85000</v>
          </cell>
          <cell r="DD362">
            <v>0</v>
          </cell>
          <cell r="DE362">
            <v>0</v>
          </cell>
          <cell r="DF362">
            <v>1</v>
          </cell>
          <cell r="DG362">
            <v>0</v>
          </cell>
          <cell r="DH362">
            <v>0</v>
          </cell>
          <cell r="DI362">
            <v>0</v>
          </cell>
          <cell r="DJ362">
            <v>0</v>
          </cell>
          <cell r="DY362" t="str">
            <v>ชั้นปรับโครงสร้างหนี้</v>
          </cell>
          <cell r="EA362" t="str">
            <v>ผ่อนชำระตามเงื่อนไข (ตามสัญญายอม @ 5000 บาท)</v>
          </cell>
          <cell r="EB362" t="str">
            <v>ชั้นปรับโครงสร้างหนี้</v>
          </cell>
          <cell r="ED362" t="str">
            <v>ผ่อนชำระตามเงื่อนไข (ตามสัญญายอม @ 5000 บาท)</v>
          </cell>
          <cell r="EE362" t="str">
            <v>ชั้นปรับโครงสร้างหนี้</v>
          </cell>
          <cell r="EG362" t="str">
            <v>ผ่อนชำระตามเงื่อนไข (ตามสัญญายอม @ 5000 บาท)</v>
          </cell>
          <cell r="EH362" t="str">
            <v>ชั้นปรับโครงสร้างหนี้</v>
          </cell>
          <cell r="EJ362" t="str">
            <v>ผ่อนชำระตามเงื่อนไข (ตามสัญญายอม @ 5000 บาท)</v>
          </cell>
          <cell r="EK362" t="str">
            <v>ชั้นปรับโครงสร้างหนี้</v>
          </cell>
          <cell r="EM362" t="str">
            <v>ผ่อนชำระตามเงื่อนไข (ตามสัญญายอม @ 5000 บาท)</v>
          </cell>
          <cell r="EN362" t="str">
            <v>ชั้นปรับโครงสร้างหนี้</v>
          </cell>
          <cell r="EP362" t="str">
            <v>ผ่อนชำระตามเงื่อนไข (ตามสัญญายอม @ 5000 บาท)</v>
          </cell>
          <cell r="EQ362" t="str">
            <v>ชั้นปรับโครงสร้างหนี้</v>
          </cell>
          <cell r="ES362" t="str">
            <v>ผ่อนชำระตามเงื่อนไข (ตามสัญญายอม @ 5000 บาท)</v>
          </cell>
          <cell r="ET362" t="str">
            <v>ชั้นปรับโครงสร้างหนี้</v>
          </cell>
          <cell r="EV362" t="str">
            <v>ผ่อนชำระตามเงื่อนไข (ตามสัญญายอม @ 5000 บาท)</v>
          </cell>
          <cell r="EW362" t="str">
            <v>ชั้นปรับโครงสร้างหนี้</v>
          </cell>
          <cell r="EY362" t="str">
            <v>ผ่อนชำระตามเงื่อนไข (ตามสัญญายอม @ 5000 บาท)</v>
          </cell>
          <cell r="EZ362" t="str">
            <v>ชั้นปรับโครงสร้างหนี้</v>
          </cell>
          <cell r="FB362" t="str">
            <v>ผ่อนชำระตามเงื่อนไข (ตามสัญญายอม @ 5000 บาท)</v>
          </cell>
          <cell r="FC362" t="str">
            <v>ชั้นปรับโครงสร้างหนี้</v>
          </cell>
          <cell r="FE362" t="str">
            <v>ผ่อนชำระตามเงื่อนไข (ตามสัญญายอม @ 5000 บาท)</v>
          </cell>
          <cell r="FF362" t="str">
            <v>ชั้นปรับโครงสร้างหนี้</v>
          </cell>
          <cell r="FH362" t="str">
            <v>ผ่อนชำระตามเงื่อนไข (ตามสัญญายอม @ 5000 บาท)</v>
          </cell>
          <cell r="FI362" t="str">
            <v>ชั้นปรับโครงสร้างหนี้</v>
          </cell>
          <cell r="FK362" t="str">
            <v>ผ่อนชำระตามเงื่อนไข (ตามสัญญายอม @ 5000 บาท)</v>
          </cell>
        </row>
        <row r="363">
          <cell r="B363" t="str">
            <v>001-00000370-4</v>
          </cell>
          <cell r="C363" t="str">
            <v>h</v>
          </cell>
          <cell r="D363" t="str">
            <v>นาย วิชัย เหล่ามณีนพรัตน์ -  นายสุรชัย  เหล่ามณีนพรัตน์</v>
          </cell>
          <cell r="E363" t="str">
            <v>ชั้นปรับโครงสร้างหนี้</v>
          </cell>
          <cell r="F363">
            <v>300</v>
          </cell>
          <cell r="H363">
            <v>37061</v>
          </cell>
          <cell r="I363">
            <v>325018.46087886987</v>
          </cell>
          <cell r="J363">
            <v>195011.07652732191</v>
          </cell>
          <cell r="K363">
            <v>87920.9</v>
          </cell>
          <cell r="L363">
            <v>1946.3</v>
          </cell>
          <cell r="M363">
            <v>1946.3</v>
          </cell>
          <cell r="N363">
            <v>27</v>
          </cell>
          <cell r="O363">
            <v>0</v>
          </cell>
          <cell r="P363">
            <v>0</v>
          </cell>
          <cell r="Q363">
            <v>0</v>
          </cell>
          <cell r="R363">
            <v>0</v>
          </cell>
          <cell r="S363">
            <v>87920.9</v>
          </cell>
          <cell r="T363">
            <v>2543.6799999999998</v>
          </cell>
          <cell r="U363">
            <v>2543.6799999999998</v>
          </cell>
          <cell r="V363">
            <v>28</v>
          </cell>
          <cell r="W363">
            <v>0</v>
          </cell>
          <cell r="X363">
            <v>0</v>
          </cell>
          <cell r="Y363">
            <v>0</v>
          </cell>
          <cell r="Z363">
            <v>0</v>
          </cell>
          <cell r="AA363">
            <v>87920.9</v>
          </cell>
          <cell r="AB363">
            <v>3102.52</v>
          </cell>
          <cell r="AC363">
            <v>3102.52</v>
          </cell>
          <cell r="AD363">
            <v>30</v>
          </cell>
          <cell r="AE363">
            <v>0</v>
          </cell>
          <cell r="AF363">
            <v>0</v>
          </cell>
          <cell r="AG363">
            <v>0</v>
          </cell>
          <cell r="AH363">
            <v>0</v>
          </cell>
          <cell r="AI363">
            <v>87920.9</v>
          </cell>
          <cell r="AJ363">
            <v>1199.9000000000001</v>
          </cell>
          <cell r="AK363">
            <v>1199.9000000000001</v>
          </cell>
          <cell r="AL363">
            <v>30</v>
          </cell>
          <cell r="AM363">
            <v>0</v>
          </cell>
          <cell r="AN363">
            <v>0</v>
          </cell>
          <cell r="AO363">
            <v>0</v>
          </cell>
          <cell r="AP363">
            <v>0</v>
          </cell>
          <cell r="AQ363">
            <v>87920.9</v>
          </cell>
          <cell r="AR363">
            <v>1778.01</v>
          </cell>
          <cell r="AS363">
            <v>1778.01</v>
          </cell>
          <cell r="AT363">
            <v>31</v>
          </cell>
          <cell r="AU363">
            <v>0</v>
          </cell>
          <cell r="AV363">
            <v>0</v>
          </cell>
          <cell r="AW363">
            <v>0</v>
          </cell>
          <cell r="AX363">
            <v>0</v>
          </cell>
          <cell r="AY363">
            <v>87920.9</v>
          </cell>
          <cell r="AZ363">
            <v>2375.39</v>
          </cell>
          <cell r="BA363">
            <v>2375.39</v>
          </cell>
          <cell r="BB363">
            <v>32</v>
          </cell>
          <cell r="BC363">
            <v>0</v>
          </cell>
          <cell r="BD363">
            <v>0</v>
          </cell>
          <cell r="BE363">
            <v>0</v>
          </cell>
          <cell r="BF363">
            <v>0</v>
          </cell>
          <cell r="BG363">
            <v>87911.91</v>
          </cell>
          <cell r="BH363">
            <v>462.44</v>
          </cell>
          <cell r="BI363">
            <v>462.44</v>
          </cell>
          <cell r="BJ363">
            <v>33</v>
          </cell>
          <cell r="BK363">
            <v>0</v>
          </cell>
          <cell r="BL363">
            <v>0</v>
          </cell>
          <cell r="BM363">
            <v>0</v>
          </cell>
          <cell r="BN363">
            <v>0</v>
          </cell>
          <cell r="BO363">
            <v>87911.91</v>
          </cell>
          <cell r="BP363">
            <v>1059.76</v>
          </cell>
          <cell r="BQ363">
            <v>1059.76</v>
          </cell>
          <cell r="BR363">
            <v>34</v>
          </cell>
          <cell r="BS363">
            <v>0</v>
          </cell>
          <cell r="BT363">
            <v>0</v>
          </cell>
          <cell r="BU363">
            <v>0</v>
          </cell>
          <cell r="BV363">
            <v>0</v>
          </cell>
          <cell r="BW363">
            <v>87911.91</v>
          </cell>
          <cell r="BX363">
            <v>1657.08</v>
          </cell>
          <cell r="BY363">
            <v>1657.08</v>
          </cell>
          <cell r="BZ363">
            <v>35</v>
          </cell>
          <cell r="CA363">
            <v>0</v>
          </cell>
          <cell r="CB363">
            <v>0</v>
          </cell>
          <cell r="CC363">
            <v>0</v>
          </cell>
          <cell r="CD363">
            <v>0</v>
          </cell>
          <cell r="CE363">
            <v>87911.91</v>
          </cell>
          <cell r="CF363">
            <v>2235.13</v>
          </cell>
          <cell r="CG363">
            <v>2235.13</v>
          </cell>
          <cell r="CH363">
            <v>36</v>
          </cell>
          <cell r="CI363">
            <v>0</v>
          </cell>
          <cell r="CJ363">
            <v>0</v>
          </cell>
          <cell r="CK363">
            <v>0</v>
          </cell>
          <cell r="CL363">
            <v>0</v>
          </cell>
          <cell r="CM363">
            <v>87569.97</v>
          </cell>
          <cell r="CN363">
            <v>671.76</v>
          </cell>
          <cell r="CO363">
            <v>671.76</v>
          </cell>
          <cell r="CP363">
            <v>36</v>
          </cell>
          <cell r="CQ363">
            <v>0</v>
          </cell>
          <cell r="CR363">
            <v>0</v>
          </cell>
          <cell r="CS363">
            <v>0</v>
          </cell>
          <cell r="CT363">
            <v>0</v>
          </cell>
          <cell r="CU363">
            <v>87569.97</v>
          </cell>
          <cell r="CV363">
            <v>1247.56</v>
          </cell>
          <cell r="CW363">
            <v>1247.56</v>
          </cell>
          <cell r="CX363">
            <v>37</v>
          </cell>
          <cell r="CY363">
            <v>0</v>
          </cell>
          <cell r="CZ363">
            <v>0</v>
          </cell>
          <cell r="DA363">
            <v>0</v>
          </cell>
          <cell r="DB363">
            <v>0</v>
          </cell>
          <cell r="DC363">
            <v>87569.97</v>
          </cell>
          <cell r="DD363">
            <v>1842.55</v>
          </cell>
          <cell r="DE363">
            <v>1842.55</v>
          </cell>
          <cell r="DF363">
            <v>38</v>
          </cell>
          <cell r="DG363">
            <v>0</v>
          </cell>
          <cell r="DH363">
            <v>0</v>
          </cell>
          <cell r="DI363">
            <v>0</v>
          </cell>
          <cell r="DJ363">
            <v>0</v>
          </cell>
          <cell r="DY363" t="str">
            <v>ชั้นปรับโครงสร้างหนี้</v>
          </cell>
          <cell r="EA363" t="str">
            <v>ผ่อนชำระปกติ (ยังไม่ Notice)</v>
          </cell>
          <cell r="EB363" t="str">
            <v>ชั้นปรับโครงสร้างหนี้</v>
          </cell>
          <cell r="ED363" t="str">
            <v>ผ่อนชำระปกติ (ยังไม่ Notice)</v>
          </cell>
          <cell r="EE363" t="str">
            <v>ชั้นปรับโครงสร้างหนี้</v>
          </cell>
          <cell r="EG363" t="str">
            <v>ผ่อนชำระปกติ (ยังไม่ Notice)</v>
          </cell>
          <cell r="EH363" t="str">
            <v>ชั้นปรับโครงสร้างหนี้</v>
          </cell>
          <cell r="EJ363" t="str">
            <v>ผ่อนชำระปกติ (ยังไม่ Notice)</v>
          </cell>
          <cell r="EK363" t="str">
            <v>ชั้นปรับโครงสร้างหนี้</v>
          </cell>
          <cell r="EM363" t="str">
            <v>ผ่อนชำระปกติ (ยังไม่ Notice)</v>
          </cell>
          <cell r="EN363" t="str">
            <v>ชั้นปรับโครงสร้างหนี้</v>
          </cell>
          <cell r="EP363" t="str">
            <v>ผ่อนชำระปกติ (ยังไม่ Notice)</v>
          </cell>
          <cell r="EQ363" t="str">
            <v>ชั้นปรับโครงสร้างหนี้</v>
          </cell>
          <cell r="ES363" t="str">
            <v>ผ่อนชำระปกติ (ยังไม่ Notice)</v>
          </cell>
          <cell r="ET363" t="str">
            <v>ชั้นปรับโครงสร้างหนี้</v>
          </cell>
          <cell r="EV363" t="str">
            <v>ผ่อนชำระปกติ (ยังไม่ Notice)</v>
          </cell>
          <cell r="EW363" t="str">
            <v>ชั้นปรับโครงสร้างหนี้</v>
          </cell>
          <cell r="EY363" t="str">
            <v>ผ่อนชำระปกติ (ยังไม่ Notice)</v>
          </cell>
          <cell r="EZ363" t="str">
            <v>ชั้นปรับโครงสร้างหนี้</v>
          </cell>
          <cell r="FB363" t="str">
            <v>ผ่อนชำระปกติ (ยังไม่ Notice)</v>
          </cell>
          <cell r="FC363" t="str">
            <v>ชั้นปรับโครงสร้างหนี้</v>
          </cell>
          <cell r="FE363" t="str">
            <v>ผ่อนชำระปกติ (ยังไม่ Notice)</v>
          </cell>
          <cell r="FF363" t="str">
            <v>ชั้นปรับโครงสร้างหนี้</v>
          </cell>
          <cell r="FH363" t="str">
            <v>ผ่อนชำระปกติ (ยังไม่ Notice)</v>
          </cell>
          <cell r="FI363" t="str">
            <v>ชั้นปรับโครงสร้างหนี้</v>
          </cell>
          <cell r="FK363" t="str">
            <v>ผ่อนชำระปกติ (ยังไม่ Notice)</v>
          </cell>
        </row>
        <row r="364">
          <cell r="B364" t="str">
            <v>001-00000371-9</v>
          </cell>
          <cell r="C364" t="str">
            <v>h</v>
          </cell>
          <cell r="D364" t="str">
            <v>นาย วิชัย เหล่ามณีนพรัตน์ - นายสุรชัย   เหล่ามณีนพรัตน์</v>
          </cell>
          <cell r="E364" t="str">
            <v>ชั้นปรับโครงสร้างหนี้</v>
          </cell>
          <cell r="F364">
            <v>300</v>
          </cell>
          <cell r="H364">
            <v>37061</v>
          </cell>
          <cell r="I364">
            <v>374981.53912113013</v>
          </cell>
          <cell r="J364">
            <v>224988.92347267809</v>
          </cell>
          <cell r="K364">
            <v>103876.75</v>
          </cell>
          <cell r="L364">
            <v>2299.5100000000002</v>
          </cell>
          <cell r="M364">
            <v>2299.5100000000002</v>
          </cell>
          <cell r="N364">
            <v>16</v>
          </cell>
          <cell r="O364">
            <v>0</v>
          </cell>
          <cell r="P364">
            <v>0</v>
          </cell>
          <cell r="Q364">
            <v>0</v>
          </cell>
          <cell r="R364">
            <v>0</v>
          </cell>
          <cell r="S364">
            <v>103876.75</v>
          </cell>
          <cell r="T364">
            <v>3005.3</v>
          </cell>
          <cell r="U364">
            <v>3005.3</v>
          </cell>
          <cell r="V364">
            <v>17</v>
          </cell>
          <cell r="W364">
            <v>0</v>
          </cell>
          <cell r="X364">
            <v>0</v>
          </cell>
          <cell r="Y364">
            <v>0</v>
          </cell>
          <cell r="Z364">
            <v>0</v>
          </cell>
          <cell r="AA364">
            <v>103876.75</v>
          </cell>
          <cell r="AB364">
            <v>3665.56</v>
          </cell>
          <cell r="AC364">
            <v>3665.56</v>
          </cell>
          <cell r="AD364">
            <v>18</v>
          </cell>
          <cell r="AE364">
            <v>0</v>
          </cell>
          <cell r="AF364">
            <v>0</v>
          </cell>
          <cell r="AG364">
            <v>0</v>
          </cell>
          <cell r="AH364">
            <v>0</v>
          </cell>
          <cell r="AI364">
            <v>102261.06</v>
          </cell>
          <cell r="AJ364">
            <v>381.03</v>
          </cell>
          <cell r="AK364">
            <v>381.03</v>
          </cell>
          <cell r="AL364">
            <v>18</v>
          </cell>
          <cell r="AM364">
            <v>0</v>
          </cell>
          <cell r="AN364">
            <v>0</v>
          </cell>
          <cell r="AO364">
            <v>0</v>
          </cell>
          <cell r="AP364">
            <v>0</v>
          </cell>
          <cell r="AQ364">
            <v>102261.06</v>
          </cell>
          <cell r="AR364">
            <v>1053.43</v>
          </cell>
          <cell r="AS364">
            <v>1053.43</v>
          </cell>
          <cell r="AT364">
            <v>18</v>
          </cell>
          <cell r="AU364">
            <v>0</v>
          </cell>
          <cell r="AV364">
            <v>0</v>
          </cell>
          <cell r="AW364">
            <v>0</v>
          </cell>
          <cell r="AX364">
            <v>0</v>
          </cell>
          <cell r="AY364">
            <v>102261.06</v>
          </cell>
          <cell r="AZ364">
            <v>1748.24</v>
          </cell>
          <cell r="BA364">
            <v>1748.24</v>
          </cell>
          <cell r="BB364">
            <v>19</v>
          </cell>
          <cell r="BC364">
            <v>0</v>
          </cell>
          <cell r="BD364">
            <v>0</v>
          </cell>
          <cell r="BE364">
            <v>0</v>
          </cell>
          <cell r="BF364">
            <v>0</v>
          </cell>
          <cell r="BG364">
            <v>101343.78</v>
          </cell>
          <cell r="BH364">
            <v>533.1</v>
          </cell>
          <cell r="BI364">
            <v>533.1</v>
          </cell>
          <cell r="BJ364">
            <v>19</v>
          </cell>
          <cell r="BK364">
            <v>0</v>
          </cell>
          <cell r="BL364">
            <v>0</v>
          </cell>
          <cell r="BM364">
            <v>0</v>
          </cell>
          <cell r="BN364">
            <v>0</v>
          </cell>
          <cell r="BO364">
            <v>101343.78</v>
          </cell>
          <cell r="BP364">
            <v>1221.68</v>
          </cell>
          <cell r="BQ364">
            <v>1221.68</v>
          </cell>
          <cell r="BR364">
            <v>20</v>
          </cell>
          <cell r="BS364">
            <v>0</v>
          </cell>
          <cell r="BT364">
            <v>0</v>
          </cell>
          <cell r="BU364">
            <v>0</v>
          </cell>
          <cell r="BV364">
            <v>0</v>
          </cell>
          <cell r="BW364">
            <v>101343.78</v>
          </cell>
          <cell r="BX364">
            <v>1910.26</v>
          </cell>
          <cell r="BY364">
            <v>1910.26</v>
          </cell>
          <cell r="BZ364">
            <v>21</v>
          </cell>
          <cell r="CA364">
            <v>0</v>
          </cell>
          <cell r="CB364">
            <v>0</v>
          </cell>
          <cell r="CC364">
            <v>0</v>
          </cell>
          <cell r="CD364">
            <v>0</v>
          </cell>
          <cell r="CE364">
            <v>101343.78</v>
          </cell>
          <cell r="CF364">
            <v>2576.63</v>
          </cell>
          <cell r="CG364">
            <v>2576.63</v>
          </cell>
          <cell r="CH364">
            <v>22</v>
          </cell>
          <cell r="CI364">
            <v>0</v>
          </cell>
          <cell r="CJ364">
            <v>0</v>
          </cell>
          <cell r="CK364">
            <v>0</v>
          </cell>
          <cell r="CL364">
            <v>0</v>
          </cell>
          <cell r="CM364">
            <v>101031.56</v>
          </cell>
          <cell r="CN364">
            <v>775.04</v>
          </cell>
          <cell r="CO364">
            <v>775.04</v>
          </cell>
          <cell r="CP364">
            <v>22</v>
          </cell>
          <cell r="CQ364">
            <v>0</v>
          </cell>
          <cell r="CR364">
            <v>0</v>
          </cell>
          <cell r="CS364">
            <v>0</v>
          </cell>
          <cell r="CT364">
            <v>0</v>
          </cell>
          <cell r="CU364">
            <v>101031.56</v>
          </cell>
          <cell r="CV364">
            <v>1439.35</v>
          </cell>
          <cell r="CW364">
            <v>1439.35</v>
          </cell>
          <cell r="CX364">
            <v>23</v>
          </cell>
          <cell r="CY364">
            <v>0</v>
          </cell>
          <cell r="CZ364">
            <v>0</v>
          </cell>
          <cell r="DA364">
            <v>0</v>
          </cell>
          <cell r="DB364">
            <v>0</v>
          </cell>
          <cell r="DC364">
            <v>101031.56</v>
          </cell>
          <cell r="DD364">
            <v>2125.81</v>
          </cell>
          <cell r="DE364">
            <v>2125.81</v>
          </cell>
          <cell r="DF364">
            <v>24</v>
          </cell>
          <cell r="DG364">
            <v>0</v>
          </cell>
          <cell r="DH364">
            <v>0</v>
          </cell>
          <cell r="DI364">
            <v>0</v>
          </cell>
          <cell r="DJ364">
            <v>0</v>
          </cell>
          <cell r="DY364" t="str">
            <v>ชั้นปรับโครงสร้างหนี้</v>
          </cell>
          <cell r="EA364" t="str">
            <v>ผ่อนชำระปกติ (ยังไม่ Notice)</v>
          </cell>
          <cell r="EB364" t="str">
            <v>ชั้นปรับโครงสร้างหนี้</v>
          </cell>
          <cell r="ED364" t="str">
            <v>ผ่อนชำระปกติ (ยังไม่ Notice)</v>
          </cell>
          <cell r="EE364" t="str">
            <v>ชั้นปรับโครงสร้างหนี้</v>
          </cell>
          <cell r="EG364" t="str">
            <v>ผ่อนชำระปกติ (ยังไม่ Notice)</v>
          </cell>
          <cell r="EH364" t="str">
            <v>ชั้นปรับโครงสร้างหนี้</v>
          </cell>
          <cell r="EJ364" t="str">
            <v>ผ่อนชำระปกติ (ยังไม่ Notice)</v>
          </cell>
          <cell r="EK364" t="str">
            <v>ชั้นปรับโครงสร้างหนี้</v>
          </cell>
          <cell r="EM364" t="str">
            <v>ผ่อนชำระปกติ (ยังไม่ Notice)</v>
          </cell>
          <cell r="EN364" t="str">
            <v>ชั้นปรับโครงสร้างหนี้</v>
          </cell>
          <cell r="EP364" t="str">
            <v>ผ่อนชำระปกติ (ยังไม่ Notice)</v>
          </cell>
          <cell r="EQ364" t="str">
            <v>ชั้นปรับโครงสร้างหนี้</v>
          </cell>
          <cell r="ES364" t="str">
            <v>ผ่อนชำระปกติ (ยังไม่ Notice)</v>
          </cell>
          <cell r="ET364" t="str">
            <v>ชั้นปรับโครงสร้างหนี้</v>
          </cell>
          <cell r="EV364" t="str">
            <v>ผ่อนชำระปกติ (ยังไม่ Notice)</v>
          </cell>
          <cell r="EW364" t="str">
            <v>ชั้นปรับโครงสร้างหนี้</v>
          </cell>
          <cell r="EY364" t="str">
            <v>ผ่อนชำระปกติ (ยังไม่ Notice)</v>
          </cell>
          <cell r="EZ364" t="str">
            <v>ชั้นปรับโครงสร้างหนี้</v>
          </cell>
          <cell r="FB364" t="str">
            <v>ผ่อนชำระปกติ (ยังไม่ Notice)</v>
          </cell>
          <cell r="FC364" t="str">
            <v>ชั้นปรับโครงสร้างหนี้</v>
          </cell>
          <cell r="FE364" t="str">
            <v>ผ่อนชำระปกติ (ยังไม่ Notice)</v>
          </cell>
          <cell r="FF364" t="str">
            <v>ชั้นปรับโครงสร้างหนี้</v>
          </cell>
          <cell r="FH364" t="str">
            <v>ผ่อนชำระปกติ (ยังไม่ Notice)</v>
          </cell>
          <cell r="FI364" t="str">
            <v>ชั้นปรับโครงสร้างหนี้</v>
          </cell>
          <cell r="FK364" t="str">
            <v>ผ่อนชำระปกติ (ยังไม่ Notice)</v>
          </cell>
        </row>
        <row r="365">
          <cell r="B365" t="str">
            <v>001-00000361-9</v>
          </cell>
          <cell r="C365" t="str">
            <v>h</v>
          </cell>
          <cell r="D365" t="str">
            <v xml:space="preserve">นางสาว แอนโทนิต เพี๊ยตร , นายเรรี่เวล  เพี๊ยตร , นางเบลดารี  โรหะทัศน์ </v>
          </cell>
          <cell r="E365" t="str">
            <v>ชั้นปรับโครงสร้างหนี้</v>
          </cell>
          <cell r="F365">
            <v>300</v>
          </cell>
          <cell r="H365">
            <v>34640</v>
          </cell>
          <cell r="I365">
            <v>1000000</v>
          </cell>
          <cell r="J365">
            <v>600000</v>
          </cell>
          <cell r="K365">
            <v>175668.85</v>
          </cell>
          <cell r="L365">
            <v>4225.68</v>
          </cell>
          <cell r="M365">
            <v>4225.68</v>
          </cell>
          <cell r="N365">
            <v>15</v>
          </cell>
          <cell r="O365">
            <v>0</v>
          </cell>
          <cell r="P365">
            <v>0</v>
          </cell>
          <cell r="Q365">
            <v>0</v>
          </cell>
          <cell r="R365">
            <v>0</v>
          </cell>
          <cell r="S365">
            <v>175668.85</v>
          </cell>
          <cell r="T365">
            <v>7060.45</v>
          </cell>
          <cell r="U365">
            <v>7060.45</v>
          </cell>
          <cell r="V365">
            <v>16</v>
          </cell>
          <cell r="W365">
            <v>0</v>
          </cell>
          <cell r="X365">
            <v>0</v>
          </cell>
          <cell r="Y365">
            <v>0</v>
          </cell>
          <cell r="Z365">
            <v>0</v>
          </cell>
          <cell r="AA365">
            <v>168055.97</v>
          </cell>
          <cell r="AB365">
            <v>1284.5899999999999</v>
          </cell>
          <cell r="AC365">
            <v>1284.5899999999999</v>
          </cell>
          <cell r="AD365">
            <v>13</v>
          </cell>
          <cell r="AE365">
            <v>0</v>
          </cell>
          <cell r="AF365">
            <v>0</v>
          </cell>
          <cell r="AG365">
            <v>0</v>
          </cell>
          <cell r="AH365">
            <v>0</v>
          </cell>
          <cell r="AI365">
            <v>159055.1</v>
          </cell>
          <cell r="AJ365">
            <v>1058.9100000000001</v>
          </cell>
          <cell r="AK365">
            <v>1058.9100000000001</v>
          </cell>
          <cell r="AL365">
            <v>16</v>
          </cell>
          <cell r="AM365">
            <v>0</v>
          </cell>
          <cell r="AN365">
            <v>0</v>
          </cell>
          <cell r="AO365">
            <v>0</v>
          </cell>
          <cell r="AP365">
            <v>0</v>
          </cell>
          <cell r="AQ365">
            <v>159055.1</v>
          </cell>
          <cell r="AR365">
            <v>3542.78</v>
          </cell>
          <cell r="AS365">
            <v>3542.78</v>
          </cell>
          <cell r="AT365">
            <v>14</v>
          </cell>
          <cell r="AU365">
            <v>0</v>
          </cell>
          <cell r="AV365">
            <v>0</v>
          </cell>
          <cell r="AW365">
            <v>0</v>
          </cell>
          <cell r="AX365">
            <v>0</v>
          </cell>
          <cell r="AY365">
            <v>151004.91</v>
          </cell>
          <cell r="AZ365">
            <v>1166.67</v>
          </cell>
          <cell r="BA365">
            <v>1166.67</v>
          </cell>
          <cell r="BB365">
            <v>14</v>
          </cell>
          <cell r="BC365">
            <v>0</v>
          </cell>
          <cell r="BD365">
            <v>0</v>
          </cell>
          <cell r="BE365">
            <v>0</v>
          </cell>
          <cell r="BF365">
            <v>0</v>
          </cell>
          <cell r="BG365">
            <v>147308.10999999999</v>
          </cell>
          <cell r="BH365">
            <v>84.75</v>
          </cell>
          <cell r="BI365">
            <v>84.75</v>
          </cell>
          <cell r="BJ365">
            <v>15</v>
          </cell>
          <cell r="BK365">
            <v>0</v>
          </cell>
          <cell r="BL365">
            <v>0</v>
          </cell>
          <cell r="BM365">
            <v>0</v>
          </cell>
          <cell r="BN365">
            <v>0</v>
          </cell>
          <cell r="BO365">
            <v>142760.12</v>
          </cell>
          <cell r="BP365">
            <v>915.23</v>
          </cell>
          <cell r="BQ365">
            <v>915.23</v>
          </cell>
          <cell r="BR365">
            <v>15</v>
          </cell>
          <cell r="BS365">
            <v>0</v>
          </cell>
          <cell r="BT365">
            <v>0</v>
          </cell>
          <cell r="BU365">
            <v>0</v>
          </cell>
          <cell r="BV365">
            <v>0</v>
          </cell>
          <cell r="BW365">
            <v>138471.97</v>
          </cell>
          <cell r="BX365">
            <v>1521.3</v>
          </cell>
          <cell r="BY365">
            <v>1521.3</v>
          </cell>
          <cell r="BZ365">
            <v>14</v>
          </cell>
          <cell r="CA365">
            <v>0</v>
          </cell>
          <cell r="CB365">
            <v>0</v>
          </cell>
          <cell r="CC365">
            <v>0</v>
          </cell>
          <cell r="CD365">
            <v>0</v>
          </cell>
          <cell r="CE365">
            <v>138471.97</v>
          </cell>
          <cell r="CF365">
            <v>3683.74</v>
          </cell>
          <cell r="CG365">
            <v>3683.74</v>
          </cell>
          <cell r="CH365">
            <v>14</v>
          </cell>
          <cell r="CI365">
            <v>0</v>
          </cell>
          <cell r="CJ365">
            <v>0</v>
          </cell>
          <cell r="CK365">
            <v>0</v>
          </cell>
          <cell r="CL365">
            <v>0</v>
          </cell>
          <cell r="CM365">
            <v>135145.01999999999</v>
          </cell>
          <cell r="CN365">
            <v>1033.02</v>
          </cell>
          <cell r="CO365">
            <v>1033.02</v>
          </cell>
          <cell r="CP365">
            <v>14</v>
          </cell>
          <cell r="CQ365">
            <v>0</v>
          </cell>
          <cell r="CR365">
            <v>0</v>
          </cell>
          <cell r="CS365">
            <v>0</v>
          </cell>
          <cell r="CT365">
            <v>0</v>
          </cell>
          <cell r="CU365">
            <v>135145.01999999999</v>
          </cell>
          <cell r="CV365">
            <v>3143.5</v>
          </cell>
          <cell r="CW365">
            <v>3143.5</v>
          </cell>
          <cell r="CX365">
            <v>14</v>
          </cell>
          <cell r="CY365">
            <v>0</v>
          </cell>
          <cell r="CZ365">
            <v>0</v>
          </cell>
          <cell r="DA365">
            <v>0</v>
          </cell>
          <cell r="DB365">
            <v>0</v>
          </cell>
          <cell r="DC365">
            <v>126997.92</v>
          </cell>
          <cell r="DD365">
            <v>368.82</v>
          </cell>
          <cell r="DE365">
            <v>368.82</v>
          </cell>
          <cell r="DF365">
            <v>13</v>
          </cell>
          <cell r="DG365">
            <v>0</v>
          </cell>
          <cell r="DH365">
            <v>0</v>
          </cell>
          <cell r="DI365">
            <v>0</v>
          </cell>
          <cell r="DJ365">
            <v>0</v>
          </cell>
          <cell r="DY365" t="str">
            <v>ชั้นปรับโครงสร้างหนี้</v>
          </cell>
          <cell r="EA365" t="str">
            <v xml:space="preserve"> </v>
          </cell>
          <cell r="EB365" t="str">
            <v>ชั้นปรับโครงสร้างหนี้</v>
          </cell>
          <cell r="ED365" t="str">
            <v xml:space="preserve"> </v>
          </cell>
          <cell r="EE365" t="str">
            <v>ชั้นปรับโครงสร้างหนี้</v>
          </cell>
          <cell r="EG365" t="str">
            <v xml:space="preserve"> </v>
          </cell>
          <cell r="EH365" t="str">
            <v>ชั้นปรับโครงสร้างหนี้</v>
          </cell>
          <cell r="EJ365" t="str">
            <v xml:space="preserve"> </v>
          </cell>
          <cell r="EK365" t="str">
            <v>ชั้นปรับโครงสร้างหนี้</v>
          </cell>
          <cell r="EM365" t="str">
            <v xml:space="preserve"> </v>
          </cell>
          <cell r="EN365" t="str">
            <v>ชั้นปรับโครงสร้างหนี้</v>
          </cell>
          <cell r="EP365" t="str">
            <v>ผ่อนชำระปกติ (เป็นค่างวดค้างเก่า)</v>
          </cell>
          <cell r="EQ365" t="str">
            <v>ชั้นปรับโครงสร้างหนี้</v>
          </cell>
          <cell r="ES365" t="str">
            <v>ผ่อนชำระปกติ (เป็นค่างวดค้างเก่า)</v>
          </cell>
          <cell r="ET365" t="str">
            <v>ชั้นปรับโครงสร้างหนี้</v>
          </cell>
          <cell r="EV365" t="str">
            <v>ผ่อนชำระปกติ (เป็นค่างวดค้างเก่า)</v>
          </cell>
          <cell r="EW365" t="str">
            <v>ชั้นปรับโครงสร้างหนี้</v>
          </cell>
          <cell r="EY365" t="str">
            <v>ผ่อนชำระปกติ (เป็นค่างวดค้างเก่า)</v>
          </cell>
          <cell r="EZ365" t="str">
            <v>ชั้นปรับโครงสร้างหนี้</v>
          </cell>
          <cell r="FB365" t="str">
            <v>ผ่อนชำระปกติ (เป็นค่างวดค้างเก่า)</v>
          </cell>
          <cell r="FC365" t="str">
            <v>ชั้นปรับโครงสร้างหนี้</v>
          </cell>
          <cell r="FE365" t="str">
            <v>ผ่อนชำระปกติ (เป็นค่างวดค้างเก่า)</v>
          </cell>
          <cell r="FF365" t="str">
            <v>ชั้นปรับโครงสร้างหนี้</v>
          </cell>
          <cell r="FH365" t="str">
            <v>ผ่อนชำระปกติ (เป็นค่างวดค้างเก่า)</v>
          </cell>
          <cell r="FI365" t="str">
            <v>ชั้นปรับโครงสร้างหนี้</v>
          </cell>
          <cell r="FK365" t="str">
            <v>ผ่อนชำระปกติ (เป็นค่างวดค้างเก่า)</v>
          </cell>
        </row>
        <row r="366">
          <cell r="B366" t="str">
            <v>001-00000424-9</v>
          </cell>
          <cell r="C366" t="str">
            <v>h</v>
          </cell>
          <cell r="D366" t="str">
            <v>นางสาว แอนโทนิต เพี๊ยตร ,นายเรรี่เวล เพี๊ยตร,นางเบลดารี โรหะทัศน์</v>
          </cell>
          <cell r="E366" t="str">
            <v>ชั้นปรับโครงสร้างหนี้</v>
          </cell>
          <cell r="F366">
            <v>300</v>
          </cell>
          <cell r="H366">
            <v>36850</v>
          </cell>
          <cell r="I366">
            <v>400000</v>
          </cell>
          <cell r="J366">
            <v>240000</v>
          </cell>
          <cell r="K366">
            <v>176797.14</v>
          </cell>
          <cell r="L366">
            <v>4252.82</v>
          </cell>
          <cell r="M366">
            <v>4252.82</v>
          </cell>
          <cell r="N366">
            <v>20</v>
          </cell>
          <cell r="O366">
            <v>0</v>
          </cell>
          <cell r="P366">
            <v>0</v>
          </cell>
          <cell r="Q366">
            <v>16797.14</v>
          </cell>
          <cell r="R366">
            <v>4252.82</v>
          </cell>
          <cell r="S366">
            <v>176797.14</v>
          </cell>
          <cell r="T366">
            <v>7105.8</v>
          </cell>
          <cell r="U366">
            <v>6187.8999000000003</v>
          </cell>
          <cell r="V366">
            <v>21</v>
          </cell>
          <cell r="W366">
            <v>0</v>
          </cell>
          <cell r="X366">
            <v>0</v>
          </cell>
          <cell r="Y366">
            <v>16797.14</v>
          </cell>
          <cell r="Z366">
            <v>6187.8999000000003</v>
          </cell>
          <cell r="AA366">
            <v>169206.2</v>
          </cell>
          <cell r="AB366">
            <v>1293.3800000000001</v>
          </cell>
          <cell r="AC366">
            <v>1293.3800000000001</v>
          </cell>
          <cell r="AD366">
            <v>11</v>
          </cell>
          <cell r="AE366">
            <v>0</v>
          </cell>
          <cell r="AF366">
            <v>0</v>
          </cell>
          <cell r="AG366">
            <v>0</v>
          </cell>
          <cell r="AH366">
            <v>0</v>
          </cell>
          <cell r="AI366">
            <v>160212.16</v>
          </cell>
          <cell r="AJ366">
            <v>1066.6199999999999</v>
          </cell>
          <cell r="AK366">
            <v>1066.6199999999999</v>
          </cell>
          <cell r="AL366">
            <v>21</v>
          </cell>
          <cell r="AM366">
            <v>0</v>
          </cell>
          <cell r="AN366">
            <v>0</v>
          </cell>
          <cell r="AO366">
            <v>212.16000000000349</v>
          </cell>
          <cell r="AP366">
            <v>1066.6199999999999</v>
          </cell>
          <cell r="AQ366">
            <v>160212.16</v>
          </cell>
          <cell r="AR366">
            <v>3568.56</v>
          </cell>
          <cell r="AS366">
            <v>3568.56</v>
          </cell>
          <cell r="AT366">
            <v>10</v>
          </cell>
          <cell r="AU366">
            <v>0</v>
          </cell>
          <cell r="AV366">
            <v>0</v>
          </cell>
          <cell r="AW366">
            <v>0</v>
          </cell>
          <cell r="AX366">
            <v>0</v>
          </cell>
          <cell r="AY366">
            <v>153063.89000000001</v>
          </cell>
          <cell r="AZ366">
            <v>1182.57</v>
          </cell>
          <cell r="BA366">
            <v>1182.57</v>
          </cell>
          <cell r="BB366">
            <v>7</v>
          </cell>
          <cell r="BC366">
            <v>0</v>
          </cell>
          <cell r="BD366">
            <v>0</v>
          </cell>
          <cell r="BE366">
            <v>0</v>
          </cell>
          <cell r="BF366">
            <v>0</v>
          </cell>
          <cell r="BG366">
            <v>149384.85</v>
          </cell>
          <cell r="BH366">
            <v>85.95</v>
          </cell>
          <cell r="BI366">
            <v>85.95</v>
          </cell>
          <cell r="BJ366">
            <v>6</v>
          </cell>
          <cell r="BK366">
            <v>0</v>
          </cell>
          <cell r="BL366">
            <v>0</v>
          </cell>
          <cell r="BM366">
            <v>0</v>
          </cell>
          <cell r="BN366">
            <v>0</v>
          </cell>
          <cell r="BO366">
            <v>144843.24</v>
          </cell>
          <cell r="BP366">
            <v>928.59</v>
          </cell>
          <cell r="BQ366">
            <v>928.59</v>
          </cell>
          <cell r="BR366">
            <v>5</v>
          </cell>
          <cell r="BS366">
            <v>0</v>
          </cell>
          <cell r="BT366">
            <v>0</v>
          </cell>
          <cell r="BU366">
            <v>0</v>
          </cell>
          <cell r="BV366">
            <v>0</v>
          </cell>
          <cell r="BW366">
            <v>140565.48000000001</v>
          </cell>
          <cell r="BX366">
            <v>1544.3</v>
          </cell>
          <cell r="BY366">
            <v>1544.3</v>
          </cell>
          <cell r="BZ366">
            <v>4</v>
          </cell>
          <cell r="CA366">
            <v>0</v>
          </cell>
          <cell r="CB366">
            <v>0</v>
          </cell>
          <cell r="CC366">
            <v>0</v>
          </cell>
          <cell r="CD366">
            <v>0</v>
          </cell>
          <cell r="CE366">
            <v>140565.48000000001</v>
          </cell>
          <cell r="CF366">
            <v>3739.43</v>
          </cell>
          <cell r="CG366">
            <v>3739.43</v>
          </cell>
          <cell r="CH366">
            <v>5</v>
          </cell>
          <cell r="CI366">
            <v>0</v>
          </cell>
          <cell r="CJ366">
            <v>0</v>
          </cell>
          <cell r="CK366">
            <v>0</v>
          </cell>
          <cell r="CL366">
            <v>0</v>
          </cell>
          <cell r="CM366">
            <v>138150.85</v>
          </cell>
          <cell r="CN366">
            <v>1056</v>
          </cell>
          <cell r="CO366">
            <v>1056</v>
          </cell>
          <cell r="CP366">
            <v>5</v>
          </cell>
          <cell r="CQ366">
            <v>0</v>
          </cell>
          <cell r="CR366">
            <v>0</v>
          </cell>
          <cell r="CS366">
            <v>0</v>
          </cell>
          <cell r="CT366">
            <v>0</v>
          </cell>
          <cell r="CU366">
            <v>138150.85</v>
          </cell>
          <cell r="CV366">
            <v>3213.42</v>
          </cell>
          <cell r="CW366">
            <v>3213.42</v>
          </cell>
          <cell r="CX366">
            <v>6</v>
          </cell>
          <cell r="CY366">
            <v>0</v>
          </cell>
          <cell r="CZ366">
            <v>0</v>
          </cell>
          <cell r="DA366">
            <v>0</v>
          </cell>
          <cell r="DB366">
            <v>0</v>
          </cell>
          <cell r="DC366">
            <v>130045.36</v>
          </cell>
          <cell r="DD366">
            <v>377.66</v>
          </cell>
          <cell r="DE366">
            <v>377.66</v>
          </cell>
          <cell r="DF366">
            <v>3</v>
          </cell>
          <cell r="DG366">
            <v>0</v>
          </cell>
          <cell r="DH366">
            <v>0</v>
          </cell>
          <cell r="DI366">
            <v>0</v>
          </cell>
          <cell r="DJ366">
            <v>0</v>
          </cell>
          <cell r="DY366" t="str">
            <v>ชั้นปรับโครงสร้างหนี้</v>
          </cell>
          <cell r="EA366" t="str">
            <v xml:space="preserve"> </v>
          </cell>
          <cell r="EB366" t="str">
            <v>ชั้นปรับโครงสร้างหนี้</v>
          </cell>
          <cell r="ED366" t="str">
            <v xml:space="preserve"> </v>
          </cell>
          <cell r="EE366" t="str">
            <v>ชั้นปรับโครงสร้างหนี้</v>
          </cell>
          <cell r="EG366" t="str">
            <v xml:space="preserve"> </v>
          </cell>
          <cell r="EH366" t="str">
            <v>ชั้นปรับโครงสร้างหนี้</v>
          </cell>
          <cell r="EJ366" t="str">
            <v xml:space="preserve"> </v>
          </cell>
          <cell r="EK366" t="str">
            <v>ชั้นปรับโครงสร้างหนี้</v>
          </cell>
          <cell r="EM366" t="str">
            <v xml:space="preserve"> </v>
          </cell>
          <cell r="EN366" t="str">
            <v>ชั้นปรับโครงสร้างหนี้</v>
          </cell>
          <cell r="EP366" t="str">
            <v>ผ่อนชำระปกติ (เป็นค่างวดค้างเก่า)</v>
          </cell>
          <cell r="EQ366" t="str">
            <v>ชั้นปรับโครงสร้างหนี้</v>
          </cell>
          <cell r="ES366" t="str">
            <v>ผ่อนชำระปกติ (เป็นค่างวดค้างเก่า)</v>
          </cell>
          <cell r="ET366" t="str">
            <v>ชั้นปรับโครงสร้างหนี้</v>
          </cell>
          <cell r="EV366" t="str">
            <v>ผ่อนชำระปกติ (เป็นค่างวดค้างเก่า)</v>
          </cell>
          <cell r="EW366" t="str">
            <v>ชั้นปรับโครงสร้างหนี้</v>
          </cell>
          <cell r="EY366" t="str">
            <v>ผ่อนชำระปกติ (เป็นค่างวดค้างเก่า)</v>
          </cell>
          <cell r="EZ366" t="str">
            <v>ชั้นปรับโครงสร้างหนี้</v>
          </cell>
          <cell r="FB366" t="str">
            <v>ผ่อนชำระปกติ (เป็นค่างวดค้างเก่า)</v>
          </cell>
          <cell r="FC366" t="str">
            <v>ชั้นปรับโครงสร้างหนี้</v>
          </cell>
          <cell r="FE366" t="str">
            <v>ผ่อนชำระปกติ (เป็นค่างวดค้างเก่า)</v>
          </cell>
          <cell r="FF366" t="str">
            <v>ชั้นปรับโครงสร้างหนี้</v>
          </cell>
          <cell r="FH366" t="str">
            <v>ผ่อนชำระปกติ (เป็นค่างวดค้างเก่า)</v>
          </cell>
          <cell r="FI366" t="str">
            <v>ชั้นปรับโครงสร้างหนี้</v>
          </cell>
          <cell r="FK366" t="str">
            <v>ผ่อนชำระปกติ (เป็นค่างวดค้างเก่า)</v>
          </cell>
        </row>
        <row r="367">
          <cell r="B367" t="str">
            <v>001-00000741-9</v>
          </cell>
          <cell r="C367" t="str">
            <v>h</v>
          </cell>
          <cell r="D367" t="str">
            <v xml:space="preserve">นาย มานิตย์ วิทยาอมรพันธ์ </v>
          </cell>
          <cell r="E367" t="str">
            <v>ชั้นปรับโครงสร้างหนี้</v>
          </cell>
          <cell r="F367">
            <v>100</v>
          </cell>
          <cell r="H367">
            <v>33515</v>
          </cell>
          <cell r="I367">
            <v>800000</v>
          </cell>
          <cell r="J367">
            <v>480000</v>
          </cell>
          <cell r="K367">
            <v>161902.98000000001</v>
          </cell>
          <cell r="L367">
            <v>7028.14</v>
          </cell>
          <cell r="M367">
            <v>7028.14</v>
          </cell>
          <cell r="N367">
            <v>51</v>
          </cell>
          <cell r="O367">
            <v>0</v>
          </cell>
          <cell r="P367">
            <v>0</v>
          </cell>
          <cell r="Q367">
            <v>0</v>
          </cell>
          <cell r="R367">
            <v>0</v>
          </cell>
          <cell r="S367">
            <v>161902.98000000001</v>
          </cell>
          <cell r="T367">
            <v>8540.7199999999993</v>
          </cell>
          <cell r="U367">
            <v>8540.7199999999993</v>
          </cell>
          <cell r="V367">
            <v>52</v>
          </cell>
          <cell r="W367">
            <v>0</v>
          </cell>
          <cell r="X367">
            <v>0</v>
          </cell>
          <cell r="Y367">
            <v>0</v>
          </cell>
          <cell r="Z367">
            <v>0</v>
          </cell>
          <cell r="AA367">
            <v>161902.98000000001</v>
          </cell>
          <cell r="AB367">
            <v>9955.7099999999991</v>
          </cell>
          <cell r="AC367">
            <v>9309.4213500000005</v>
          </cell>
          <cell r="AD367">
            <v>39</v>
          </cell>
          <cell r="AE367">
            <v>0</v>
          </cell>
          <cell r="AF367">
            <v>0</v>
          </cell>
          <cell r="AG367">
            <v>0</v>
          </cell>
          <cell r="AH367">
            <v>0</v>
          </cell>
          <cell r="AI367">
            <v>161902.98000000001</v>
          </cell>
          <cell r="AJ367">
            <v>9468.2800000000007</v>
          </cell>
          <cell r="AK367">
            <v>9309.4213500000005</v>
          </cell>
          <cell r="AL367">
            <v>54</v>
          </cell>
          <cell r="AM367">
            <v>0</v>
          </cell>
          <cell r="AN367">
            <v>0</v>
          </cell>
          <cell r="AO367">
            <v>0</v>
          </cell>
          <cell r="AP367">
            <v>0</v>
          </cell>
          <cell r="AQ367">
            <v>161902.98000000001</v>
          </cell>
          <cell r="AR367">
            <v>10932.06</v>
          </cell>
          <cell r="AS367">
            <v>9309.4213500000005</v>
          </cell>
          <cell r="AT367">
            <v>39</v>
          </cell>
          <cell r="AU367">
            <v>0</v>
          </cell>
          <cell r="AV367">
            <v>0</v>
          </cell>
          <cell r="AW367">
            <v>0</v>
          </cell>
          <cell r="AX367">
            <v>0</v>
          </cell>
          <cell r="AY367">
            <v>161902.98000000001</v>
          </cell>
          <cell r="AZ367">
            <v>12444.63</v>
          </cell>
          <cell r="BA367">
            <v>9309.4213500000005</v>
          </cell>
          <cell r="BB367">
            <v>39</v>
          </cell>
          <cell r="BC367">
            <v>0</v>
          </cell>
          <cell r="BD367">
            <v>0</v>
          </cell>
          <cell r="BE367">
            <v>0</v>
          </cell>
          <cell r="BF367">
            <v>0</v>
          </cell>
          <cell r="BG367">
            <v>161902.98000000001</v>
          </cell>
          <cell r="BH367">
            <v>9908.41</v>
          </cell>
          <cell r="BI367">
            <v>9309.4213500000005</v>
          </cell>
          <cell r="BJ367">
            <v>39</v>
          </cell>
          <cell r="BK367">
            <v>0</v>
          </cell>
          <cell r="BL367">
            <v>0</v>
          </cell>
          <cell r="BM367">
            <v>0</v>
          </cell>
          <cell r="BN367">
            <v>0</v>
          </cell>
          <cell r="BO367">
            <v>161902.98000000001</v>
          </cell>
          <cell r="BP367">
            <v>1244.22</v>
          </cell>
          <cell r="BQ367">
            <v>1244.22</v>
          </cell>
          <cell r="BR367">
            <v>0</v>
          </cell>
          <cell r="BS367">
            <v>0</v>
          </cell>
          <cell r="BT367">
            <v>0</v>
          </cell>
          <cell r="BU367">
            <v>0</v>
          </cell>
          <cell r="BV367">
            <v>0</v>
          </cell>
          <cell r="BW367">
            <v>161271.79</v>
          </cell>
          <cell r="BX367">
            <v>1239.3599999999999</v>
          </cell>
          <cell r="BY367">
            <v>1239.3599999999999</v>
          </cell>
          <cell r="BZ367">
            <v>0</v>
          </cell>
          <cell r="CA367">
            <v>0</v>
          </cell>
          <cell r="CB367">
            <v>0</v>
          </cell>
          <cell r="CC367">
            <v>0</v>
          </cell>
          <cell r="CD367">
            <v>0</v>
          </cell>
          <cell r="CE367">
            <v>161271.79</v>
          </cell>
          <cell r="CF367">
            <v>2366.06</v>
          </cell>
          <cell r="CG367">
            <v>2366.06</v>
          </cell>
          <cell r="CH367">
            <v>1</v>
          </cell>
          <cell r="CI367">
            <v>0</v>
          </cell>
          <cell r="CJ367">
            <v>0</v>
          </cell>
          <cell r="CK367">
            <v>0</v>
          </cell>
          <cell r="CL367">
            <v>0</v>
          </cell>
          <cell r="CM367">
            <v>161271.79</v>
          </cell>
          <cell r="CN367">
            <v>3539.14</v>
          </cell>
          <cell r="CO367">
            <v>3539.14</v>
          </cell>
          <cell r="CP367">
            <v>1</v>
          </cell>
          <cell r="CQ367">
            <v>0</v>
          </cell>
          <cell r="CR367">
            <v>0</v>
          </cell>
          <cell r="CS367">
            <v>0</v>
          </cell>
          <cell r="CT367">
            <v>0</v>
          </cell>
          <cell r="CU367">
            <v>161271.79</v>
          </cell>
          <cell r="CV367">
            <v>4930.9399999999996</v>
          </cell>
          <cell r="CW367">
            <v>4930.9399999999996</v>
          </cell>
          <cell r="CX367">
            <v>3</v>
          </cell>
          <cell r="CY367">
            <v>0</v>
          </cell>
          <cell r="CZ367">
            <v>0</v>
          </cell>
          <cell r="DA367">
            <v>0</v>
          </cell>
          <cell r="DB367">
            <v>0</v>
          </cell>
          <cell r="DC367">
            <v>161271.79</v>
          </cell>
          <cell r="DD367">
            <v>7533.38</v>
          </cell>
          <cell r="DE367">
            <v>7533.38</v>
          </cell>
          <cell r="DF367">
            <v>4</v>
          </cell>
          <cell r="DG367">
            <v>0</v>
          </cell>
          <cell r="DH367">
            <v>0</v>
          </cell>
          <cell r="DI367">
            <v>0</v>
          </cell>
          <cell r="DJ367">
            <v>0</v>
          </cell>
          <cell r="DY367" t="str">
            <v>normal/no action</v>
          </cell>
          <cell r="EA367" t="str">
            <v xml:space="preserve"> </v>
          </cell>
          <cell r="EB367" t="str">
            <v>normal/no action</v>
          </cell>
          <cell r="ED367" t="str">
            <v xml:space="preserve"> </v>
          </cell>
          <cell r="EE367" t="str">
            <v>normal/no action</v>
          </cell>
          <cell r="EG367" t="str">
            <v xml:space="preserve"> </v>
          </cell>
          <cell r="EH367" t="str">
            <v>normal/no action</v>
          </cell>
          <cell r="EJ367" t="str">
            <v xml:space="preserve"> </v>
          </cell>
          <cell r="EK367" t="str">
            <v>ชั้นNotice0</v>
          </cell>
          <cell r="EM367" t="str">
            <v xml:space="preserve"> </v>
          </cell>
          <cell r="EN367" t="str">
            <v>ชั้นNotice0</v>
          </cell>
          <cell r="EP367" t="str">
            <v xml:space="preserve"> </v>
          </cell>
          <cell r="EQ367" t="str">
            <v>ชั้นNotice0</v>
          </cell>
          <cell r="ES367" t="str">
            <v xml:space="preserve"> </v>
          </cell>
          <cell r="ET367" t="str">
            <v>ชั้นปรับโครงสร้างหนี้</v>
          </cell>
          <cell r="EV367" t="str">
            <v xml:space="preserve"> </v>
          </cell>
          <cell r="EW367" t="str">
            <v>ชั้นปรับโครงสร้างหนี้</v>
          </cell>
          <cell r="EY367" t="str">
            <v xml:space="preserve"> </v>
          </cell>
          <cell r="EZ367" t="str">
            <v>ชั้นปรับโครงสร้างหนี้</v>
          </cell>
          <cell r="FB367" t="str">
            <v xml:space="preserve"> </v>
          </cell>
          <cell r="FC367" t="str">
            <v>ชั้นปรับโครงสร้างหนี้</v>
          </cell>
          <cell r="FE367" t="str">
            <v xml:space="preserve"> </v>
          </cell>
          <cell r="FF367" t="str">
            <v>ชั้นปรับโครงสร้างหนี้</v>
          </cell>
          <cell r="FH367" t="str">
            <v xml:space="preserve"> </v>
          </cell>
          <cell r="FI367" t="str">
            <v>ชั้นปรับโครงสร้างหนี้</v>
          </cell>
          <cell r="FK367" t="str">
            <v xml:space="preserve"> </v>
          </cell>
        </row>
        <row r="368">
          <cell r="B368" t="str">
            <v>001-00000252-5</v>
          </cell>
          <cell r="C368" t="str">
            <v>h</v>
          </cell>
          <cell r="D368" t="str">
            <v>นายสุนทร  ขจรวุฒินันท์</v>
          </cell>
          <cell r="E368" t="str">
            <v>ชั้นปรับโครงสร้างหนี้</v>
          </cell>
          <cell r="F368">
            <v>200</v>
          </cell>
          <cell r="H368">
            <v>34962</v>
          </cell>
          <cell r="I368">
            <v>300000</v>
          </cell>
          <cell r="J368">
            <v>180000</v>
          </cell>
          <cell r="K368">
            <v>187573.66</v>
          </cell>
          <cell r="L368">
            <v>2096.71</v>
          </cell>
          <cell r="M368">
            <v>2096.71</v>
          </cell>
          <cell r="N368">
            <v>0</v>
          </cell>
          <cell r="O368">
            <v>7573.66</v>
          </cell>
          <cell r="P368">
            <v>2096.71</v>
          </cell>
          <cell r="Q368">
            <v>0</v>
          </cell>
          <cell r="R368">
            <v>0</v>
          </cell>
          <cell r="S368">
            <v>186608.7</v>
          </cell>
          <cell r="T368">
            <v>1963.23</v>
          </cell>
          <cell r="U368">
            <v>1963.23</v>
          </cell>
          <cell r="V368">
            <v>0</v>
          </cell>
          <cell r="W368">
            <v>6608.7000000000116</v>
          </cell>
          <cell r="X368">
            <v>1963.23</v>
          </cell>
          <cell r="Y368">
            <v>0</v>
          </cell>
          <cell r="Z368">
            <v>0</v>
          </cell>
          <cell r="AA368">
            <v>185449.23</v>
          </cell>
          <cell r="AB368">
            <v>1890.06</v>
          </cell>
          <cell r="AC368">
            <v>1890.06</v>
          </cell>
          <cell r="AD368">
            <v>1</v>
          </cell>
          <cell r="AE368">
            <v>5449.2300000000105</v>
          </cell>
          <cell r="AF368">
            <v>1890.06</v>
          </cell>
          <cell r="AG368">
            <v>0</v>
          </cell>
          <cell r="AH368">
            <v>0</v>
          </cell>
          <cell r="AI368">
            <v>184156.38</v>
          </cell>
          <cell r="AJ368">
            <v>2058.5100000000002</v>
          </cell>
          <cell r="AK368">
            <v>2058.5100000000002</v>
          </cell>
          <cell r="AL368">
            <v>0</v>
          </cell>
          <cell r="AM368">
            <v>4156.38</v>
          </cell>
          <cell r="AN368">
            <v>2058.5100000000002</v>
          </cell>
          <cell r="AO368">
            <v>0</v>
          </cell>
          <cell r="AP368">
            <v>0</v>
          </cell>
          <cell r="AQ368">
            <v>183154.35</v>
          </cell>
          <cell r="AR368">
            <v>1866.67</v>
          </cell>
          <cell r="AS368">
            <v>1866.67</v>
          </cell>
          <cell r="AT368">
            <v>1</v>
          </cell>
          <cell r="AU368">
            <v>3154.3500000000058</v>
          </cell>
          <cell r="AV368">
            <v>1866.67</v>
          </cell>
          <cell r="AW368">
            <v>0</v>
          </cell>
          <cell r="AX368">
            <v>0</v>
          </cell>
          <cell r="AY368">
            <v>181960.81</v>
          </cell>
          <cell r="AZ368">
            <v>1914.32</v>
          </cell>
          <cell r="BA368">
            <v>1914.32</v>
          </cell>
          <cell r="BB368">
            <v>1</v>
          </cell>
          <cell r="BC368">
            <v>1960.81</v>
          </cell>
          <cell r="BD368">
            <v>1914.32</v>
          </cell>
          <cell r="BE368">
            <v>0</v>
          </cell>
          <cell r="BF368">
            <v>0</v>
          </cell>
          <cell r="BG368">
            <v>180815.31</v>
          </cell>
          <cell r="BH368">
            <v>1842.83</v>
          </cell>
          <cell r="BI368">
            <v>1842.83</v>
          </cell>
          <cell r="BJ368">
            <v>1</v>
          </cell>
          <cell r="BK368">
            <v>815.30999999999767</v>
          </cell>
          <cell r="BL368">
            <v>1842.83</v>
          </cell>
          <cell r="BM368">
            <v>0</v>
          </cell>
          <cell r="BN368">
            <v>0</v>
          </cell>
          <cell r="BO368">
            <v>179598.7</v>
          </cell>
          <cell r="BP368">
            <v>1889.48</v>
          </cell>
          <cell r="BQ368">
            <v>1889.48</v>
          </cell>
          <cell r="BR368">
            <v>1</v>
          </cell>
          <cell r="BS368">
            <v>0</v>
          </cell>
          <cell r="BT368">
            <v>1488.1800000000117</v>
          </cell>
          <cell r="BU368">
            <v>0</v>
          </cell>
          <cell r="BV368">
            <v>0</v>
          </cell>
          <cell r="BW368">
            <v>178370.09</v>
          </cell>
          <cell r="BX368">
            <v>1935.18</v>
          </cell>
          <cell r="BY368">
            <v>1935.18</v>
          </cell>
          <cell r="BZ368">
            <v>1</v>
          </cell>
          <cell r="CA368">
            <v>0</v>
          </cell>
          <cell r="CB368">
            <v>305.26999999999657</v>
          </cell>
          <cell r="CC368">
            <v>0</v>
          </cell>
          <cell r="CD368">
            <v>0</v>
          </cell>
          <cell r="CE368">
            <v>177246.63</v>
          </cell>
          <cell r="CF368">
            <v>1806.46</v>
          </cell>
          <cell r="CG368">
            <v>1806.46</v>
          </cell>
          <cell r="CH368">
            <v>1</v>
          </cell>
          <cell r="CI368">
            <v>0</v>
          </cell>
          <cell r="CJ368">
            <v>0</v>
          </cell>
          <cell r="CK368">
            <v>0</v>
          </cell>
          <cell r="CL368">
            <v>0</v>
          </cell>
          <cell r="CM368">
            <v>175994.82</v>
          </cell>
          <cell r="CN368">
            <v>1851.56</v>
          </cell>
          <cell r="CO368">
            <v>1851.56</v>
          </cell>
          <cell r="CP368">
            <v>1</v>
          </cell>
          <cell r="CQ368">
            <v>0</v>
          </cell>
          <cell r="CR368">
            <v>0</v>
          </cell>
          <cell r="CS368">
            <v>0</v>
          </cell>
          <cell r="CT368">
            <v>0</v>
          </cell>
          <cell r="CU368">
            <v>174672.8</v>
          </cell>
          <cell r="CV368">
            <v>1895.08</v>
          </cell>
          <cell r="CW368">
            <v>1895.08</v>
          </cell>
          <cell r="CX368">
            <v>1</v>
          </cell>
          <cell r="CY368">
            <v>0</v>
          </cell>
          <cell r="CZ368">
            <v>0</v>
          </cell>
          <cell r="DA368">
            <v>0</v>
          </cell>
          <cell r="DB368">
            <v>0</v>
          </cell>
          <cell r="DC368">
            <v>172164.74</v>
          </cell>
          <cell r="DD368">
            <v>169.81</v>
          </cell>
          <cell r="DE368">
            <v>169.81</v>
          </cell>
          <cell r="DF368">
            <v>0</v>
          </cell>
          <cell r="DG368">
            <v>0</v>
          </cell>
          <cell r="DH368">
            <v>0</v>
          </cell>
          <cell r="DI368">
            <v>0</v>
          </cell>
          <cell r="DJ368">
            <v>0</v>
          </cell>
          <cell r="DY368" t="str">
            <v>ชั้นปรับโครงสร้างหนี้</v>
          </cell>
          <cell r="EA368" t="str">
            <v>มีผ่อนชำระ (ยังไม่ได้ Notice)</v>
          </cell>
          <cell r="EB368" t="str">
            <v>ชั้นปรับโครงสร้างหนี้</v>
          </cell>
          <cell r="ED368" t="str">
            <v>มีผ่อนชำระ (ยังไม่ได้ Notice)</v>
          </cell>
          <cell r="EE368" t="str">
            <v>ชั้นปรับโครงสร้างหนี้</v>
          </cell>
          <cell r="EG368" t="str">
            <v>มีผ่อนชำระ (ยังไม่ได้ Notice)</v>
          </cell>
          <cell r="EH368" t="str">
            <v>ชั้นปรับโครงสร้างหนี้</v>
          </cell>
          <cell r="EJ368" t="str">
            <v>มีผ่อนชำระ (ยังไม่ได้ Notice)</v>
          </cell>
          <cell r="EK368" t="str">
            <v>ชั้นปรับโครงสร้างหนี้</v>
          </cell>
          <cell r="EM368" t="str">
            <v>มีผ่อนชำระ (ยังไม่ได้ Notice)</v>
          </cell>
          <cell r="EN368" t="str">
            <v>ชั้นปรับโครงสร้างหนี้</v>
          </cell>
          <cell r="EP368" t="str">
            <v>ผ่อนชำระปกติ</v>
          </cell>
          <cell r="EQ368" t="str">
            <v>ชั้นปรับโครงสร้างหนี้</v>
          </cell>
          <cell r="ES368" t="str">
            <v>ผ่อนชำระปกติ</v>
          </cell>
          <cell r="ET368" t="str">
            <v>ชั้นปรับโครงสร้างหนี้</v>
          </cell>
          <cell r="EV368" t="str">
            <v>ผ่อนชำระปกติ</v>
          </cell>
          <cell r="EW368" t="str">
            <v>ชั้นปรับโครงสร้างหนี้</v>
          </cell>
          <cell r="EY368" t="str">
            <v>ผ่อนชำระปกติ</v>
          </cell>
          <cell r="EZ368" t="str">
            <v>ชั้นปรับโครงสร้างหนี้</v>
          </cell>
          <cell r="FB368" t="str">
            <v>ผ่อนชำระปกติ</v>
          </cell>
          <cell r="FC368" t="str">
            <v>ชั้นปรับโครงสร้างหนี้</v>
          </cell>
          <cell r="FE368" t="str">
            <v>ผ่อนชำระปกติ</v>
          </cell>
          <cell r="FF368" t="str">
            <v>ชั้นปรับโครงสร้างหนี้</v>
          </cell>
          <cell r="FH368" t="str">
            <v>ผ่อนชำระปกติ</v>
          </cell>
          <cell r="FI368" t="str">
            <v>ชั้นปรับโครงสร้างหนี้</v>
          </cell>
          <cell r="FK368" t="str">
            <v>ผ่อนชำระปกติ</v>
          </cell>
        </row>
        <row r="369">
          <cell r="B369" t="str">
            <v>001-00000098-9</v>
          </cell>
          <cell r="C369" t="str">
            <v>b</v>
          </cell>
          <cell r="D369" t="str">
            <v>นางสาว ปัทมา หอมจันทร์ / นางเพ็ญศรี  หอมจันทร์</v>
          </cell>
          <cell r="E369" t="str">
            <v>ชั้นปรับโครงสร้างหนี้</v>
          </cell>
          <cell r="F369">
            <v>400</v>
          </cell>
          <cell r="H369">
            <v>36628</v>
          </cell>
          <cell r="I369">
            <v>700000</v>
          </cell>
          <cell r="J369">
            <v>420000</v>
          </cell>
          <cell r="K369">
            <v>227606.66</v>
          </cell>
          <cell r="L369">
            <v>2962</v>
          </cell>
          <cell r="M369">
            <v>2962</v>
          </cell>
          <cell r="N369">
            <v>14</v>
          </cell>
          <cell r="O369">
            <v>0</v>
          </cell>
          <cell r="P369">
            <v>0</v>
          </cell>
          <cell r="Q369">
            <v>0</v>
          </cell>
          <cell r="R369">
            <v>0</v>
          </cell>
          <cell r="S369">
            <v>227606.66</v>
          </cell>
          <cell r="T369">
            <v>4798.4399999999996</v>
          </cell>
          <cell r="U369">
            <v>4798.4399999999996</v>
          </cell>
          <cell r="V369">
            <v>15</v>
          </cell>
          <cell r="W369">
            <v>0</v>
          </cell>
          <cell r="X369">
            <v>0</v>
          </cell>
          <cell r="Y369">
            <v>0</v>
          </cell>
          <cell r="Z369">
            <v>0</v>
          </cell>
          <cell r="AA369">
            <v>226435.91</v>
          </cell>
          <cell r="AB369">
            <v>1178.71</v>
          </cell>
          <cell r="AC369">
            <v>1178.71</v>
          </cell>
          <cell r="AD369">
            <v>16</v>
          </cell>
          <cell r="AE369">
            <v>0</v>
          </cell>
          <cell r="AF369">
            <v>0</v>
          </cell>
          <cell r="AG369">
            <v>0</v>
          </cell>
          <cell r="AH369">
            <v>0</v>
          </cell>
          <cell r="AI369">
            <v>226435.91</v>
          </cell>
          <cell r="AJ369">
            <v>3005.7</v>
          </cell>
          <cell r="AK369">
            <v>3005.7</v>
          </cell>
          <cell r="AL369">
            <v>16</v>
          </cell>
          <cell r="AM369">
            <v>0</v>
          </cell>
          <cell r="AN369">
            <v>0</v>
          </cell>
          <cell r="AO369">
            <v>0</v>
          </cell>
          <cell r="AP369">
            <v>0</v>
          </cell>
          <cell r="AQ369">
            <v>224913.09</v>
          </cell>
          <cell r="AR369">
            <v>1287.8599999999999</v>
          </cell>
          <cell r="AS369">
            <v>1287.8599999999999</v>
          </cell>
          <cell r="AT369">
            <v>17</v>
          </cell>
          <cell r="AU369">
            <v>0</v>
          </cell>
          <cell r="AV369">
            <v>0</v>
          </cell>
          <cell r="AW369">
            <v>0</v>
          </cell>
          <cell r="AX369">
            <v>0</v>
          </cell>
          <cell r="AY369">
            <v>216552.18</v>
          </cell>
          <cell r="AZ369">
            <v>1409.08</v>
          </cell>
          <cell r="BA369">
            <v>1409.08</v>
          </cell>
          <cell r="BB369">
            <v>17</v>
          </cell>
          <cell r="BC369">
            <v>0</v>
          </cell>
          <cell r="BD369">
            <v>0</v>
          </cell>
          <cell r="BE369">
            <v>0</v>
          </cell>
          <cell r="BF369">
            <v>0</v>
          </cell>
          <cell r="BG369">
            <v>210299.44</v>
          </cell>
          <cell r="BH369">
            <v>1238.75</v>
          </cell>
          <cell r="BI369">
            <v>1238.75</v>
          </cell>
          <cell r="BJ369">
            <v>17</v>
          </cell>
          <cell r="BK369">
            <v>0</v>
          </cell>
          <cell r="BL369">
            <v>0</v>
          </cell>
          <cell r="BM369">
            <v>0</v>
          </cell>
          <cell r="BN369">
            <v>0</v>
          </cell>
          <cell r="BO369">
            <v>204832.03</v>
          </cell>
          <cell r="BP369">
            <v>1192.51</v>
          </cell>
          <cell r="BQ369">
            <v>1192.51</v>
          </cell>
          <cell r="BR369">
            <v>16</v>
          </cell>
          <cell r="BS369">
            <v>0</v>
          </cell>
          <cell r="BT369">
            <v>0</v>
          </cell>
          <cell r="BU369">
            <v>0</v>
          </cell>
          <cell r="BV369">
            <v>0</v>
          </cell>
          <cell r="BW369">
            <v>199406.14</v>
          </cell>
          <cell r="BX369">
            <v>1068.05</v>
          </cell>
          <cell r="BY369">
            <v>1068.05</v>
          </cell>
          <cell r="BZ369">
            <v>16</v>
          </cell>
          <cell r="CA369">
            <v>0</v>
          </cell>
          <cell r="CB369">
            <v>0</v>
          </cell>
          <cell r="CC369">
            <v>0</v>
          </cell>
          <cell r="CD369">
            <v>0</v>
          </cell>
          <cell r="CE369">
            <v>193752.81</v>
          </cell>
          <cell r="CF369">
            <v>1082.8900000000001</v>
          </cell>
          <cell r="CG369">
            <v>1082.8900000000001</v>
          </cell>
          <cell r="CH369">
            <v>16</v>
          </cell>
          <cell r="CI369">
            <v>0</v>
          </cell>
          <cell r="CJ369">
            <v>0</v>
          </cell>
          <cell r="CK369">
            <v>0</v>
          </cell>
          <cell r="CL369">
            <v>0</v>
          </cell>
          <cell r="CM369">
            <v>188106.42</v>
          </cell>
          <cell r="CN369">
            <v>1095.1400000000001</v>
          </cell>
          <cell r="CO369">
            <v>1095.1400000000001</v>
          </cell>
          <cell r="CP369">
            <v>16</v>
          </cell>
          <cell r="CQ369">
            <v>0</v>
          </cell>
          <cell r="CR369">
            <v>0</v>
          </cell>
          <cell r="CS369">
            <v>0</v>
          </cell>
          <cell r="CT369">
            <v>0</v>
          </cell>
          <cell r="CU369">
            <v>182376.78</v>
          </cell>
          <cell r="CV369">
            <v>1104.25</v>
          </cell>
          <cell r="CW369">
            <v>1104.25</v>
          </cell>
          <cell r="CX369">
            <v>16</v>
          </cell>
          <cell r="CY369">
            <v>0</v>
          </cell>
          <cell r="CZ369">
            <v>0</v>
          </cell>
          <cell r="DA369">
            <v>0</v>
          </cell>
          <cell r="DB369">
            <v>0</v>
          </cell>
          <cell r="DC369">
            <v>176778.33</v>
          </cell>
          <cell r="DD369">
            <v>988.02</v>
          </cell>
          <cell r="DE369">
            <v>988.02</v>
          </cell>
          <cell r="DF369">
            <v>16</v>
          </cell>
          <cell r="DG369">
            <v>0</v>
          </cell>
          <cell r="DH369">
            <v>0</v>
          </cell>
          <cell r="DI369">
            <v>0</v>
          </cell>
          <cell r="DJ369">
            <v>0</v>
          </cell>
          <cell r="DY369" t="str">
            <v>normal/no action</v>
          </cell>
          <cell r="EA369" t="str">
            <v xml:space="preserve"> </v>
          </cell>
          <cell r="EB369" t="str">
            <v>normal/no action</v>
          </cell>
          <cell r="ED369" t="str">
            <v xml:space="preserve"> </v>
          </cell>
          <cell r="EE369" t="str">
            <v>normal/no action</v>
          </cell>
          <cell r="EG369" t="str">
            <v xml:space="preserve"> </v>
          </cell>
          <cell r="EH369" t="str">
            <v>normal/no action</v>
          </cell>
          <cell r="EJ369" t="str">
            <v xml:space="preserve"> </v>
          </cell>
          <cell r="EK369" t="str">
            <v>ชั้นNotice0</v>
          </cell>
          <cell r="EM369" t="str">
            <v xml:space="preserve"> </v>
          </cell>
          <cell r="EN369" t="str">
            <v>ชั้นNotice0</v>
          </cell>
          <cell r="EP369" t="str">
            <v>สินเชื่อกำลังขออนุมัติปรับโครงสร้างหนี้อยู่ (รอคืบหน้าสิ้น มิ.ย.47)</v>
          </cell>
          <cell r="EQ369" t="str">
            <v>ชั้นNotice0</v>
          </cell>
          <cell r="ES369" t="str">
            <v>สินเชื่อกำลังขออนุมัติปรับโครงสร้างหนี้อยู่ (รอคืบหน้าสิ้น มิ.ย.47)</v>
          </cell>
          <cell r="ET369" t="str">
            <v>ชั้นปรับโครงสร้างหนี้</v>
          </cell>
          <cell r="EV369" t="str">
            <v>สินเชื่อกำลังขออนุมัติปรับโครงสร้างหนี้อยู่ (รอคืบหน้าสิ้น มิ.ย.47)</v>
          </cell>
          <cell r="EW369" t="str">
            <v>ชั้นปรับโครงสร้างหนี้</v>
          </cell>
          <cell r="EY369" t="str">
            <v>สินเชื่อกำลังขออนุมัติปรับโครงสร้างหนี้อยู่ (รอคืบหน้าสิ้น มิ.ย.47)</v>
          </cell>
          <cell r="EZ369" t="str">
            <v>ชั้นปรับโครงสร้างหนี้</v>
          </cell>
          <cell r="FB369" t="str">
            <v>สินเชื่อกำลังขออนุมัติปรับโครงสร้างหนี้อยู่ (รอคืบหน้าสิ้น มิ.ย.47)</v>
          </cell>
          <cell r="FC369" t="str">
            <v>ชั้นปรับโครงสร้างหนี้</v>
          </cell>
          <cell r="FE369" t="str">
            <v>สินเชื่อกำลังขออนุมัติปรับโครงสร้างหนี้อยู่ (รอคืบหน้าสิ้น มิ.ย.47)</v>
          </cell>
          <cell r="FF369" t="str">
            <v>ชั้นปรับโครงสร้างหนี้</v>
          </cell>
          <cell r="FH369" t="str">
            <v>สินเชื่อกำลังขออนุมัติปรับโครงสร้างหนี้อยู่ (รอคืบหน้าสิ้น มิ.ย.47)</v>
          </cell>
          <cell r="FI369" t="str">
            <v>ชั้นปรับโครงสร้างหนี้</v>
          </cell>
          <cell r="FK369" t="str">
            <v>สินเชื่อกำลังขออนุมัติปรับโครงสร้างหนี้อยู่ (รอคืบหน้าสิ้น มิ.ย.47)</v>
          </cell>
        </row>
        <row r="370">
          <cell r="B370" t="str">
            <v>001-00000447-6</v>
          </cell>
          <cell r="C370" t="str">
            <v>h</v>
          </cell>
          <cell r="D370" t="str">
            <v xml:space="preserve">นาย พิษณุ สุนทรวิจิตร </v>
          </cell>
          <cell r="E370" t="str">
            <v>ชั้นปรับโครงสร้างหนี้</v>
          </cell>
          <cell r="F370">
            <v>300</v>
          </cell>
          <cell r="H370">
            <v>33444</v>
          </cell>
          <cell r="I370">
            <v>631000</v>
          </cell>
          <cell r="J370">
            <v>378600</v>
          </cell>
          <cell r="K370">
            <v>194698.43</v>
          </cell>
          <cell r="L370">
            <v>120.02</v>
          </cell>
          <cell r="M370">
            <v>120.02</v>
          </cell>
          <cell r="N370">
            <v>15</v>
          </cell>
          <cell r="O370">
            <v>0</v>
          </cell>
          <cell r="P370">
            <v>0</v>
          </cell>
          <cell r="Q370">
            <v>0</v>
          </cell>
          <cell r="R370">
            <v>0</v>
          </cell>
          <cell r="S370">
            <v>193898.62</v>
          </cell>
          <cell r="T370">
            <v>159.37</v>
          </cell>
          <cell r="U370">
            <v>159.37</v>
          </cell>
          <cell r="V370">
            <v>15</v>
          </cell>
          <cell r="W370">
            <v>0</v>
          </cell>
          <cell r="X370">
            <v>0</v>
          </cell>
          <cell r="Y370">
            <v>0</v>
          </cell>
          <cell r="Z370">
            <v>0</v>
          </cell>
          <cell r="AA370">
            <v>193898.62</v>
          </cell>
          <cell r="AB370">
            <v>1314.79</v>
          </cell>
          <cell r="AC370">
            <v>1314.79</v>
          </cell>
          <cell r="AD370">
            <v>17</v>
          </cell>
          <cell r="AE370">
            <v>0</v>
          </cell>
          <cell r="AF370">
            <v>0</v>
          </cell>
          <cell r="AG370">
            <v>0</v>
          </cell>
          <cell r="AH370">
            <v>0</v>
          </cell>
          <cell r="AI370">
            <v>193093.88</v>
          </cell>
          <cell r="AJ370">
            <v>1349.01</v>
          </cell>
          <cell r="AK370">
            <v>1349.01</v>
          </cell>
          <cell r="AL370">
            <v>16</v>
          </cell>
          <cell r="AM370">
            <v>0</v>
          </cell>
          <cell r="AN370">
            <v>0</v>
          </cell>
          <cell r="AO370">
            <v>0</v>
          </cell>
          <cell r="AP370">
            <v>0</v>
          </cell>
          <cell r="AQ370">
            <v>192403.21</v>
          </cell>
          <cell r="AR370">
            <v>1225.57</v>
          </cell>
          <cell r="AS370">
            <v>1225.57</v>
          </cell>
          <cell r="AT370">
            <v>19</v>
          </cell>
          <cell r="AU370">
            <v>0</v>
          </cell>
          <cell r="AV370">
            <v>0</v>
          </cell>
          <cell r="AW370">
            <v>0</v>
          </cell>
          <cell r="AX370">
            <v>0</v>
          </cell>
          <cell r="AY370">
            <v>191589.25</v>
          </cell>
          <cell r="AZ370">
            <v>1259.77</v>
          </cell>
          <cell r="BA370">
            <v>1259.77</v>
          </cell>
          <cell r="BB370">
            <v>19</v>
          </cell>
          <cell r="BC370">
            <v>0</v>
          </cell>
          <cell r="BD370">
            <v>0</v>
          </cell>
          <cell r="BE370">
            <v>0</v>
          </cell>
          <cell r="BF370">
            <v>0</v>
          </cell>
          <cell r="BG370">
            <v>190809.65</v>
          </cell>
          <cell r="BH370">
            <v>1215.44</v>
          </cell>
          <cell r="BI370">
            <v>1215.44</v>
          </cell>
          <cell r="BJ370">
            <v>20</v>
          </cell>
          <cell r="BK370">
            <v>0</v>
          </cell>
          <cell r="BL370">
            <v>0</v>
          </cell>
          <cell r="BM370">
            <v>0</v>
          </cell>
          <cell r="BN370">
            <v>0</v>
          </cell>
          <cell r="BO370">
            <v>189985.88</v>
          </cell>
          <cell r="BP370">
            <v>1249.22</v>
          </cell>
          <cell r="BQ370">
            <v>1249.22</v>
          </cell>
          <cell r="BR370">
            <v>21</v>
          </cell>
          <cell r="BS370">
            <v>0</v>
          </cell>
          <cell r="BT370">
            <v>0</v>
          </cell>
          <cell r="BU370">
            <v>0</v>
          </cell>
          <cell r="BV370">
            <v>0</v>
          </cell>
          <cell r="BW370">
            <v>189157.02</v>
          </cell>
          <cell r="BX370">
            <v>1282.6500000000001</v>
          </cell>
          <cell r="BY370">
            <v>1282.6500000000001</v>
          </cell>
          <cell r="BZ370">
            <v>21</v>
          </cell>
          <cell r="CA370">
            <v>0</v>
          </cell>
          <cell r="CB370">
            <v>0</v>
          </cell>
          <cell r="CC370">
            <v>0</v>
          </cell>
          <cell r="CD370">
            <v>0</v>
          </cell>
          <cell r="CE370">
            <v>188400.8</v>
          </cell>
          <cell r="CF370">
            <v>1200.08</v>
          </cell>
          <cell r="CG370">
            <v>1200.08</v>
          </cell>
          <cell r="CH370">
            <v>22</v>
          </cell>
          <cell r="CI370">
            <v>0</v>
          </cell>
          <cell r="CJ370">
            <v>0</v>
          </cell>
          <cell r="CK370">
            <v>0</v>
          </cell>
          <cell r="CL370">
            <v>0</v>
          </cell>
          <cell r="CM370">
            <v>187562.17</v>
          </cell>
          <cell r="CN370">
            <v>1233.28</v>
          </cell>
          <cell r="CO370">
            <v>1233.28</v>
          </cell>
          <cell r="CP370">
            <v>22</v>
          </cell>
          <cell r="CQ370">
            <v>0</v>
          </cell>
          <cell r="CR370">
            <v>0</v>
          </cell>
          <cell r="CS370">
            <v>0</v>
          </cell>
          <cell r="CT370">
            <v>0</v>
          </cell>
          <cell r="CU370">
            <v>186795.45</v>
          </cell>
          <cell r="CV370">
            <v>1151.48</v>
          </cell>
          <cell r="CW370">
            <v>1151.48</v>
          </cell>
          <cell r="CX370">
            <v>23</v>
          </cell>
          <cell r="CY370">
            <v>0</v>
          </cell>
          <cell r="CZ370">
            <v>0</v>
          </cell>
          <cell r="DA370">
            <v>0</v>
          </cell>
          <cell r="DB370">
            <v>0</v>
          </cell>
          <cell r="DC370">
            <v>185908.55</v>
          </cell>
          <cell r="DD370">
            <v>1222.4100000000001</v>
          </cell>
          <cell r="DE370">
            <v>1222.4100000000001</v>
          </cell>
          <cell r="DF370">
            <v>24</v>
          </cell>
          <cell r="DG370">
            <v>0</v>
          </cell>
          <cell r="DH370">
            <v>0</v>
          </cell>
          <cell r="DI370">
            <v>0</v>
          </cell>
          <cell r="DJ370">
            <v>0</v>
          </cell>
          <cell r="DY370" t="str">
            <v>ชั้นปรับโครงสร้างหนี้</v>
          </cell>
          <cell r="EA370" t="str">
            <v xml:space="preserve"> </v>
          </cell>
          <cell r="EB370" t="str">
            <v>ชั้นปรับโครงสร้างหนี้</v>
          </cell>
          <cell r="ED370" t="str">
            <v xml:space="preserve"> </v>
          </cell>
          <cell r="EE370" t="str">
            <v>ชั้นปรับโครงสร้างหนี้</v>
          </cell>
          <cell r="EG370" t="str">
            <v xml:space="preserve"> </v>
          </cell>
          <cell r="EH370" t="str">
            <v>ชั้นปรับโครงสร้างหนี้</v>
          </cell>
          <cell r="EJ370" t="str">
            <v xml:space="preserve"> </v>
          </cell>
          <cell r="EK370" t="str">
            <v>ชั้นปรับโครงสร้างหนี้</v>
          </cell>
          <cell r="EM370" t="str">
            <v xml:space="preserve"> </v>
          </cell>
          <cell r="EN370" t="str">
            <v>ชั้นปรับโครงสร้างหนี้</v>
          </cell>
          <cell r="EP370" t="str">
            <v xml:space="preserve"> </v>
          </cell>
          <cell r="EQ370" t="str">
            <v>ชั้นปรับโครงสร้างหนี้</v>
          </cell>
          <cell r="ES370" t="str">
            <v xml:space="preserve"> </v>
          </cell>
          <cell r="ET370" t="str">
            <v>ชั้นปรับโครงสร้างหนี้</v>
          </cell>
          <cell r="EV370" t="str">
            <v xml:space="preserve"> </v>
          </cell>
          <cell r="EW370" t="str">
            <v>ชั้นปรับโครงสร้างหนี้</v>
          </cell>
          <cell r="EY370" t="str">
            <v xml:space="preserve"> </v>
          </cell>
          <cell r="EZ370" t="str">
            <v>ชั้นปรับโครงสร้างหนี้</v>
          </cell>
          <cell r="FB370" t="str">
            <v xml:space="preserve"> </v>
          </cell>
          <cell r="FC370" t="str">
            <v>ชั้นปรับโครงสร้างหนี้</v>
          </cell>
          <cell r="FE370" t="str">
            <v xml:space="preserve"> </v>
          </cell>
          <cell r="FF370" t="str">
            <v>ชั้นปรับโครงสร้างหนี้</v>
          </cell>
          <cell r="FH370" t="str">
            <v xml:space="preserve"> </v>
          </cell>
          <cell r="FI370" t="str">
            <v>ชั้นปรับโครงสร้างหนี้</v>
          </cell>
          <cell r="FK370" t="str">
            <v xml:space="preserve"> </v>
          </cell>
        </row>
        <row r="371">
          <cell r="B371" t="str">
            <v>001-00000757-3</v>
          </cell>
          <cell r="C371" t="str">
            <v>h</v>
          </cell>
          <cell r="D371" t="str">
            <v>นาย บุญโฮม   คำเอี่ยม</v>
          </cell>
          <cell r="E371" t="str">
            <v>ชั้นปรับโครงสร้างหนี้</v>
          </cell>
          <cell r="F371">
            <v>100</v>
          </cell>
          <cell r="G371">
            <v>2</v>
          </cell>
          <cell r="H371">
            <v>34324</v>
          </cell>
          <cell r="I371">
            <v>850000</v>
          </cell>
          <cell r="J371">
            <v>510000</v>
          </cell>
          <cell r="K371">
            <v>227588.71</v>
          </cell>
          <cell r="L371">
            <v>6662.38</v>
          </cell>
          <cell r="M371">
            <v>6662.38</v>
          </cell>
          <cell r="N371">
            <v>43</v>
          </cell>
          <cell r="O371">
            <v>0</v>
          </cell>
          <cell r="P371">
            <v>0</v>
          </cell>
          <cell r="Q371">
            <v>0</v>
          </cell>
          <cell r="R371">
            <v>0</v>
          </cell>
          <cell r="S371">
            <v>225528.21</v>
          </cell>
          <cell r="T371">
            <v>352.19</v>
          </cell>
          <cell r="U371">
            <v>352.19</v>
          </cell>
          <cell r="V371">
            <v>43</v>
          </cell>
          <cell r="W371">
            <v>0</v>
          </cell>
          <cell r="X371">
            <v>0</v>
          </cell>
          <cell r="Y371">
            <v>0</v>
          </cell>
          <cell r="Z371">
            <v>0</v>
          </cell>
          <cell r="AA371">
            <v>225528.21</v>
          </cell>
          <cell r="AB371">
            <v>3756.74</v>
          </cell>
          <cell r="AC371">
            <v>3756.74</v>
          </cell>
          <cell r="AD371">
            <v>36</v>
          </cell>
          <cell r="AE371">
            <v>0</v>
          </cell>
          <cell r="AF371">
            <v>0</v>
          </cell>
          <cell r="AG371">
            <v>0</v>
          </cell>
          <cell r="AH371">
            <v>0</v>
          </cell>
          <cell r="AI371">
            <v>223165.6</v>
          </cell>
          <cell r="AJ371">
            <v>3613.44</v>
          </cell>
          <cell r="AK371">
            <v>3613.44</v>
          </cell>
          <cell r="AL371">
            <v>44</v>
          </cell>
          <cell r="AM371">
            <v>0</v>
          </cell>
          <cell r="AN371">
            <v>0</v>
          </cell>
          <cell r="AO371">
            <v>0</v>
          </cell>
          <cell r="AP371">
            <v>0</v>
          </cell>
          <cell r="AQ371">
            <v>219282.82</v>
          </cell>
          <cell r="AR371">
            <v>456.59</v>
          </cell>
          <cell r="AS371">
            <v>456.59</v>
          </cell>
          <cell r="AT371">
            <v>34</v>
          </cell>
          <cell r="AU371">
            <v>0</v>
          </cell>
          <cell r="AV371">
            <v>0</v>
          </cell>
          <cell r="AW371">
            <v>0</v>
          </cell>
          <cell r="AX371">
            <v>0</v>
          </cell>
          <cell r="AY371">
            <v>219282.82</v>
          </cell>
          <cell r="AZ371">
            <v>1682.17</v>
          </cell>
          <cell r="BA371">
            <v>1682.17</v>
          </cell>
          <cell r="BB371">
            <v>34</v>
          </cell>
          <cell r="BC371">
            <v>0</v>
          </cell>
          <cell r="BD371">
            <v>0</v>
          </cell>
          <cell r="BE371">
            <v>0</v>
          </cell>
          <cell r="BF371">
            <v>0</v>
          </cell>
          <cell r="BG371">
            <v>213506.47</v>
          </cell>
          <cell r="BH371">
            <v>140.38999999999999</v>
          </cell>
          <cell r="BI371">
            <v>140.38999999999999</v>
          </cell>
          <cell r="BJ371">
            <v>33</v>
          </cell>
          <cell r="BK371">
            <v>0</v>
          </cell>
          <cell r="BL371">
            <v>0</v>
          </cell>
          <cell r="BM371">
            <v>0</v>
          </cell>
          <cell r="BN371">
            <v>0</v>
          </cell>
          <cell r="BO371">
            <v>213506.47</v>
          </cell>
          <cell r="BP371">
            <v>1591.06</v>
          </cell>
          <cell r="BQ371">
            <v>1591.06</v>
          </cell>
          <cell r="BR371">
            <v>33</v>
          </cell>
          <cell r="BS371">
            <v>0</v>
          </cell>
          <cell r="BT371">
            <v>0</v>
          </cell>
          <cell r="BU371">
            <v>0</v>
          </cell>
          <cell r="BV371">
            <v>0</v>
          </cell>
          <cell r="BW371">
            <v>208433.97</v>
          </cell>
          <cell r="BX371">
            <v>91.37</v>
          </cell>
          <cell r="BY371">
            <v>91.37</v>
          </cell>
          <cell r="BZ371">
            <v>31</v>
          </cell>
          <cell r="CA371">
            <v>0</v>
          </cell>
          <cell r="CB371">
            <v>0</v>
          </cell>
          <cell r="CC371">
            <v>0</v>
          </cell>
          <cell r="CD371">
            <v>0</v>
          </cell>
          <cell r="CE371">
            <v>205713.13</v>
          </cell>
          <cell r="CF371">
            <v>180.35</v>
          </cell>
          <cell r="CG371">
            <v>180.35</v>
          </cell>
          <cell r="CH371">
            <v>31</v>
          </cell>
          <cell r="CI371">
            <v>0</v>
          </cell>
          <cell r="CJ371">
            <v>0</v>
          </cell>
          <cell r="CK371">
            <v>0</v>
          </cell>
          <cell r="CL371">
            <v>0</v>
          </cell>
          <cell r="CM371">
            <v>203065.76</v>
          </cell>
          <cell r="CN371">
            <v>222.54</v>
          </cell>
          <cell r="CO371">
            <v>222.54</v>
          </cell>
          <cell r="CP371">
            <v>31</v>
          </cell>
          <cell r="CQ371">
            <v>0</v>
          </cell>
          <cell r="CR371">
            <v>0</v>
          </cell>
          <cell r="CS371">
            <v>0</v>
          </cell>
          <cell r="CT371">
            <v>0</v>
          </cell>
          <cell r="CU371">
            <v>200534.51</v>
          </cell>
          <cell r="CV371">
            <v>87.91</v>
          </cell>
          <cell r="CW371">
            <v>87.91</v>
          </cell>
          <cell r="CX371">
            <v>29</v>
          </cell>
          <cell r="CY371">
            <v>0</v>
          </cell>
          <cell r="CZ371">
            <v>0</v>
          </cell>
          <cell r="DA371">
            <v>0</v>
          </cell>
          <cell r="DB371">
            <v>0</v>
          </cell>
          <cell r="DC371">
            <v>197809.14</v>
          </cell>
          <cell r="DD371">
            <v>173.42</v>
          </cell>
          <cell r="DE371">
            <v>173.42</v>
          </cell>
          <cell r="DF371">
            <v>0</v>
          </cell>
          <cell r="DG371">
            <v>0</v>
          </cell>
          <cell r="DH371">
            <v>0</v>
          </cell>
          <cell r="DI371">
            <v>0</v>
          </cell>
          <cell r="DJ371">
            <v>0</v>
          </cell>
          <cell r="DY371" t="str">
            <v>ชั้นเตรียมดำเนินคดี</v>
          </cell>
          <cell r="EA371" t="str">
            <v>สินเชื่อกำลังทำเรื่องปรับโครงสร้างหนี้</v>
          </cell>
          <cell r="EB371" t="str">
            <v>ชั้นปรับโครงสร้างหนี้</v>
          </cell>
          <cell r="ED371" t="str">
            <v>สินเชื่อกำลังทำเรื่องปรับโครงสร้างหนี้</v>
          </cell>
          <cell r="EE371" t="str">
            <v>ชั้นปรับโครงสร้างหนี้</v>
          </cell>
          <cell r="EG371" t="str">
            <v>สินเชื่อกำลังทำเรื่องปรับโครงสร้างหนี้</v>
          </cell>
          <cell r="EH371" t="str">
            <v>ชั้นปรับโครงสร้างหนี้</v>
          </cell>
          <cell r="EJ371" t="str">
            <v>สินเชื่อกำลังทำเรื่องปรับโครงสร้างหนี้/รอผลอนุมัติ</v>
          </cell>
          <cell r="EK371" t="str">
            <v>ชั้นปรับโครงสร้างหนี้</v>
          </cell>
          <cell r="EM371" t="str">
            <v>สินเชื่อกำลังทำเรื่องปรับโครงสร้างหนี้/รอผลอนุมัติ</v>
          </cell>
          <cell r="EN371" t="str">
            <v>ชั้นปรับโครงสร้างหนี้</v>
          </cell>
          <cell r="EP371" t="str">
            <v>ผ่อนชำระปกติ/ แต่ยังไม่เซ็นบันทึก</v>
          </cell>
          <cell r="EQ371" t="str">
            <v>ชั้นปรับโครงสร้างหนี้</v>
          </cell>
          <cell r="ES371" t="str">
            <v>ผ่อนชำระปกติ/ แต่ยังไม่เซ็นบันทึก</v>
          </cell>
          <cell r="ET371" t="str">
            <v>ชั้นปรับโครงสร้างหนี้</v>
          </cell>
          <cell r="EV371" t="str">
            <v>ผ่อนชำระปกติ/ แต่ยังไม่เซ็นบันทึก</v>
          </cell>
          <cell r="EW371" t="str">
            <v>ชั้นปรับโครงสร้างหนี้</v>
          </cell>
          <cell r="EY371" t="str">
            <v>ผ่อนชำระปกติ/ แต่ยังไม่เซ็นบันทึก</v>
          </cell>
          <cell r="EZ371" t="str">
            <v>ชั้นปรับโครงสร้างหนี้</v>
          </cell>
          <cell r="FB371" t="str">
            <v>ผ่อนชำระปกติ/ แต่ยังไม่เซ็นบันทึก</v>
          </cell>
          <cell r="FC371" t="str">
            <v>ชั้นปรับโครงสร้างหนี้</v>
          </cell>
          <cell r="FE371" t="str">
            <v>ผ่อนชำระปกติ/ แต่ยังไม่เซ็นบันทึก</v>
          </cell>
          <cell r="FF371" t="str">
            <v>ชั้นปรับโครงสร้างหนี้</v>
          </cell>
          <cell r="FH371" t="str">
            <v>ผ่อนชำระปกติ/ แต่ยังไม่เซ็นบันทึก</v>
          </cell>
          <cell r="FI371" t="str">
            <v>ชั้นปรับโครงสร้างหนี้</v>
          </cell>
          <cell r="FK371" t="str">
            <v>ผ่อนชำระปกติ/ แต่ยังไม่เซ็นบันทึก</v>
          </cell>
        </row>
        <row r="372">
          <cell r="B372" t="str">
            <v>001-00000742-8</v>
          </cell>
          <cell r="C372" t="str">
            <v>h</v>
          </cell>
          <cell r="D372" t="str">
            <v xml:space="preserve">นาย มานิตย์ วิทยาอมรพันธ์ </v>
          </cell>
          <cell r="E372" t="str">
            <v>ชั้นปรับโครงสร้างหนี้</v>
          </cell>
          <cell r="F372">
            <v>100</v>
          </cell>
          <cell r="H372">
            <v>34865</v>
          </cell>
          <cell r="I372">
            <v>660000</v>
          </cell>
          <cell r="J372">
            <v>396000</v>
          </cell>
          <cell r="K372">
            <v>203584.97</v>
          </cell>
          <cell r="L372">
            <v>8897.17</v>
          </cell>
          <cell r="M372">
            <v>8897.17</v>
          </cell>
          <cell r="N372">
            <v>30</v>
          </cell>
          <cell r="O372">
            <v>0</v>
          </cell>
          <cell r="P372">
            <v>0</v>
          </cell>
          <cell r="Q372">
            <v>0</v>
          </cell>
          <cell r="R372">
            <v>0</v>
          </cell>
          <cell r="S372">
            <v>203584.97</v>
          </cell>
          <cell r="T372">
            <v>10799.15</v>
          </cell>
          <cell r="U372">
            <v>10799.15</v>
          </cell>
          <cell r="V372">
            <v>31</v>
          </cell>
          <cell r="W372">
            <v>0</v>
          </cell>
          <cell r="X372">
            <v>0</v>
          </cell>
          <cell r="Y372">
            <v>0</v>
          </cell>
          <cell r="Z372">
            <v>0</v>
          </cell>
          <cell r="AA372">
            <v>203584.97</v>
          </cell>
          <cell r="AB372">
            <v>12578.43</v>
          </cell>
          <cell r="AC372">
            <v>11197.173349999999</v>
          </cell>
          <cell r="AD372">
            <v>31</v>
          </cell>
          <cell r="AE372">
            <v>0</v>
          </cell>
          <cell r="AF372">
            <v>0</v>
          </cell>
          <cell r="AG372">
            <v>0</v>
          </cell>
          <cell r="AH372">
            <v>0</v>
          </cell>
          <cell r="AI372">
            <v>203584.97</v>
          </cell>
          <cell r="AJ372">
            <v>11980.41</v>
          </cell>
          <cell r="AK372">
            <v>11197.173349999999</v>
          </cell>
          <cell r="AL372">
            <v>33</v>
          </cell>
          <cell r="AM372">
            <v>0</v>
          </cell>
          <cell r="AN372">
            <v>0</v>
          </cell>
          <cell r="AO372">
            <v>0</v>
          </cell>
          <cell r="AP372">
            <v>0</v>
          </cell>
          <cell r="AQ372">
            <v>203584.97</v>
          </cell>
          <cell r="AR372">
            <v>13821.04</v>
          </cell>
          <cell r="AS372">
            <v>11197.173349999999</v>
          </cell>
          <cell r="AT372">
            <v>32</v>
          </cell>
          <cell r="AU372">
            <v>0</v>
          </cell>
          <cell r="AV372">
            <v>0</v>
          </cell>
          <cell r="AW372">
            <v>0</v>
          </cell>
          <cell r="AX372">
            <v>0</v>
          </cell>
          <cell r="AY372">
            <v>203584.97</v>
          </cell>
          <cell r="AZ372">
            <v>15723.03</v>
          </cell>
          <cell r="BA372">
            <v>11197.173349999999</v>
          </cell>
          <cell r="BB372">
            <v>33</v>
          </cell>
          <cell r="BC372">
            <v>0</v>
          </cell>
          <cell r="BD372">
            <v>0</v>
          </cell>
          <cell r="BE372">
            <v>0</v>
          </cell>
          <cell r="BF372">
            <v>0</v>
          </cell>
          <cell r="BG372">
            <v>203584.97</v>
          </cell>
          <cell r="BH372">
            <v>7063.66</v>
          </cell>
          <cell r="BI372">
            <v>7063.66</v>
          </cell>
          <cell r="BJ372">
            <v>32</v>
          </cell>
          <cell r="BK372">
            <v>0</v>
          </cell>
          <cell r="BL372">
            <v>0</v>
          </cell>
          <cell r="BM372">
            <v>0</v>
          </cell>
          <cell r="BN372">
            <v>0</v>
          </cell>
          <cell r="BO372">
            <v>203584.97</v>
          </cell>
          <cell r="BP372">
            <v>1422.31</v>
          </cell>
          <cell r="BQ372">
            <v>1422.31</v>
          </cell>
          <cell r="BR372">
            <v>0</v>
          </cell>
          <cell r="BS372">
            <v>0</v>
          </cell>
          <cell r="BT372">
            <v>0</v>
          </cell>
          <cell r="BU372">
            <v>0</v>
          </cell>
          <cell r="BV372">
            <v>0</v>
          </cell>
          <cell r="BW372">
            <v>202654.69</v>
          </cell>
          <cell r="BX372">
            <v>0</v>
          </cell>
          <cell r="BY372">
            <v>0</v>
          </cell>
          <cell r="BZ372">
            <v>0</v>
          </cell>
          <cell r="CA372">
            <v>0</v>
          </cell>
          <cell r="CB372">
            <v>0</v>
          </cell>
          <cell r="CC372">
            <v>0</v>
          </cell>
          <cell r="CD372">
            <v>0</v>
          </cell>
          <cell r="CE372">
            <v>202654.69</v>
          </cell>
          <cell r="CF372">
            <v>0</v>
          </cell>
          <cell r="CG372">
            <v>0</v>
          </cell>
          <cell r="CH372">
            <v>1</v>
          </cell>
          <cell r="CI372">
            <v>0</v>
          </cell>
          <cell r="CJ372">
            <v>0</v>
          </cell>
          <cell r="CK372">
            <v>0</v>
          </cell>
          <cell r="CL372">
            <v>0</v>
          </cell>
          <cell r="CM372">
            <v>202654.69</v>
          </cell>
          <cell r="CN372">
            <v>943.87</v>
          </cell>
          <cell r="CO372">
            <v>943.87</v>
          </cell>
          <cell r="CP372">
            <v>1</v>
          </cell>
          <cell r="CQ372">
            <v>0</v>
          </cell>
          <cell r="CR372">
            <v>0</v>
          </cell>
          <cell r="CS372">
            <v>0</v>
          </cell>
          <cell r="CT372">
            <v>0</v>
          </cell>
          <cell r="CU372">
            <v>202654.69</v>
          </cell>
          <cell r="CV372">
            <v>2359.6799999999998</v>
          </cell>
          <cell r="CW372">
            <v>2359.6799999999998</v>
          </cell>
          <cell r="CX372">
            <v>3</v>
          </cell>
          <cell r="CY372">
            <v>0</v>
          </cell>
          <cell r="CZ372">
            <v>0</v>
          </cell>
          <cell r="DA372">
            <v>0</v>
          </cell>
          <cell r="DB372">
            <v>0</v>
          </cell>
          <cell r="DC372">
            <v>202654.69</v>
          </cell>
          <cell r="DD372">
            <v>3822.68</v>
          </cell>
          <cell r="DE372">
            <v>3822.68</v>
          </cell>
          <cell r="DF372">
            <v>4</v>
          </cell>
          <cell r="DG372">
            <v>0</v>
          </cell>
          <cell r="DH372">
            <v>0</v>
          </cell>
          <cell r="DI372">
            <v>0</v>
          </cell>
          <cell r="DJ372">
            <v>0</v>
          </cell>
          <cell r="DY372" t="str">
            <v>ชั้นปรับโครงสร้างหนี้</v>
          </cell>
          <cell r="EA372" t="str">
            <v>ผ่อนชำระปกติ (ยังไม่ Notice)</v>
          </cell>
          <cell r="EB372" t="str">
            <v>ชั้นปรับโครงสร้างหนี้</v>
          </cell>
          <cell r="ED372" t="str">
            <v>ผ่อนชำระปกติ (ยังไม่ Notice)</v>
          </cell>
          <cell r="EE372" t="str">
            <v>ชั้นปรับโครงสร้างหนี้</v>
          </cell>
          <cell r="EG372" t="str">
            <v>ผ่อนชำระปกติ (ยังไม่ Notice)</v>
          </cell>
          <cell r="EH372" t="str">
            <v>ชั้นปรับโครงสร้างหนี้</v>
          </cell>
          <cell r="EJ372" t="str">
            <v>ผ่อนชำระปกติ (ยังไม่ Notice)</v>
          </cell>
          <cell r="EK372" t="str">
            <v>ชั้นปรับโครงสร้างหนี้</v>
          </cell>
          <cell r="EM372" t="str">
            <v>ผ่อนชำระปกติ (ยังไม่ Notice)</v>
          </cell>
          <cell r="EN372" t="str">
            <v>ชั้นNotice0</v>
          </cell>
          <cell r="EP372" t="str">
            <v xml:space="preserve"> </v>
          </cell>
          <cell r="EQ372" t="str">
            <v>ชั้นNotice0</v>
          </cell>
          <cell r="ES372" t="str">
            <v xml:space="preserve"> </v>
          </cell>
          <cell r="ET372" t="str">
            <v>ชั้นปรับโครงสร้างหนี้</v>
          </cell>
          <cell r="EV372" t="str">
            <v xml:space="preserve"> </v>
          </cell>
          <cell r="EW372" t="str">
            <v>ชั้นปรับโครงสร้างหนี้</v>
          </cell>
          <cell r="EY372" t="str">
            <v xml:space="preserve"> </v>
          </cell>
          <cell r="EZ372" t="str">
            <v>ชั้นปรับโครงสร้างหนี้</v>
          </cell>
          <cell r="FB372" t="str">
            <v xml:space="preserve"> </v>
          </cell>
          <cell r="FC372" t="str">
            <v>ชั้นปรับโครงสร้างหนี้</v>
          </cell>
          <cell r="FE372" t="str">
            <v xml:space="preserve"> </v>
          </cell>
          <cell r="FF372" t="str">
            <v>ชั้นปรับโครงสร้างหนี้</v>
          </cell>
          <cell r="FH372" t="str">
            <v xml:space="preserve"> </v>
          </cell>
          <cell r="FI372" t="str">
            <v>ชั้นปรับโครงสร้างหนี้</v>
          </cell>
          <cell r="FK372" t="str">
            <v xml:space="preserve"> </v>
          </cell>
        </row>
        <row r="373">
          <cell r="B373" t="str">
            <v>001-00000885-8</v>
          </cell>
          <cell r="C373" t="str">
            <v>h</v>
          </cell>
          <cell r="D373" t="str">
            <v>นาย วินัย สวธานันท์</v>
          </cell>
          <cell r="E373" t="str">
            <v>ชั้นปรับโครงสร้างหนี้</v>
          </cell>
          <cell r="H373">
            <v>37694</v>
          </cell>
          <cell r="I373">
            <v>1200000</v>
          </cell>
          <cell r="J373">
            <v>960000</v>
          </cell>
          <cell r="K373">
            <v>362186.77</v>
          </cell>
          <cell r="L373">
            <v>10825.92</v>
          </cell>
          <cell r="M373">
            <v>10825.92</v>
          </cell>
          <cell r="N373">
            <v>4</v>
          </cell>
          <cell r="O373">
            <v>0</v>
          </cell>
          <cell r="P373">
            <v>0</v>
          </cell>
          <cell r="Q373">
            <v>0</v>
          </cell>
          <cell r="R373">
            <v>0</v>
          </cell>
          <cell r="S373">
            <v>362186.77</v>
          </cell>
          <cell r="T373">
            <v>16670.52</v>
          </cell>
          <cell r="U373">
            <v>12676.536950000002</v>
          </cell>
          <cell r="V373">
            <v>5</v>
          </cell>
          <cell r="W373">
            <v>0</v>
          </cell>
          <cell r="X373">
            <v>0</v>
          </cell>
          <cell r="Y373">
            <v>0</v>
          </cell>
          <cell r="Z373">
            <v>0</v>
          </cell>
          <cell r="AA373">
            <v>362186.77</v>
          </cell>
          <cell r="AB373">
            <v>22138.05</v>
          </cell>
          <cell r="AC373">
            <v>12676.536950000002</v>
          </cell>
          <cell r="AD373">
            <v>5</v>
          </cell>
          <cell r="AE373">
            <v>0</v>
          </cell>
          <cell r="AF373">
            <v>0</v>
          </cell>
          <cell r="AG373">
            <v>0</v>
          </cell>
          <cell r="AH373">
            <v>0</v>
          </cell>
          <cell r="AI373">
            <v>362186.77</v>
          </cell>
          <cell r="AJ373">
            <v>27982.65</v>
          </cell>
          <cell r="AK373">
            <v>12676.536950000002</v>
          </cell>
          <cell r="AL373">
            <v>7</v>
          </cell>
          <cell r="AM373">
            <v>0</v>
          </cell>
          <cell r="AN373">
            <v>0</v>
          </cell>
          <cell r="AO373">
            <v>0</v>
          </cell>
          <cell r="AP373">
            <v>0</v>
          </cell>
          <cell r="AQ373">
            <v>344936.67</v>
          </cell>
          <cell r="AR373">
            <v>378.02</v>
          </cell>
          <cell r="AS373">
            <v>378.02</v>
          </cell>
          <cell r="AT373">
            <v>0</v>
          </cell>
          <cell r="AU373">
            <v>0</v>
          </cell>
          <cell r="AV373">
            <v>0</v>
          </cell>
          <cell r="AW373">
            <v>0</v>
          </cell>
          <cell r="AX373">
            <v>0</v>
          </cell>
          <cell r="AY373">
            <v>342409.89</v>
          </cell>
          <cell r="AZ373">
            <v>1379.02</v>
          </cell>
          <cell r="BA373">
            <v>1379.02</v>
          </cell>
          <cell r="BB373">
            <v>0</v>
          </cell>
          <cell r="BC373">
            <v>0</v>
          </cell>
          <cell r="BD373">
            <v>0</v>
          </cell>
          <cell r="BE373">
            <v>0</v>
          </cell>
          <cell r="BF373">
            <v>0</v>
          </cell>
          <cell r="BG373">
            <v>340782.92</v>
          </cell>
          <cell r="BH373">
            <v>1568.54</v>
          </cell>
          <cell r="BI373">
            <v>1568.54</v>
          </cell>
          <cell r="BJ373">
            <v>0</v>
          </cell>
          <cell r="BK373">
            <v>0</v>
          </cell>
          <cell r="BL373">
            <v>0</v>
          </cell>
          <cell r="BM373">
            <v>0</v>
          </cell>
          <cell r="BN373">
            <v>0</v>
          </cell>
          <cell r="BO373">
            <v>339443.63</v>
          </cell>
          <cell r="BP373">
            <v>1527.43</v>
          </cell>
          <cell r="BQ373">
            <v>1527.43</v>
          </cell>
          <cell r="BR373">
            <v>0</v>
          </cell>
          <cell r="BS373">
            <v>0</v>
          </cell>
          <cell r="BT373">
            <v>0</v>
          </cell>
          <cell r="BU373">
            <v>0</v>
          </cell>
          <cell r="BV373">
            <v>0</v>
          </cell>
          <cell r="BW373">
            <v>338091.85</v>
          </cell>
          <cell r="BX373">
            <v>1491.31</v>
          </cell>
          <cell r="BY373">
            <v>1491.31</v>
          </cell>
          <cell r="BZ373">
            <v>0</v>
          </cell>
          <cell r="CA373">
            <v>0</v>
          </cell>
          <cell r="CB373">
            <v>0</v>
          </cell>
          <cell r="CC373">
            <v>0</v>
          </cell>
          <cell r="CD373">
            <v>0</v>
          </cell>
          <cell r="CE373">
            <v>337014.75</v>
          </cell>
          <cell r="CF373">
            <v>969.49</v>
          </cell>
          <cell r="CG373">
            <v>969.49</v>
          </cell>
          <cell r="CH373">
            <v>0</v>
          </cell>
          <cell r="CI373">
            <v>0</v>
          </cell>
          <cell r="CJ373">
            <v>0</v>
          </cell>
          <cell r="CK373">
            <v>0</v>
          </cell>
          <cell r="CL373">
            <v>0</v>
          </cell>
          <cell r="CM373">
            <v>334972.03999999998</v>
          </cell>
          <cell r="CN373">
            <v>1606.03</v>
          </cell>
          <cell r="CO373">
            <v>1606.03</v>
          </cell>
          <cell r="CP373">
            <v>0</v>
          </cell>
          <cell r="CQ373">
            <v>0</v>
          </cell>
          <cell r="CR373">
            <v>0</v>
          </cell>
          <cell r="CS373">
            <v>0</v>
          </cell>
          <cell r="CT373">
            <v>0</v>
          </cell>
          <cell r="CU373">
            <v>333435.03000000003</v>
          </cell>
          <cell r="CV373">
            <v>1662.61</v>
          </cell>
          <cell r="CW373">
            <v>1662.61</v>
          </cell>
          <cell r="CX373">
            <v>0</v>
          </cell>
          <cell r="CY373">
            <v>0</v>
          </cell>
          <cell r="CZ373">
            <v>0</v>
          </cell>
          <cell r="DA373">
            <v>0</v>
          </cell>
          <cell r="DB373">
            <v>0</v>
          </cell>
          <cell r="DC373">
            <v>332193.26</v>
          </cell>
          <cell r="DD373">
            <v>1529</v>
          </cell>
          <cell r="DE373">
            <v>1529</v>
          </cell>
          <cell r="DF373">
            <v>1</v>
          </cell>
          <cell r="DG373">
            <v>0</v>
          </cell>
          <cell r="DH373">
            <v>0</v>
          </cell>
          <cell r="DI373">
            <v>0</v>
          </cell>
          <cell r="DJ373">
            <v>0</v>
          </cell>
          <cell r="DY373" t="str">
            <v>normal/no action</v>
          </cell>
          <cell r="EA373" t="str">
            <v xml:space="preserve"> </v>
          </cell>
          <cell r="EB373" t="str">
            <v>normal/no action</v>
          </cell>
          <cell r="ED373" t="str">
            <v xml:space="preserve"> </v>
          </cell>
          <cell r="EE373" t="str">
            <v>normal/no action</v>
          </cell>
          <cell r="EG373" t="str">
            <v xml:space="preserve"> </v>
          </cell>
          <cell r="EH373" t="str">
            <v>normal/no action</v>
          </cell>
          <cell r="EJ373" t="str">
            <v xml:space="preserve"> </v>
          </cell>
          <cell r="EK373" t="str">
            <v>normal/no action</v>
          </cell>
          <cell r="EM373" t="str">
            <v xml:space="preserve"> </v>
          </cell>
          <cell r="EN373" t="str">
            <v>ชั้นปรับโครงสร้างหนี้</v>
          </cell>
          <cell r="EP373" t="str">
            <v xml:space="preserve"> </v>
          </cell>
          <cell r="EQ373" t="str">
            <v>ชั้นปรับโครงสร้างหนี้</v>
          </cell>
          <cell r="ES373" t="str">
            <v xml:space="preserve"> </v>
          </cell>
          <cell r="ET373" t="str">
            <v>ชั้นปรับโครงสร้างหนี้</v>
          </cell>
          <cell r="EV373" t="str">
            <v xml:space="preserve"> </v>
          </cell>
          <cell r="EW373" t="str">
            <v>ชั้นปรับโครงสร้างหนี้</v>
          </cell>
          <cell r="EY373" t="str">
            <v xml:space="preserve"> </v>
          </cell>
          <cell r="EZ373" t="str">
            <v>ชั้นปรับโครงสร้างหนี้</v>
          </cell>
          <cell r="FB373" t="str">
            <v xml:space="preserve"> </v>
          </cell>
          <cell r="FC373" t="str">
            <v>ชั้นปรับโครงสร้างหนี้</v>
          </cell>
          <cell r="FE373" t="str">
            <v xml:space="preserve"> </v>
          </cell>
          <cell r="FF373" t="str">
            <v>ชั้นปรับโครงสร้างหนี้</v>
          </cell>
          <cell r="FH373" t="str">
            <v xml:space="preserve"> </v>
          </cell>
          <cell r="FI373" t="str">
            <v>ชั้นปรับโครงสร้างหนี้</v>
          </cell>
          <cell r="FK373" t="str">
            <v xml:space="preserve"> </v>
          </cell>
        </row>
        <row r="374">
          <cell r="B374" t="str">
            <v>001-00000669-4</v>
          </cell>
          <cell r="C374" t="str">
            <v>h</v>
          </cell>
          <cell r="D374" t="str">
            <v xml:space="preserve">วัลวลี ตันติกาญจน์ </v>
          </cell>
          <cell r="E374" t="str">
            <v>ชั้นปรับโครงสร้างหนี้</v>
          </cell>
          <cell r="F374">
            <v>100</v>
          </cell>
          <cell r="H374">
            <v>35202</v>
          </cell>
          <cell r="I374">
            <v>7360000</v>
          </cell>
          <cell r="J374">
            <v>4416000</v>
          </cell>
          <cell r="K374">
            <v>719889.56</v>
          </cell>
          <cell r="L374">
            <v>1035.46</v>
          </cell>
          <cell r="M374">
            <v>1035.46</v>
          </cell>
          <cell r="N374">
            <v>17</v>
          </cell>
          <cell r="O374">
            <v>0</v>
          </cell>
          <cell r="P374">
            <v>0</v>
          </cell>
          <cell r="Q374">
            <v>0</v>
          </cell>
          <cell r="R374">
            <v>0</v>
          </cell>
          <cell r="S374">
            <v>692623.08</v>
          </cell>
          <cell r="T374">
            <v>853.92</v>
          </cell>
          <cell r="U374">
            <v>853.92</v>
          </cell>
          <cell r="V374">
            <v>17</v>
          </cell>
          <cell r="W374">
            <v>0</v>
          </cell>
          <cell r="X374">
            <v>0</v>
          </cell>
          <cell r="Y374">
            <v>0</v>
          </cell>
          <cell r="Z374">
            <v>0</v>
          </cell>
          <cell r="AA374">
            <v>692623.08</v>
          </cell>
          <cell r="AB374">
            <v>4981.2</v>
          </cell>
          <cell r="AC374">
            <v>4981.2</v>
          </cell>
          <cell r="AD374">
            <v>18</v>
          </cell>
          <cell r="AE374">
            <v>0</v>
          </cell>
          <cell r="AF374">
            <v>0</v>
          </cell>
          <cell r="AG374">
            <v>0</v>
          </cell>
          <cell r="AH374">
            <v>0</v>
          </cell>
          <cell r="AI374">
            <v>636854.71</v>
          </cell>
          <cell r="AJ374">
            <v>916.02</v>
          </cell>
          <cell r="AK374">
            <v>916.02</v>
          </cell>
          <cell r="AL374">
            <v>18</v>
          </cell>
          <cell r="AM374">
            <v>0</v>
          </cell>
          <cell r="AN374">
            <v>0</v>
          </cell>
          <cell r="AO374">
            <v>0</v>
          </cell>
          <cell r="AP374">
            <v>0</v>
          </cell>
          <cell r="AQ374">
            <v>609042.24</v>
          </cell>
          <cell r="AR374">
            <v>625.73</v>
          </cell>
          <cell r="AS374">
            <v>625.73</v>
          </cell>
          <cell r="AT374">
            <v>18</v>
          </cell>
          <cell r="AU374">
            <v>0</v>
          </cell>
          <cell r="AV374">
            <v>0</v>
          </cell>
          <cell r="AW374">
            <v>0</v>
          </cell>
          <cell r="AX374">
            <v>0</v>
          </cell>
          <cell r="AY374">
            <v>580671.47</v>
          </cell>
          <cell r="AZ374">
            <v>835.21</v>
          </cell>
          <cell r="BA374">
            <v>835.21</v>
          </cell>
          <cell r="BB374">
            <v>19</v>
          </cell>
          <cell r="BC374">
            <v>0</v>
          </cell>
          <cell r="BD374">
            <v>0</v>
          </cell>
          <cell r="BE374">
            <v>0</v>
          </cell>
          <cell r="BF374">
            <v>0</v>
          </cell>
          <cell r="BG374">
            <v>552370.26</v>
          </cell>
          <cell r="BH374">
            <v>681</v>
          </cell>
          <cell r="BI374">
            <v>681</v>
          </cell>
          <cell r="BJ374">
            <v>19</v>
          </cell>
          <cell r="BK374">
            <v>0</v>
          </cell>
          <cell r="BL374">
            <v>0</v>
          </cell>
          <cell r="BM374">
            <v>0</v>
          </cell>
          <cell r="BN374">
            <v>0</v>
          </cell>
          <cell r="BO374">
            <v>523888.78</v>
          </cell>
          <cell r="BP374">
            <v>645.89</v>
          </cell>
          <cell r="BQ374">
            <v>645.89</v>
          </cell>
          <cell r="BR374">
            <v>20</v>
          </cell>
          <cell r="BS374">
            <v>0</v>
          </cell>
          <cell r="BT374">
            <v>0</v>
          </cell>
          <cell r="BU374">
            <v>0</v>
          </cell>
          <cell r="BV374">
            <v>0</v>
          </cell>
          <cell r="BW374">
            <v>495118.23</v>
          </cell>
          <cell r="BX374">
            <v>712.16</v>
          </cell>
          <cell r="BY374">
            <v>712.16</v>
          </cell>
          <cell r="BZ374">
            <v>20</v>
          </cell>
          <cell r="CA374">
            <v>0</v>
          </cell>
          <cell r="CB374">
            <v>0</v>
          </cell>
          <cell r="CC374">
            <v>0</v>
          </cell>
          <cell r="CD374">
            <v>0</v>
          </cell>
          <cell r="CE374">
            <v>466475.54</v>
          </cell>
          <cell r="CF374">
            <v>383.4</v>
          </cell>
          <cell r="CG374">
            <v>383.4</v>
          </cell>
          <cell r="CH374">
            <v>21</v>
          </cell>
          <cell r="CI374">
            <v>0</v>
          </cell>
          <cell r="CJ374">
            <v>0</v>
          </cell>
          <cell r="CK374">
            <v>0</v>
          </cell>
          <cell r="CL374">
            <v>0</v>
          </cell>
          <cell r="CM374">
            <v>437255.22</v>
          </cell>
          <cell r="CN374">
            <v>539.08000000000004</v>
          </cell>
          <cell r="CO374">
            <v>539.08000000000004</v>
          </cell>
          <cell r="CP374">
            <v>21</v>
          </cell>
          <cell r="CQ374">
            <v>0</v>
          </cell>
          <cell r="CR374">
            <v>0</v>
          </cell>
          <cell r="CS374">
            <v>0</v>
          </cell>
          <cell r="CT374">
            <v>0</v>
          </cell>
          <cell r="CU374">
            <v>407950.63</v>
          </cell>
          <cell r="CV374">
            <v>502.95</v>
          </cell>
          <cell r="CW374">
            <v>502.95</v>
          </cell>
          <cell r="CX374">
            <v>22</v>
          </cell>
          <cell r="CY374">
            <v>0</v>
          </cell>
          <cell r="CZ374">
            <v>0</v>
          </cell>
          <cell r="DA374">
            <v>0</v>
          </cell>
          <cell r="DB374">
            <v>0</v>
          </cell>
          <cell r="DC374">
            <v>378633.04</v>
          </cell>
          <cell r="DD374">
            <v>389.01</v>
          </cell>
          <cell r="DE374">
            <v>389.01</v>
          </cell>
          <cell r="DF374">
            <v>23</v>
          </cell>
          <cell r="DG374">
            <v>0</v>
          </cell>
          <cell r="DH374">
            <v>0</v>
          </cell>
          <cell r="DI374">
            <v>0</v>
          </cell>
          <cell r="DJ374">
            <v>0</v>
          </cell>
          <cell r="DY374" t="str">
            <v>ชั้นNotice1</v>
          </cell>
          <cell r="EA374" t="str">
            <v>ลูกหนี้ผ่อนปกติ (ธ.ค. ย้ายชั้น)</v>
          </cell>
          <cell r="EB374" t="str">
            <v>ชั้นNotice1</v>
          </cell>
          <cell r="ED374" t="str">
            <v>ลูกหนี้ผ่อนปกติ (ธ.ค. ย้ายชั้น)</v>
          </cell>
          <cell r="EE374" t="str">
            <v>ชั้นNotice1</v>
          </cell>
          <cell r="EG374" t="str">
            <v>ลูกหนี้ผ่อนปกติ (ธ.ค. ย้ายชั้น)</v>
          </cell>
          <cell r="EH374" t="str">
            <v>ชั้นปรับโครงสร้างหนี้</v>
          </cell>
          <cell r="EJ374" t="str">
            <v>ลูกหนี้ผ่อนปกติ</v>
          </cell>
          <cell r="EK374" t="str">
            <v>ชั้นปรับโครงสร้างหนี้</v>
          </cell>
          <cell r="EM374" t="str">
            <v>ลูกหนี้ผ่อนปกติ</v>
          </cell>
          <cell r="EN374" t="str">
            <v>ชั้นปรับโครงสร้างหนี้</v>
          </cell>
          <cell r="EP374" t="str">
            <v>ลูกหนี้ผ่อนปกติ</v>
          </cell>
          <cell r="EQ374" t="str">
            <v>ชั้นปรับโครงสร้างหนี้</v>
          </cell>
          <cell r="ES374" t="str">
            <v>ลูกหนี้ผ่อนปกติ</v>
          </cell>
          <cell r="ET374" t="str">
            <v>ชั้นปรับโครงสร้างหนี้</v>
          </cell>
          <cell r="EV374" t="str">
            <v>ลูกหนี้ผ่อนปกติ</v>
          </cell>
          <cell r="EW374" t="str">
            <v>ชั้นปรับโครงสร้างหนี้</v>
          </cell>
          <cell r="EY374" t="str">
            <v>ลูกหนี้ผ่อนปกติ</v>
          </cell>
          <cell r="EZ374" t="str">
            <v>ชั้นปรับโครงสร้างหนี้</v>
          </cell>
          <cell r="FB374" t="str">
            <v>ลูกหนี้ผ่อนปกติ</v>
          </cell>
          <cell r="FC374" t="str">
            <v>ชั้นปรับโครงสร้างหนี้</v>
          </cell>
          <cell r="FE374" t="str">
            <v>ลูกหนี้ผ่อนปกติ</v>
          </cell>
          <cell r="FF374" t="str">
            <v>ชั้นปรับโครงสร้างหนี้</v>
          </cell>
          <cell r="FH374" t="str">
            <v>ลูกหนี้ผ่อนปกติ</v>
          </cell>
          <cell r="FI374" t="str">
            <v>ชั้นปรับโครงสร้างหนี้</v>
          </cell>
          <cell r="FK374" t="str">
            <v>ลูกหนี้ผ่อนปกติ</v>
          </cell>
        </row>
        <row r="375">
          <cell r="B375" t="str">
            <v>001-00000435-8</v>
          </cell>
          <cell r="C375" t="str">
            <v>h</v>
          </cell>
          <cell r="D375" t="str">
            <v xml:space="preserve">นาง ชลัยพร กลั่นบิดา </v>
          </cell>
          <cell r="E375" t="str">
            <v>ชั้นปรับโครงสร้างหนี้</v>
          </cell>
          <cell r="F375">
            <v>300</v>
          </cell>
          <cell r="H375">
            <v>35580</v>
          </cell>
          <cell r="I375">
            <v>800000</v>
          </cell>
          <cell r="J375">
            <v>480000</v>
          </cell>
          <cell r="K375">
            <v>451462.72</v>
          </cell>
          <cell r="L375">
            <v>6637.94</v>
          </cell>
          <cell r="M375">
            <v>6637.94</v>
          </cell>
          <cell r="N375">
            <v>18</v>
          </cell>
          <cell r="O375">
            <v>0</v>
          </cell>
          <cell r="P375">
            <v>0</v>
          </cell>
          <cell r="Q375">
            <v>131462.72</v>
          </cell>
          <cell r="R375">
            <v>6637.94</v>
          </cell>
          <cell r="S375">
            <v>451462.72</v>
          </cell>
          <cell r="T375">
            <v>11047.43</v>
          </cell>
          <cell r="U375">
            <v>11047.43</v>
          </cell>
          <cell r="V375">
            <v>19</v>
          </cell>
          <cell r="W375">
            <v>0</v>
          </cell>
          <cell r="X375">
            <v>0</v>
          </cell>
          <cell r="Y375">
            <v>131462.72</v>
          </cell>
          <cell r="Z375">
            <v>11047.43</v>
          </cell>
          <cell r="AA375">
            <v>451462.72</v>
          </cell>
          <cell r="AB375">
            <v>9172.44</v>
          </cell>
          <cell r="AC375">
            <v>9172.44</v>
          </cell>
          <cell r="AD375">
            <v>10</v>
          </cell>
          <cell r="AE375">
            <v>0</v>
          </cell>
          <cell r="AF375">
            <v>0</v>
          </cell>
          <cell r="AG375">
            <v>0</v>
          </cell>
          <cell r="AH375">
            <v>0</v>
          </cell>
          <cell r="AI375">
            <v>451462.72</v>
          </cell>
          <cell r="AJ375">
            <v>7581.93</v>
          </cell>
          <cell r="AK375">
            <v>7581.93</v>
          </cell>
          <cell r="AL375">
            <v>21</v>
          </cell>
          <cell r="AM375">
            <v>0</v>
          </cell>
          <cell r="AN375">
            <v>0</v>
          </cell>
          <cell r="AO375">
            <v>131462.72</v>
          </cell>
          <cell r="AP375">
            <v>7581.929999999993</v>
          </cell>
          <cell r="AQ375">
            <v>451462.72</v>
          </cell>
          <cell r="AR375">
            <v>5849.18</v>
          </cell>
          <cell r="AS375">
            <v>5849.18</v>
          </cell>
          <cell r="AT375">
            <v>10</v>
          </cell>
          <cell r="AU375">
            <v>0</v>
          </cell>
          <cell r="AV375">
            <v>0</v>
          </cell>
          <cell r="AW375">
            <v>0</v>
          </cell>
          <cell r="AX375">
            <v>0</v>
          </cell>
          <cell r="AY375">
            <v>451462.72</v>
          </cell>
          <cell r="AZ375">
            <v>4258.67</v>
          </cell>
          <cell r="BA375">
            <v>4258.67</v>
          </cell>
          <cell r="BB375">
            <v>10</v>
          </cell>
          <cell r="BC375">
            <v>0</v>
          </cell>
          <cell r="BD375">
            <v>0</v>
          </cell>
          <cell r="BE375">
            <v>0</v>
          </cell>
          <cell r="BF375">
            <v>0</v>
          </cell>
          <cell r="BG375">
            <v>446574.84</v>
          </cell>
          <cell r="BH375">
            <v>3376.84</v>
          </cell>
          <cell r="BI375">
            <v>3376.84</v>
          </cell>
          <cell r="BJ375">
            <v>9</v>
          </cell>
          <cell r="BK375">
            <v>0</v>
          </cell>
          <cell r="BL375">
            <v>0</v>
          </cell>
          <cell r="BM375">
            <v>0</v>
          </cell>
          <cell r="BN375">
            <v>0</v>
          </cell>
          <cell r="BO375">
            <v>440092.38</v>
          </cell>
          <cell r="BP375">
            <v>4159.78</v>
          </cell>
          <cell r="BQ375">
            <v>4159.78</v>
          </cell>
          <cell r="BR375">
            <v>8</v>
          </cell>
          <cell r="BS375">
            <v>0</v>
          </cell>
          <cell r="BT375">
            <v>0</v>
          </cell>
          <cell r="BU375">
            <v>0</v>
          </cell>
          <cell r="BV375">
            <v>0</v>
          </cell>
          <cell r="BW375">
            <v>427564.19</v>
          </cell>
          <cell r="BX375">
            <v>942.98</v>
          </cell>
          <cell r="BY375">
            <v>942.98</v>
          </cell>
          <cell r="BZ375">
            <v>6</v>
          </cell>
          <cell r="CA375">
            <v>0</v>
          </cell>
          <cell r="CB375">
            <v>0</v>
          </cell>
          <cell r="CC375">
            <v>0</v>
          </cell>
          <cell r="CD375">
            <v>0</v>
          </cell>
          <cell r="CE375">
            <v>422009.68</v>
          </cell>
          <cell r="CF375">
            <v>531.85</v>
          </cell>
          <cell r="CG375">
            <v>531.85</v>
          </cell>
          <cell r="CH375">
            <v>5</v>
          </cell>
          <cell r="CI375">
            <v>0</v>
          </cell>
          <cell r="CJ375">
            <v>0</v>
          </cell>
          <cell r="CK375">
            <v>0</v>
          </cell>
          <cell r="CL375">
            <v>0</v>
          </cell>
          <cell r="CM375">
            <v>422009.68</v>
          </cell>
          <cell r="CN375">
            <v>4653.67</v>
          </cell>
          <cell r="CO375">
            <v>4653.67</v>
          </cell>
          <cell r="CP375">
            <v>5</v>
          </cell>
          <cell r="CQ375">
            <v>0</v>
          </cell>
          <cell r="CR375">
            <v>0</v>
          </cell>
          <cell r="CS375">
            <v>0</v>
          </cell>
          <cell r="CT375">
            <v>0</v>
          </cell>
          <cell r="CU375">
            <v>402923.7</v>
          </cell>
          <cell r="CV375">
            <v>1650.33</v>
          </cell>
          <cell r="CW375">
            <v>1650.33</v>
          </cell>
          <cell r="CX375">
            <v>3</v>
          </cell>
          <cell r="CY375">
            <v>0</v>
          </cell>
          <cell r="CZ375">
            <v>0</v>
          </cell>
          <cell r="DA375">
            <v>0</v>
          </cell>
          <cell r="DB375">
            <v>0</v>
          </cell>
          <cell r="DC375">
            <v>395589.62</v>
          </cell>
          <cell r="DD375">
            <v>2866.67</v>
          </cell>
          <cell r="DE375">
            <v>2866.67</v>
          </cell>
          <cell r="DF375">
            <v>2</v>
          </cell>
          <cell r="DG375">
            <v>0</v>
          </cell>
          <cell r="DH375">
            <v>0</v>
          </cell>
          <cell r="DI375">
            <v>0</v>
          </cell>
          <cell r="DJ375">
            <v>0</v>
          </cell>
          <cell r="DY375" t="str">
            <v>ชั้นปรับโครงสร้างหนี้</v>
          </cell>
          <cell r="EA375" t="str">
            <v xml:space="preserve"> </v>
          </cell>
          <cell r="EB375" t="str">
            <v>ชั้นปรับโครงสร้างหนี้</v>
          </cell>
          <cell r="ED375" t="str">
            <v xml:space="preserve"> </v>
          </cell>
          <cell r="EE375" t="str">
            <v>ชั้นปรับโครงสร้างหนี้</v>
          </cell>
          <cell r="EG375" t="str">
            <v xml:space="preserve"> </v>
          </cell>
          <cell r="EH375" t="str">
            <v>ชั้นปรับโครงสร้างหนี้</v>
          </cell>
          <cell r="EJ375" t="str">
            <v xml:space="preserve"> </v>
          </cell>
          <cell r="EK375" t="str">
            <v>ชั้นปรับโครงสร้างหนี้</v>
          </cell>
          <cell r="EM375" t="str">
            <v xml:space="preserve"> </v>
          </cell>
          <cell r="EN375" t="str">
            <v>ชั้นปรับโครงสร้างหนี้</v>
          </cell>
          <cell r="EP375" t="str">
            <v>ผ่อนชำระปกติ (เป็นค่างวดค้างเก่า)</v>
          </cell>
          <cell r="EQ375" t="str">
            <v>ชั้นปรับโครงสร้างหนี้</v>
          </cell>
          <cell r="ES375" t="str">
            <v>ผ่อนชำระปกติ (เป็นค่างวดค้างเก่า)</v>
          </cell>
          <cell r="ET375" t="str">
            <v>ชั้นปรับโครงสร้างหนี้</v>
          </cell>
          <cell r="EV375" t="str">
            <v>ผ่อนชำระปกติ (เป็นค่างวดค้างเก่า)</v>
          </cell>
          <cell r="EW375" t="str">
            <v>ชั้นปรับโครงสร้างหนี้</v>
          </cell>
          <cell r="EY375" t="str">
            <v>ผ่อนชำระปกติ (เป็นค่างวดค้างเก่า)</v>
          </cell>
          <cell r="EZ375" t="str">
            <v>ชั้นปรับโครงสร้างหนี้</v>
          </cell>
          <cell r="FB375" t="str">
            <v>ผ่อนชำระปกติ (เป็นค่างวดค้างเก่า)</v>
          </cell>
          <cell r="FC375" t="str">
            <v>ชั้นปรับโครงสร้างหนี้</v>
          </cell>
          <cell r="FE375" t="str">
            <v>ผ่อนชำระปกติ (เป็นค่างวดค้างเก่า)</v>
          </cell>
          <cell r="FF375" t="str">
            <v>ชั้นปรับโครงสร้างหนี้</v>
          </cell>
          <cell r="FH375" t="str">
            <v>ผ่อนชำระปกติ (เป็นค่างวดค้างเก่า)</v>
          </cell>
          <cell r="FI375" t="str">
            <v>ชั้นปรับโครงสร้างหนี้</v>
          </cell>
          <cell r="FK375" t="str">
            <v>ผ่อนชำระปกติ (เป็นค่างวดค้างเก่า)</v>
          </cell>
        </row>
        <row r="376">
          <cell r="B376" t="str">
            <v>001-00000507-3</v>
          </cell>
          <cell r="C376" t="str">
            <v>h</v>
          </cell>
          <cell r="D376" t="str">
            <v>นางสาว สกาว ต่วนเครือ  - นางสาวณวรัตน์  ต่วนเครือ</v>
          </cell>
          <cell r="E376" t="str">
            <v>ชั้นปรับโครงสร้างหนี้</v>
          </cell>
          <cell r="F376">
            <v>400</v>
          </cell>
          <cell r="H376">
            <v>34781</v>
          </cell>
          <cell r="I376">
            <v>950000</v>
          </cell>
          <cell r="J376">
            <v>570000</v>
          </cell>
          <cell r="K376">
            <v>405443.75</v>
          </cell>
          <cell r="L376">
            <v>18834.87</v>
          </cell>
          <cell r="M376">
            <v>18834.87</v>
          </cell>
          <cell r="N376">
            <v>17</v>
          </cell>
          <cell r="O376">
            <v>0</v>
          </cell>
          <cell r="P376">
            <v>0</v>
          </cell>
          <cell r="Q376">
            <v>25443.75</v>
          </cell>
          <cell r="R376">
            <v>18834.87</v>
          </cell>
          <cell r="S376">
            <v>405443.75</v>
          </cell>
          <cell r="T376">
            <v>20245.32</v>
          </cell>
          <cell r="U376">
            <v>20245.32</v>
          </cell>
          <cell r="V376">
            <v>18</v>
          </cell>
          <cell r="W376">
            <v>0</v>
          </cell>
          <cell r="X376">
            <v>0</v>
          </cell>
          <cell r="Y376">
            <v>25443.75</v>
          </cell>
          <cell r="Z376">
            <v>20245.32</v>
          </cell>
          <cell r="AA376">
            <v>405443.75</v>
          </cell>
          <cell r="AB376">
            <v>22500.26</v>
          </cell>
          <cell r="AC376">
            <v>22500.26</v>
          </cell>
          <cell r="AD376">
            <v>17</v>
          </cell>
          <cell r="AE376">
            <v>0</v>
          </cell>
          <cell r="AF376">
            <v>0</v>
          </cell>
          <cell r="AG376">
            <v>25443.75</v>
          </cell>
          <cell r="AH376">
            <v>22500.26</v>
          </cell>
          <cell r="AI376">
            <v>405443.75</v>
          </cell>
          <cell r="AJ376">
            <v>23910.7</v>
          </cell>
          <cell r="AK376">
            <v>23910.7</v>
          </cell>
          <cell r="AL376">
            <v>20</v>
          </cell>
          <cell r="AM376">
            <v>0</v>
          </cell>
          <cell r="AN376">
            <v>0</v>
          </cell>
          <cell r="AO376">
            <v>25443.75</v>
          </cell>
          <cell r="AP376">
            <v>23910.7</v>
          </cell>
          <cell r="AQ376">
            <v>405443.75</v>
          </cell>
          <cell r="AR376">
            <v>26243.39</v>
          </cell>
          <cell r="AS376">
            <v>24326.625</v>
          </cell>
          <cell r="AT376">
            <v>19</v>
          </cell>
          <cell r="AU376">
            <v>0</v>
          </cell>
          <cell r="AV376">
            <v>0</v>
          </cell>
          <cell r="AW376">
            <v>25443.75</v>
          </cell>
          <cell r="AX376">
            <v>24326.625</v>
          </cell>
          <cell r="AY376">
            <v>405443.75</v>
          </cell>
          <cell r="AZ376">
            <v>27653.84</v>
          </cell>
          <cell r="BA376">
            <v>24326.625</v>
          </cell>
          <cell r="BB376">
            <v>20</v>
          </cell>
          <cell r="BC376">
            <v>0</v>
          </cell>
          <cell r="BD376">
            <v>0</v>
          </cell>
          <cell r="BE376">
            <v>25443.75</v>
          </cell>
          <cell r="BF376">
            <v>24326.625</v>
          </cell>
          <cell r="BG376">
            <v>405443.75</v>
          </cell>
          <cell r="BH376">
            <v>544.29</v>
          </cell>
          <cell r="BI376">
            <v>544.29</v>
          </cell>
          <cell r="BJ376">
            <v>0</v>
          </cell>
          <cell r="BK376">
            <v>0</v>
          </cell>
          <cell r="BL376">
            <v>0</v>
          </cell>
          <cell r="BM376">
            <v>0</v>
          </cell>
          <cell r="BN376">
            <v>0</v>
          </cell>
          <cell r="BO376">
            <v>402854.58</v>
          </cell>
          <cell r="BP376">
            <v>1931.49</v>
          </cell>
          <cell r="BQ376">
            <v>1931.49</v>
          </cell>
          <cell r="BR376">
            <v>0</v>
          </cell>
          <cell r="BS376">
            <v>0</v>
          </cell>
          <cell r="BT376">
            <v>0</v>
          </cell>
          <cell r="BU376">
            <v>0</v>
          </cell>
          <cell r="BV376">
            <v>0</v>
          </cell>
          <cell r="BW376">
            <v>401804.15</v>
          </cell>
          <cell r="BX376">
            <v>1772.34</v>
          </cell>
          <cell r="BY376">
            <v>1772.34</v>
          </cell>
          <cell r="BZ376">
            <v>0</v>
          </cell>
          <cell r="CA376">
            <v>0</v>
          </cell>
          <cell r="CB376">
            <v>0</v>
          </cell>
          <cell r="CC376">
            <v>0</v>
          </cell>
          <cell r="CD376">
            <v>0</v>
          </cell>
          <cell r="CE376">
            <v>400438.84</v>
          </cell>
          <cell r="CF376">
            <v>1843.12</v>
          </cell>
          <cell r="CG376">
            <v>1843.12</v>
          </cell>
          <cell r="CH376">
            <v>0</v>
          </cell>
          <cell r="CI376">
            <v>0</v>
          </cell>
          <cell r="CJ376">
            <v>0</v>
          </cell>
          <cell r="CK376">
            <v>0</v>
          </cell>
          <cell r="CL376">
            <v>0</v>
          </cell>
          <cell r="CM376">
            <v>399142.73</v>
          </cell>
          <cell r="CN376">
            <v>1913.7</v>
          </cell>
          <cell r="CO376">
            <v>1913.7</v>
          </cell>
          <cell r="CP376">
            <v>0</v>
          </cell>
          <cell r="CQ376">
            <v>0</v>
          </cell>
          <cell r="CR376">
            <v>0</v>
          </cell>
          <cell r="CS376">
            <v>0</v>
          </cell>
          <cell r="CT376">
            <v>0</v>
          </cell>
          <cell r="CU376">
            <v>397921.27</v>
          </cell>
          <cell r="CV376">
            <v>1984.16</v>
          </cell>
          <cell r="CW376">
            <v>1984.16</v>
          </cell>
          <cell r="CX376">
            <v>1</v>
          </cell>
          <cell r="CY376">
            <v>0</v>
          </cell>
          <cell r="CZ376">
            <v>0</v>
          </cell>
          <cell r="DA376">
            <v>0</v>
          </cell>
          <cell r="DB376">
            <v>0</v>
          </cell>
          <cell r="DC376">
            <v>396839.62</v>
          </cell>
          <cell r="DD376">
            <v>1826.55</v>
          </cell>
          <cell r="DE376">
            <v>1826.55</v>
          </cell>
          <cell r="DF376">
            <v>1</v>
          </cell>
          <cell r="DG376">
            <v>0</v>
          </cell>
          <cell r="DH376">
            <v>0</v>
          </cell>
          <cell r="DI376">
            <v>0</v>
          </cell>
          <cell r="DJ376">
            <v>0</v>
          </cell>
          <cell r="DY376" t="str">
            <v>normal/no action</v>
          </cell>
          <cell r="EA376" t="str">
            <v xml:space="preserve"> </v>
          </cell>
          <cell r="EB376" t="str">
            <v>normal/no action</v>
          </cell>
          <cell r="ED376" t="str">
            <v xml:space="preserve"> </v>
          </cell>
          <cell r="EE376" t="str">
            <v>normal/no action</v>
          </cell>
          <cell r="EG376" t="str">
            <v xml:space="preserve"> </v>
          </cell>
          <cell r="EH376" t="str">
            <v>normal/no action</v>
          </cell>
          <cell r="EJ376" t="str">
            <v xml:space="preserve"> </v>
          </cell>
          <cell r="EK376" t="str">
            <v>ชั้นNotice0</v>
          </cell>
          <cell r="EM376" t="str">
            <v xml:space="preserve"> </v>
          </cell>
          <cell r="EN376" t="str">
            <v>ชั้นNotice0</v>
          </cell>
          <cell r="EP376" t="str">
            <v>สินเชื่อกำลังขออนุมัติปรับโครงสร้างหนี้อยู่ (รอคืบหน้าสิ้น มิ.ย.47)</v>
          </cell>
          <cell r="EQ376" t="str">
            <v>ชั้นNotice0</v>
          </cell>
          <cell r="ES376" t="str">
            <v>สินเชื่อกำลังขออนุมัติปรับโครงสร้างหนี้อยู่ (รอคืบหน้าสิ้น มิ.ย.47)</v>
          </cell>
          <cell r="ET376" t="str">
            <v>ชั้นปรับโครงสร้างหนี้</v>
          </cell>
          <cell r="EV376" t="str">
            <v>สินเชื่อกำลังขออนุมัติปรับโครงสร้างหนี้อยู่ (รอคืบหน้าสิ้น มิ.ย.47)</v>
          </cell>
          <cell r="EW376" t="str">
            <v>ชั้นปรับโครงสร้างหนี้</v>
          </cell>
          <cell r="EY376" t="str">
            <v>สินเชื่อกำลังขออนุมัติปรับโครงสร้างหนี้อยู่ (รอคืบหน้าสิ้น มิ.ย.47)</v>
          </cell>
          <cell r="EZ376" t="str">
            <v>ชั้นปรับโครงสร้างหนี้</v>
          </cell>
          <cell r="FB376" t="str">
            <v>สินเชื่อกำลังขออนุมัติปรับโครงสร้างหนี้อยู่ (รอคืบหน้าสิ้น มิ.ย.47)</v>
          </cell>
          <cell r="FC376" t="str">
            <v>ชั้นปรับโครงสร้างหนี้</v>
          </cell>
          <cell r="FE376" t="str">
            <v>สินเชื่อกำลังขออนุมัติปรับโครงสร้างหนี้อยู่ (รอคืบหน้าสิ้น มิ.ย.47)</v>
          </cell>
          <cell r="FF376" t="str">
            <v>ชั้นปรับโครงสร้างหนี้</v>
          </cell>
          <cell r="FH376" t="str">
            <v>สินเชื่อกำลังขออนุมัติปรับโครงสร้างหนี้อยู่ (รอคืบหน้าสิ้น มิ.ย.47)</v>
          </cell>
          <cell r="FI376" t="str">
            <v>ชั้นปรับโครงสร้างหนี้</v>
          </cell>
          <cell r="FK376" t="str">
            <v>สินเชื่อกำลังขออนุมัติปรับโครงสร้างหนี้อยู่ (รอคืบหน้าสิ้น มิ.ย.47)</v>
          </cell>
        </row>
        <row r="377">
          <cell r="B377" t="str">
            <v>001-00000369-1</v>
          </cell>
          <cell r="C377" t="str">
            <v>h</v>
          </cell>
          <cell r="D377" t="str">
            <v>นางสาว อารีย์ หนูนาด , นางจำนงค์  หนูนาด</v>
          </cell>
          <cell r="E377" t="str">
            <v>ชั้นปรับโครงสร้างหนี้</v>
          </cell>
          <cell r="F377">
            <v>300</v>
          </cell>
          <cell r="H377">
            <v>36614</v>
          </cell>
          <cell r="I377">
            <v>670000</v>
          </cell>
          <cell r="J377">
            <v>402000</v>
          </cell>
          <cell r="K377">
            <v>469792.83</v>
          </cell>
          <cell r="L377">
            <v>25768.34</v>
          </cell>
          <cell r="M377">
            <v>22315.159424999998</v>
          </cell>
          <cell r="N377">
            <v>23</v>
          </cell>
          <cell r="O377">
            <v>67792.83</v>
          </cell>
          <cell r="P377">
            <v>22315.159424999991</v>
          </cell>
          <cell r="Q377">
            <v>201792.83</v>
          </cell>
          <cell r="R377">
            <v>22315.159424999991</v>
          </cell>
          <cell r="S377">
            <v>469792.83</v>
          </cell>
          <cell r="T377">
            <v>28760.86</v>
          </cell>
          <cell r="U377">
            <v>22315.159424999998</v>
          </cell>
          <cell r="V377">
            <v>24</v>
          </cell>
          <cell r="W377">
            <v>67792.83</v>
          </cell>
          <cell r="X377">
            <v>22315.159424999991</v>
          </cell>
          <cell r="Y377">
            <v>201792.83</v>
          </cell>
          <cell r="Z377">
            <v>22315.159424999991</v>
          </cell>
          <cell r="AA377">
            <v>469792.83</v>
          </cell>
          <cell r="AB377">
            <v>31560.31</v>
          </cell>
          <cell r="AC377">
            <v>22315.159424999998</v>
          </cell>
          <cell r="AD377">
            <v>20</v>
          </cell>
          <cell r="AE377">
            <v>67792.83</v>
          </cell>
          <cell r="AF377">
            <v>22315.159424999991</v>
          </cell>
          <cell r="AG377">
            <v>201792.83</v>
          </cell>
          <cell r="AH377">
            <v>22315.159424999991</v>
          </cell>
          <cell r="AI377">
            <v>469792.83</v>
          </cell>
          <cell r="AJ377">
            <v>34552.82</v>
          </cell>
          <cell r="AK377">
            <v>22315.159424999998</v>
          </cell>
          <cell r="AL377">
            <v>26</v>
          </cell>
          <cell r="AM377">
            <v>67792.83</v>
          </cell>
          <cell r="AN377">
            <v>22315.159424999991</v>
          </cell>
          <cell r="AO377">
            <v>201792.83</v>
          </cell>
          <cell r="AP377">
            <v>22315.159424999991</v>
          </cell>
          <cell r="AQ377">
            <v>469792.83</v>
          </cell>
          <cell r="AR377">
            <v>37448.81</v>
          </cell>
          <cell r="AS377">
            <v>22315.159424999998</v>
          </cell>
          <cell r="AT377">
            <v>22</v>
          </cell>
          <cell r="AU377">
            <v>67792.83</v>
          </cell>
          <cell r="AV377">
            <v>22315.159424999991</v>
          </cell>
          <cell r="AW377">
            <v>201792.83</v>
          </cell>
          <cell r="AX377">
            <v>22315.159424999991</v>
          </cell>
          <cell r="AY377">
            <v>469792.83</v>
          </cell>
          <cell r="AZ377">
            <v>40441.32</v>
          </cell>
          <cell r="BA377">
            <v>22315.159424999998</v>
          </cell>
          <cell r="BB377">
            <v>23</v>
          </cell>
          <cell r="BC377">
            <v>67792.83</v>
          </cell>
          <cell r="BD377">
            <v>22315.159424999991</v>
          </cell>
          <cell r="BE377">
            <v>201792.83</v>
          </cell>
          <cell r="BF377">
            <v>22315.159424999991</v>
          </cell>
          <cell r="BG377">
            <v>469792.83</v>
          </cell>
          <cell r="BH377">
            <v>93713.919999999998</v>
          </cell>
          <cell r="BI377">
            <v>22315.159424999998</v>
          </cell>
          <cell r="BJ377">
            <v>23</v>
          </cell>
          <cell r="BK377">
            <v>67792.83</v>
          </cell>
          <cell r="BL377">
            <v>22315.159424999991</v>
          </cell>
          <cell r="BM377">
            <v>201792.83</v>
          </cell>
          <cell r="BN377">
            <v>22315.159424999991</v>
          </cell>
          <cell r="BO377">
            <v>469792.83</v>
          </cell>
          <cell r="BP377">
            <v>101294.96</v>
          </cell>
          <cell r="BQ377">
            <v>22315.159424999998</v>
          </cell>
          <cell r="BR377">
            <v>24</v>
          </cell>
          <cell r="BS377">
            <v>67792.83</v>
          </cell>
          <cell r="BT377">
            <v>22315.159424999991</v>
          </cell>
          <cell r="BU377">
            <v>201792.83</v>
          </cell>
          <cell r="BV377">
            <v>22315.159424999991</v>
          </cell>
          <cell r="BW377">
            <v>469792.83</v>
          </cell>
          <cell r="BX377">
            <v>3500.92</v>
          </cell>
          <cell r="BY377">
            <v>3500.92</v>
          </cell>
          <cell r="BZ377">
            <v>1</v>
          </cell>
          <cell r="CA377">
            <v>67792.83</v>
          </cell>
          <cell r="CB377">
            <v>3500.92</v>
          </cell>
          <cell r="CC377">
            <v>0</v>
          </cell>
          <cell r="CD377">
            <v>0</v>
          </cell>
          <cell r="CE377">
            <v>469792.83</v>
          </cell>
          <cell r="CF377">
            <v>6783.04</v>
          </cell>
          <cell r="CG377">
            <v>6783.04</v>
          </cell>
          <cell r="CH377">
            <v>2</v>
          </cell>
          <cell r="CI377">
            <v>67792.83</v>
          </cell>
          <cell r="CJ377">
            <v>6783.0399999999936</v>
          </cell>
          <cell r="CK377">
            <v>0</v>
          </cell>
          <cell r="CL377">
            <v>0</v>
          </cell>
          <cell r="CM377">
            <v>469792.83</v>
          </cell>
          <cell r="CN377">
            <v>11081.97</v>
          </cell>
          <cell r="CO377">
            <v>11081.97</v>
          </cell>
          <cell r="CP377">
            <v>2</v>
          </cell>
          <cell r="CQ377">
            <v>0</v>
          </cell>
          <cell r="CR377">
            <v>0</v>
          </cell>
          <cell r="CS377">
            <v>0</v>
          </cell>
          <cell r="CT377">
            <v>0</v>
          </cell>
          <cell r="CU377">
            <v>469792.83</v>
          </cell>
          <cell r="CV377">
            <v>150276.38</v>
          </cell>
          <cell r="CW377">
            <v>22315.159424999998</v>
          </cell>
          <cell r="CX377">
            <v>23</v>
          </cell>
          <cell r="CY377">
            <v>67792.83</v>
          </cell>
          <cell r="CZ377">
            <v>22315.159424999991</v>
          </cell>
          <cell r="DA377">
            <v>201792.83</v>
          </cell>
          <cell r="DB377">
            <v>22315.159424999991</v>
          </cell>
          <cell r="DC377">
            <v>469792.83</v>
          </cell>
          <cell r="DD377">
            <v>131446.06</v>
          </cell>
          <cell r="DE377">
            <v>22315.159424999998</v>
          </cell>
          <cell r="DF377">
            <v>23</v>
          </cell>
          <cell r="DG377">
            <v>67792.83</v>
          </cell>
          <cell r="DH377">
            <v>22315.159424999991</v>
          </cell>
          <cell r="DI377">
            <v>201792.83</v>
          </cell>
          <cell r="DJ377">
            <v>22315.159424999991</v>
          </cell>
          <cell r="DY377" t="str">
            <v>normal/no action</v>
          </cell>
          <cell r="EA377" t="str">
            <v xml:space="preserve"> </v>
          </cell>
          <cell r="EB377" t="str">
            <v>normal/no action</v>
          </cell>
          <cell r="ED377" t="str">
            <v xml:space="preserve"> </v>
          </cell>
          <cell r="EE377" t="str">
            <v>normal/no action</v>
          </cell>
          <cell r="EG377" t="str">
            <v xml:space="preserve"> </v>
          </cell>
          <cell r="EH377" t="str">
            <v>normal/no action</v>
          </cell>
          <cell r="EJ377" t="str">
            <v xml:space="preserve"> </v>
          </cell>
          <cell r="EK377" t="str">
            <v>ชั้นNotice0</v>
          </cell>
          <cell r="EM377" t="str">
            <v xml:space="preserve"> </v>
          </cell>
          <cell r="EN377" t="str">
            <v>ชั้นNotice0</v>
          </cell>
          <cell r="EP377" t="str">
            <v>สินเชื่อกำลังขออนุมัติปรับโครงสร้างหนี้อยู่ (รอคืบหน้าสิ้น มิ.ย.47)</v>
          </cell>
          <cell r="EQ377" t="str">
            <v>ชั้นNotice1</v>
          </cell>
          <cell r="ER377" t="str">
            <v>ออก Notice</v>
          </cell>
          <cell r="ES377" t="str">
            <v>รอ Notice ครบกำหนด (15 ก.ค.47) สินเชื่อกำลังขออนุมัติปรับโครงสร้างหนี้อยู่ (รอคืบหน้าสิ้น มิ.ย.47)</v>
          </cell>
          <cell r="ET377" t="str">
            <v>ชั้นปรับโครงสร้างหนี้</v>
          </cell>
          <cell r="EV377" t="str">
            <v>รอ Notice ครบกำหนด (15 ก.ค.47) สินเชื่อกำลังขออนุมัติปรับโครงสร้างหนี้อยู่ (รอคืบหน้าสิ้น มิ.ย.47)</v>
          </cell>
          <cell r="EW377" t="str">
            <v>ชั้นปรับโครงสร้างหนี้</v>
          </cell>
          <cell r="EY377" t="str">
            <v>รอ Notice ครบกำหนด (15 ก.ค.47) สินเชื่อกำลังขออนุมัติปรับโครงสร้างหนี้อยู่ (รอคืบหน้าสิ้น มิ.ย.47)</v>
          </cell>
          <cell r="EZ377" t="str">
            <v>ชั้นปรับโครงสร้างหนี้</v>
          </cell>
          <cell r="FB377" t="str">
            <v>รอ Notice ครบกำหนด (15 ก.ค.47) สินเชื่อกำลังขออนุมัติปรับโครงสร้างหนี้อยู่ (รอคืบหน้าสิ้น มิ.ย.47)</v>
          </cell>
          <cell r="FC377" t="str">
            <v>ชั้นปรับโครงสร้างหนี้</v>
          </cell>
          <cell r="FE377" t="str">
            <v>รอ Notice ครบกำหนด (15 ก.ค.47) สินเชื่อกำลังขออนุมัติปรับโครงสร้างหนี้อยู่ (รอคืบหน้าสิ้น มิ.ย.47)</v>
          </cell>
          <cell r="FF377" t="str">
            <v>ชั้นปรับโครงสร้างหนี้</v>
          </cell>
          <cell r="FH377" t="str">
            <v>รอ Notice ครบกำหนด (15 ก.ค.47) สินเชื่อกำลังขออนุมัติปรับโครงสร้างหนี้อยู่ (รอคืบหน้าสิ้น มิ.ย.47)</v>
          </cell>
          <cell r="FI377" t="str">
            <v>ชั้นปรับโครงสร้างหนี้</v>
          </cell>
          <cell r="FK377" t="str">
            <v>รอ Notice ครบกำหนด (15 ก.ค.47) สินเชื่อกำลังขออนุมัติปรับโครงสร้างหนี้อยู่ (รอคืบหน้าสิ้น มิ.ย.47)</v>
          </cell>
        </row>
        <row r="378">
          <cell r="B378" t="str">
            <v>001-00000436-7</v>
          </cell>
          <cell r="C378" t="str">
            <v>h</v>
          </cell>
          <cell r="D378" t="str">
            <v xml:space="preserve">นาย ฤกษ์ชัยชาญ พงศ์ศิริวรรณ </v>
          </cell>
          <cell r="E378" t="str">
            <v>ชั้นปรับโครงสร้างหนี้</v>
          </cell>
          <cell r="F378">
            <v>300</v>
          </cell>
          <cell r="H378">
            <v>35250</v>
          </cell>
          <cell r="I378">
            <v>799000</v>
          </cell>
          <cell r="J378">
            <v>479400</v>
          </cell>
          <cell r="K378">
            <v>521383.62</v>
          </cell>
          <cell r="L378">
            <v>285.69</v>
          </cell>
          <cell r="M378">
            <v>285.69</v>
          </cell>
          <cell r="N378">
            <v>17</v>
          </cell>
          <cell r="O378">
            <v>41983.62</v>
          </cell>
          <cell r="P378">
            <v>285.69000000000233</v>
          </cell>
          <cell r="Q378">
            <v>201783.62</v>
          </cell>
          <cell r="R378">
            <v>285.69000000000233</v>
          </cell>
          <cell r="S378">
            <v>521383.62</v>
          </cell>
          <cell r="T378">
            <v>4713.88</v>
          </cell>
          <cell r="U378">
            <v>4713.88</v>
          </cell>
          <cell r="V378">
            <v>18</v>
          </cell>
          <cell r="W378">
            <v>41983.62</v>
          </cell>
          <cell r="X378">
            <v>4713.88</v>
          </cell>
          <cell r="Y378">
            <v>201783.62</v>
          </cell>
          <cell r="Z378">
            <v>4713.88</v>
          </cell>
          <cell r="AA378">
            <v>518532.99</v>
          </cell>
          <cell r="AB378">
            <v>4403.99</v>
          </cell>
          <cell r="AC378">
            <v>4403.99</v>
          </cell>
          <cell r="AD378">
            <v>11</v>
          </cell>
          <cell r="AE378">
            <v>39132.99</v>
          </cell>
          <cell r="AF378">
            <v>4403.99</v>
          </cell>
          <cell r="AG378">
            <v>0</v>
          </cell>
          <cell r="AH378">
            <v>0</v>
          </cell>
          <cell r="AI378">
            <v>516073.5</v>
          </cell>
          <cell r="AJ378">
            <v>3251.97</v>
          </cell>
          <cell r="AK378">
            <v>3251.97</v>
          </cell>
          <cell r="AL378">
            <v>18</v>
          </cell>
          <cell r="AM378">
            <v>36673.5</v>
          </cell>
          <cell r="AN378">
            <v>3251.97</v>
          </cell>
          <cell r="AO378">
            <v>196473.5</v>
          </cell>
          <cell r="AP378">
            <v>3251.97</v>
          </cell>
          <cell r="AQ378">
            <v>511325.47</v>
          </cell>
          <cell r="AR378">
            <v>4202.68</v>
          </cell>
          <cell r="AS378">
            <v>4202.68</v>
          </cell>
          <cell r="AT378">
            <v>11</v>
          </cell>
          <cell r="AU378">
            <v>31925.47</v>
          </cell>
          <cell r="AV378">
            <v>4202.68</v>
          </cell>
          <cell r="AW378">
            <v>0</v>
          </cell>
          <cell r="AX378">
            <v>0</v>
          </cell>
          <cell r="AY378">
            <v>507388.06</v>
          </cell>
          <cell r="AZ378">
            <v>4448.33</v>
          </cell>
          <cell r="BA378">
            <v>4448.33</v>
          </cell>
          <cell r="BB378">
            <v>11</v>
          </cell>
          <cell r="BC378">
            <v>27988.06</v>
          </cell>
          <cell r="BD378">
            <v>4448.33</v>
          </cell>
          <cell r="BE378">
            <v>0</v>
          </cell>
          <cell r="BF378">
            <v>0</v>
          </cell>
          <cell r="BG378">
            <v>499837.36</v>
          </cell>
          <cell r="BH378">
            <v>136.94</v>
          </cell>
          <cell r="BI378">
            <v>136.94</v>
          </cell>
          <cell r="BJ378">
            <v>10</v>
          </cell>
          <cell r="BK378">
            <v>20437.36</v>
          </cell>
          <cell r="BL378">
            <v>136.93999999999869</v>
          </cell>
          <cell r="BM378">
            <v>0</v>
          </cell>
          <cell r="BN378">
            <v>0</v>
          </cell>
          <cell r="BO378">
            <v>499837.36</v>
          </cell>
          <cell r="BP378">
            <v>4382.1400000000003</v>
          </cell>
          <cell r="BQ378">
            <v>4382.1400000000003</v>
          </cell>
          <cell r="BR378">
            <v>11</v>
          </cell>
          <cell r="BS378">
            <v>20437.36</v>
          </cell>
          <cell r="BT378">
            <v>4382.1400000000003</v>
          </cell>
          <cell r="BU378">
            <v>0</v>
          </cell>
          <cell r="BV378">
            <v>0</v>
          </cell>
          <cell r="BW378">
            <v>491878.93</v>
          </cell>
          <cell r="BX378">
            <v>269.52</v>
          </cell>
          <cell r="BY378">
            <v>269.52</v>
          </cell>
          <cell r="BZ378">
            <v>10</v>
          </cell>
          <cell r="CA378">
            <v>12478.93</v>
          </cell>
          <cell r="CB378">
            <v>269.52</v>
          </cell>
          <cell r="CC378">
            <v>0</v>
          </cell>
          <cell r="CD378">
            <v>0</v>
          </cell>
          <cell r="CE378">
            <v>488056.53</v>
          </cell>
          <cell r="CF378">
            <v>133.71</v>
          </cell>
          <cell r="CG378">
            <v>133.71</v>
          </cell>
          <cell r="CH378">
            <v>10</v>
          </cell>
          <cell r="CI378">
            <v>8656.5300000000279</v>
          </cell>
          <cell r="CJ378">
            <v>133.70999999999913</v>
          </cell>
          <cell r="CK378">
            <v>0</v>
          </cell>
          <cell r="CL378">
            <v>0</v>
          </cell>
          <cell r="CM378">
            <v>488056.53</v>
          </cell>
          <cell r="CN378">
            <v>4278.8500000000004</v>
          </cell>
          <cell r="CO378">
            <v>4278.8500000000004</v>
          </cell>
          <cell r="CP378">
            <v>10</v>
          </cell>
          <cell r="CQ378">
            <v>0</v>
          </cell>
          <cell r="CR378">
            <v>0</v>
          </cell>
          <cell r="CS378">
            <v>0</v>
          </cell>
          <cell r="CT378">
            <v>0</v>
          </cell>
          <cell r="CU378">
            <v>480183.53</v>
          </cell>
          <cell r="CV378">
            <v>131.56</v>
          </cell>
          <cell r="CW378">
            <v>131.56</v>
          </cell>
          <cell r="CX378">
            <v>10</v>
          </cell>
          <cell r="CY378">
            <v>0</v>
          </cell>
          <cell r="CZ378">
            <v>0</v>
          </cell>
          <cell r="DA378">
            <v>0</v>
          </cell>
          <cell r="DB378">
            <v>0</v>
          </cell>
          <cell r="DC378">
            <v>475998.69</v>
          </cell>
          <cell r="DD378">
            <v>391.23</v>
          </cell>
          <cell r="DE378">
            <v>391.23</v>
          </cell>
          <cell r="DF378">
            <v>10</v>
          </cell>
          <cell r="DG378">
            <v>0</v>
          </cell>
          <cell r="DH378">
            <v>0</v>
          </cell>
          <cell r="DI378">
            <v>0</v>
          </cell>
          <cell r="DJ378">
            <v>0</v>
          </cell>
          <cell r="DY378" t="str">
            <v>ชั้นปรับโครงสร้างหนี้</v>
          </cell>
          <cell r="EA378" t="str">
            <v xml:space="preserve"> </v>
          </cell>
          <cell r="EB378" t="str">
            <v>ชั้นปรับโครงสร้างหนี้</v>
          </cell>
          <cell r="ED378" t="str">
            <v xml:space="preserve"> </v>
          </cell>
          <cell r="EE378" t="str">
            <v>ชั้นปรับโครงสร้างหนี้</v>
          </cell>
          <cell r="EG378" t="str">
            <v xml:space="preserve"> </v>
          </cell>
          <cell r="EH378" t="str">
            <v>ชั้นปรับโครงสร้างหนี้</v>
          </cell>
          <cell r="EJ378" t="str">
            <v xml:space="preserve"> </v>
          </cell>
          <cell r="EK378" t="str">
            <v>ชั้นปรับโครงสร้างหนี้</v>
          </cell>
          <cell r="EM378" t="str">
            <v xml:space="preserve"> </v>
          </cell>
          <cell r="EN378" t="str">
            <v>ชั้นปรับโครงสร้างหนี้</v>
          </cell>
          <cell r="EP378" t="str">
            <v xml:space="preserve"> </v>
          </cell>
          <cell r="EQ378" t="str">
            <v>ชั้นปรับโครงสร้างหนี้</v>
          </cell>
          <cell r="ES378" t="str">
            <v xml:space="preserve"> </v>
          </cell>
          <cell r="ET378" t="str">
            <v>ชั้นปรับโครงสร้างหนี้</v>
          </cell>
          <cell r="EV378" t="str">
            <v xml:space="preserve"> </v>
          </cell>
          <cell r="EW378" t="str">
            <v>ชั้นปรับโครงสร้างหนี้</v>
          </cell>
          <cell r="EY378" t="str">
            <v xml:space="preserve"> </v>
          </cell>
          <cell r="EZ378" t="str">
            <v>ชั้นปรับโครงสร้างหนี้</v>
          </cell>
          <cell r="FB378" t="str">
            <v xml:space="preserve"> </v>
          </cell>
          <cell r="FC378" t="str">
            <v>ชั้นปรับโครงสร้างหนี้</v>
          </cell>
          <cell r="FE378" t="str">
            <v xml:space="preserve"> </v>
          </cell>
          <cell r="FF378" t="str">
            <v>ชั้นปรับโครงสร้างหนี้</v>
          </cell>
          <cell r="FH378" t="str">
            <v xml:space="preserve"> </v>
          </cell>
          <cell r="FI378" t="str">
            <v>ชั้นปรับโครงสร้างหนี้</v>
          </cell>
          <cell r="FK378" t="str">
            <v xml:space="preserve"> </v>
          </cell>
        </row>
        <row r="379">
          <cell r="B379" t="str">
            <v>001-00000508-2</v>
          </cell>
          <cell r="C379" t="str">
            <v>h</v>
          </cell>
          <cell r="D379" t="str">
            <v xml:space="preserve">นาย เกื้อกูล ระติสุนทร </v>
          </cell>
          <cell r="E379" t="str">
            <v>ชั้นปรับโครงสร้างหนี้</v>
          </cell>
          <cell r="F379">
            <v>400</v>
          </cell>
          <cell r="H379">
            <v>35263</v>
          </cell>
          <cell r="I379">
            <v>1750000</v>
          </cell>
          <cell r="J379">
            <v>1050000</v>
          </cell>
          <cell r="K379">
            <v>541228.04</v>
          </cell>
          <cell r="L379">
            <v>333.63</v>
          </cell>
          <cell r="M379">
            <v>333.63</v>
          </cell>
          <cell r="N379">
            <v>13</v>
          </cell>
          <cell r="O379">
            <v>0</v>
          </cell>
          <cell r="P379">
            <v>0</v>
          </cell>
          <cell r="Q379">
            <v>0</v>
          </cell>
          <cell r="R379">
            <v>0</v>
          </cell>
          <cell r="S379">
            <v>541228.04</v>
          </cell>
          <cell r="T379">
            <v>3781.18</v>
          </cell>
          <cell r="U379">
            <v>3781.18</v>
          </cell>
          <cell r="V379">
            <v>14</v>
          </cell>
          <cell r="W379">
            <v>0</v>
          </cell>
          <cell r="X379">
            <v>0</v>
          </cell>
          <cell r="Y379">
            <v>0</v>
          </cell>
          <cell r="Z379">
            <v>0</v>
          </cell>
          <cell r="AA379">
            <v>536620.43000000005</v>
          </cell>
          <cell r="AB379">
            <v>3087.41</v>
          </cell>
          <cell r="AC379">
            <v>3087.41</v>
          </cell>
          <cell r="AD379">
            <v>12</v>
          </cell>
          <cell r="AE379">
            <v>0</v>
          </cell>
          <cell r="AF379">
            <v>0</v>
          </cell>
          <cell r="AG379">
            <v>0</v>
          </cell>
          <cell r="AH379">
            <v>0</v>
          </cell>
          <cell r="AI379">
            <v>532200.22</v>
          </cell>
          <cell r="AJ379">
            <v>2405.84</v>
          </cell>
          <cell r="AK379">
            <v>2405.84</v>
          </cell>
          <cell r="AL379">
            <v>14</v>
          </cell>
          <cell r="AM379">
            <v>0</v>
          </cell>
          <cell r="AN379">
            <v>0</v>
          </cell>
          <cell r="AO379">
            <v>0</v>
          </cell>
          <cell r="AP379">
            <v>0</v>
          </cell>
          <cell r="AQ379">
            <v>532200.22</v>
          </cell>
          <cell r="AR379">
            <v>5686.52</v>
          </cell>
          <cell r="AS379">
            <v>5686.52</v>
          </cell>
          <cell r="AT379">
            <v>14</v>
          </cell>
          <cell r="AU379">
            <v>0</v>
          </cell>
          <cell r="AV379">
            <v>0</v>
          </cell>
          <cell r="AW379">
            <v>0</v>
          </cell>
          <cell r="AX379">
            <v>0</v>
          </cell>
          <cell r="AY379">
            <v>521433.52</v>
          </cell>
          <cell r="AZ379">
            <v>2785.74</v>
          </cell>
          <cell r="BA379">
            <v>2785.74</v>
          </cell>
          <cell r="BB379">
            <v>13</v>
          </cell>
          <cell r="BC379">
            <v>0</v>
          </cell>
          <cell r="BD379">
            <v>0</v>
          </cell>
          <cell r="BE379">
            <v>0</v>
          </cell>
          <cell r="BF379">
            <v>0</v>
          </cell>
          <cell r="BG379">
            <v>517969.28</v>
          </cell>
          <cell r="BH379">
            <v>957.89</v>
          </cell>
          <cell r="BI379">
            <v>957.89</v>
          </cell>
          <cell r="BJ379">
            <v>13</v>
          </cell>
          <cell r="BK379">
            <v>0</v>
          </cell>
          <cell r="BL379">
            <v>0</v>
          </cell>
          <cell r="BM379">
            <v>0</v>
          </cell>
          <cell r="BN379">
            <v>0</v>
          </cell>
          <cell r="BO379">
            <v>517969.28</v>
          </cell>
          <cell r="BP379">
            <v>4257.29</v>
          </cell>
          <cell r="BQ379">
            <v>4257.29</v>
          </cell>
          <cell r="BR379">
            <v>14</v>
          </cell>
          <cell r="BS379">
            <v>0</v>
          </cell>
          <cell r="BT379">
            <v>0</v>
          </cell>
          <cell r="BU379">
            <v>0</v>
          </cell>
          <cell r="BV379">
            <v>0</v>
          </cell>
          <cell r="BW379">
            <v>513513.7</v>
          </cell>
          <cell r="BX379">
            <v>3482.04</v>
          </cell>
          <cell r="BY379">
            <v>3482.04</v>
          </cell>
          <cell r="BZ379">
            <v>15</v>
          </cell>
          <cell r="CA379">
            <v>0</v>
          </cell>
          <cell r="CB379">
            <v>0</v>
          </cell>
          <cell r="CC379">
            <v>0</v>
          </cell>
          <cell r="CD379">
            <v>0</v>
          </cell>
          <cell r="CE379">
            <v>509000.56</v>
          </cell>
          <cell r="CF379">
            <v>1150.48</v>
          </cell>
          <cell r="CG379">
            <v>1150.48</v>
          </cell>
          <cell r="CH379">
            <v>15</v>
          </cell>
          <cell r="CI379">
            <v>0</v>
          </cell>
          <cell r="CJ379">
            <v>0</v>
          </cell>
          <cell r="CK379">
            <v>0</v>
          </cell>
          <cell r="CL379">
            <v>0</v>
          </cell>
          <cell r="CM379">
            <v>492932.86</v>
          </cell>
          <cell r="CN379">
            <v>405.15</v>
          </cell>
          <cell r="CO379">
            <v>405.15</v>
          </cell>
          <cell r="CP379">
            <v>15</v>
          </cell>
          <cell r="CQ379">
            <v>0</v>
          </cell>
          <cell r="CR379">
            <v>0</v>
          </cell>
          <cell r="CS379">
            <v>0</v>
          </cell>
          <cell r="CT379">
            <v>0</v>
          </cell>
          <cell r="CU379">
            <v>492932.86</v>
          </cell>
          <cell r="CV379">
            <v>3443.78</v>
          </cell>
          <cell r="CW379">
            <v>3443.78</v>
          </cell>
          <cell r="CX379">
            <v>15</v>
          </cell>
          <cell r="CY379">
            <v>0</v>
          </cell>
          <cell r="CZ379">
            <v>0</v>
          </cell>
          <cell r="DA379">
            <v>0</v>
          </cell>
          <cell r="DB379">
            <v>0</v>
          </cell>
          <cell r="DC379">
            <v>486376.64</v>
          </cell>
          <cell r="DD379">
            <v>3098.16</v>
          </cell>
          <cell r="DE379">
            <v>3098.16</v>
          </cell>
          <cell r="DF379">
            <v>15</v>
          </cell>
          <cell r="DG379">
            <v>0</v>
          </cell>
          <cell r="DH379">
            <v>0</v>
          </cell>
          <cell r="DI379">
            <v>0</v>
          </cell>
          <cell r="DJ379">
            <v>0</v>
          </cell>
          <cell r="DY379" t="str">
            <v>normal/no action</v>
          </cell>
          <cell r="EA379" t="str">
            <v xml:space="preserve"> </v>
          </cell>
          <cell r="EB379" t="str">
            <v>normal/no action</v>
          </cell>
          <cell r="ED379" t="str">
            <v xml:space="preserve"> </v>
          </cell>
          <cell r="EE379" t="str">
            <v>normal/no action</v>
          </cell>
          <cell r="EG379" t="str">
            <v xml:space="preserve"> </v>
          </cell>
          <cell r="EH379" t="str">
            <v>normal/no action</v>
          </cell>
          <cell r="EJ379" t="str">
            <v xml:space="preserve"> </v>
          </cell>
          <cell r="EK379" t="str">
            <v>ชั้นNotice0</v>
          </cell>
          <cell r="EM379" t="str">
            <v xml:space="preserve"> </v>
          </cell>
          <cell r="EN379" t="str">
            <v>ชั้นปรับโครงสร้างหนี้</v>
          </cell>
          <cell r="EP379" t="str">
            <v>ผ่อนชำระปกติ (เป็นค่างวดค้างเก่า)</v>
          </cell>
          <cell r="EQ379" t="str">
            <v>ชั้นปรับโครงสร้างหนี้</v>
          </cell>
          <cell r="ES379" t="str">
            <v>ผ่อนชำระปกติ (เป็นค่างวดค้างเก่า)</v>
          </cell>
          <cell r="ET379" t="str">
            <v>ชั้นปรับโครงสร้างหนี้</v>
          </cell>
          <cell r="EV379" t="str">
            <v>ผ่อนชำระปกติ (เป็นค่างวดค้างเก่า)</v>
          </cell>
          <cell r="EW379" t="str">
            <v>ชั้นปรับโครงสร้างหนี้</v>
          </cell>
          <cell r="EY379" t="str">
            <v>ผ่อนชำระปกติ (เป็นค่างวดค้างเก่า)</v>
          </cell>
          <cell r="EZ379" t="str">
            <v>ชั้นปรับโครงสร้างหนี้</v>
          </cell>
          <cell r="FB379" t="str">
            <v>ผ่อนชำระปกติ (เป็นค่างวดค้างเก่า)</v>
          </cell>
          <cell r="FC379" t="str">
            <v>ชั้นปรับโครงสร้างหนี้</v>
          </cell>
          <cell r="FE379" t="str">
            <v>ผ่อนชำระปกติ (เป็นค่างวดค้างเก่า)</v>
          </cell>
          <cell r="FF379" t="str">
            <v>ชั้นปรับโครงสร้างหนี้</v>
          </cell>
          <cell r="FH379" t="str">
            <v>ผ่อนชำระปกติ (เป็นค่างวดค้างเก่า)</v>
          </cell>
          <cell r="FI379" t="str">
            <v>ชั้นปรับโครงสร้างหนี้</v>
          </cell>
          <cell r="FK379" t="str">
            <v>ผ่อนชำระปกติ (เป็นค่างวดค้างเก่า)</v>
          </cell>
        </row>
        <row r="380">
          <cell r="B380" t="str">
            <v>001-00000643-0</v>
          </cell>
          <cell r="C380" t="str">
            <v>h</v>
          </cell>
          <cell r="D380" t="str">
            <v>นาย ธนกร ทรัพย์ประเสริฐ - นางนภศร  ทรัพย์ประเสริฐ</v>
          </cell>
          <cell r="E380" t="str">
            <v>ชั้นปรับโครงสร้างหนี้</v>
          </cell>
          <cell r="F380">
            <v>100</v>
          </cell>
          <cell r="H380">
            <v>36902</v>
          </cell>
          <cell r="I380">
            <v>1012587.0455686768</v>
          </cell>
          <cell r="J380">
            <v>607552.22734120605</v>
          </cell>
          <cell r="K380">
            <v>534026.37</v>
          </cell>
          <cell r="L380">
            <v>33285.230000000003</v>
          </cell>
          <cell r="M380">
            <v>22696.120724999997</v>
          </cell>
          <cell r="N380">
            <v>11</v>
          </cell>
          <cell r="O380">
            <v>0</v>
          </cell>
          <cell r="P380">
            <v>0</v>
          </cell>
          <cell r="Q380">
            <v>0</v>
          </cell>
          <cell r="R380">
            <v>0</v>
          </cell>
          <cell r="S380">
            <v>534026.37</v>
          </cell>
          <cell r="T380">
            <v>36460.129999999997</v>
          </cell>
          <cell r="U380">
            <v>22696.120724999997</v>
          </cell>
          <cell r="V380">
            <v>12</v>
          </cell>
          <cell r="W380">
            <v>0</v>
          </cell>
          <cell r="X380">
            <v>0</v>
          </cell>
          <cell r="Y380">
            <v>0</v>
          </cell>
          <cell r="Z380">
            <v>0</v>
          </cell>
          <cell r="AA380">
            <v>534026.37</v>
          </cell>
          <cell r="AB380">
            <v>39430.19</v>
          </cell>
          <cell r="AC380">
            <v>22696.120724999997</v>
          </cell>
          <cell r="AD380">
            <v>13</v>
          </cell>
          <cell r="AE380">
            <v>0</v>
          </cell>
          <cell r="AF380">
            <v>0</v>
          </cell>
          <cell r="AG380">
            <v>130492.36775656062</v>
          </cell>
          <cell r="AH380">
            <v>22696.120724999986</v>
          </cell>
          <cell r="AI380">
            <v>534026.37</v>
          </cell>
          <cell r="AJ380">
            <v>42605.09</v>
          </cell>
          <cell r="AK380">
            <v>22696.120724999997</v>
          </cell>
          <cell r="AL380">
            <v>14</v>
          </cell>
          <cell r="AM380">
            <v>0</v>
          </cell>
          <cell r="AN380">
            <v>0</v>
          </cell>
          <cell r="AO380">
            <v>130492.36775656062</v>
          </cell>
          <cell r="AP380">
            <v>22696.120724999986</v>
          </cell>
          <cell r="AQ380">
            <v>534026.37</v>
          </cell>
          <cell r="AR380">
            <v>49891.25</v>
          </cell>
          <cell r="AS380">
            <v>22696.120724999997</v>
          </cell>
          <cell r="AT380">
            <v>15</v>
          </cell>
          <cell r="AU380">
            <v>0</v>
          </cell>
          <cell r="AV380">
            <v>0</v>
          </cell>
          <cell r="AW380">
            <v>130492.36775656062</v>
          </cell>
          <cell r="AX380">
            <v>22696.120724999986</v>
          </cell>
          <cell r="AY380">
            <v>534026.37</v>
          </cell>
          <cell r="AZ380">
            <v>58508.83</v>
          </cell>
          <cell r="BA380">
            <v>22696.120724999997</v>
          </cell>
          <cell r="BB380">
            <v>16</v>
          </cell>
          <cell r="BC380">
            <v>0</v>
          </cell>
          <cell r="BD380">
            <v>0</v>
          </cell>
          <cell r="BE380">
            <v>130492.36775656062</v>
          </cell>
          <cell r="BF380">
            <v>22696.120724999986</v>
          </cell>
          <cell r="BG380">
            <v>534026.37</v>
          </cell>
          <cell r="BH380">
            <v>127771.33</v>
          </cell>
          <cell r="BI380">
            <v>22696.120724999997</v>
          </cell>
          <cell r="BJ380">
            <v>17</v>
          </cell>
          <cell r="BK380">
            <v>0</v>
          </cell>
          <cell r="BL380">
            <v>0</v>
          </cell>
          <cell r="BM380">
            <v>130492.36775656062</v>
          </cell>
          <cell r="BN380">
            <v>22696.120724999986</v>
          </cell>
          <cell r="BO380">
            <v>534026.37</v>
          </cell>
          <cell r="BP380">
            <v>136388.91</v>
          </cell>
          <cell r="BQ380">
            <v>22696.120724999997</v>
          </cell>
          <cell r="BR380">
            <v>18</v>
          </cell>
          <cell r="BS380">
            <v>0</v>
          </cell>
          <cell r="BT380">
            <v>0</v>
          </cell>
          <cell r="BU380">
            <v>130492.36775656062</v>
          </cell>
          <cell r="BV380">
            <v>22696.120724999986</v>
          </cell>
          <cell r="BW380">
            <v>534026.37</v>
          </cell>
          <cell r="BX380">
            <v>145006.49</v>
          </cell>
          <cell r="BY380">
            <v>22696.120724999997</v>
          </cell>
          <cell r="BZ380">
            <v>19</v>
          </cell>
          <cell r="CA380">
            <v>0</v>
          </cell>
          <cell r="CB380">
            <v>0</v>
          </cell>
          <cell r="CC380">
            <v>130492.36775656062</v>
          </cell>
          <cell r="CD380">
            <v>22696.120724999986</v>
          </cell>
          <cell r="CE380">
            <v>534026.37</v>
          </cell>
          <cell r="CF380">
            <v>153346.07999999999</v>
          </cell>
          <cell r="CG380">
            <v>22696.120724999997</v>
          </cell>
          <cell r="CH380">
            <v>20</v>
          </cell>
          <cell r="CI380">
            <v>0</v>
          </cell>
          <cell r="CJ380">
            <v>0</v>
          </cell>
          <cell r="CK380">
            <v>130492.36775656062</v>
          </cell>
          <cell r="CL380">
            <v>22696.120724999986</v>
          </cell>
          <cell r="CM380">
            <v>532177.1</v>
          </cell>
          <cell r="CN380">
            <v>2602.56</v>
          </cell>
          <cell r="CO380">
            <v>2602.56</v>
          </cell>
          <cell r="CP380">
            <v>20</v>
          </cell>
          <cell r="CQ380">
            <v>0</v>
          </cell>
          <cell r="CR380">
            <v>0</v>
          </cell>
          <cell r="CS380">
            <v>128146.94282231707</v>
          </cell>
          <cell r="CT380">
            <v>2602.56</v>
          </cell>
          <cell r="CU380">
            <v>531392.03</v>
          </cell>
          <cell r="CV380">
            <v>3974.52</v>
          </cell>
          <cell r="CW380">
            <v>3974.52</v>
          </cell>
          <cell r="CX380">
            <v>1</v>
          </cell>
          <cell r="CY380">
            <v>0</v>
          </cell>
          <cell r="CZ380">
            <v>0</v>
          </cell>
          <cell r="DA380">
            <v>0</v>
          </cell>
          <cell r="DB380">
            <v>0</v>
          </cell>
          <cell r="DC380">
            <v>531392.03</v>
          </cell>
          <cell r="DD380">
            <v>4713.37</v>
          </cell>
          <cell r="DE380">
            <v>4713.37</v>
          </cell>
          <cell r="DF380">
            <v>2</v>
          </cell>
          <cell r="DG380">
            <v>0</v>
          </cell>
          <cell r="DH380">
            <v>0</v>
          </cell>
          <cell r="DI380">
            <v>0</v>
          </cell>
          <cell r="DJ380">
            <v>0</v>
          </cell>
          <cell r="DY380" t="str">
            <v>normal/no action</v>
          </cell>
          <cell r="EA380" t="str">
            <v xml:space="preserve"> </v>
          </cell>
          <cell r="EB380" t="str">
            <v>normal/no action</v>
          </cell>
          <cell r="ED380" t="str">
            <v xml:space="preserve"> </v>
          </cell>
          <cell r="EE380" t="str">
            <v>normal/no action</v>
          </cell>
          <cell r="EG380" t="str">
            <v xml:space="preserve"> </v>
          </cell>
          <cell r="EH380" t="str">
            <v>normal/no action</v>
          </cell>
          <cell r="EJ380" t="str">
            <v xml:space="preserve"> </v>
          </cell>
          <cell r="EK380" t="str">
            <v>ชั้นNotice0</v>
          </cell>
          <cell r="EM380" t="str">
            <v xml:space="preserve"> </v>
          </cell>
          <cell r="EN380" t="str">
            <v>ชั้นNotice0</v>
          </cell>
          <cell r="EP380" t="str">
            <v xml:space="preserve"> </v>
          </cell>
          <cell r="EQ380" t="str">
            <v>ชั้นNotice0</v>
          </cell>
          <cell r="ES380" t="str">
            <v xml:space="preserve"> </v>
          </cell>
          <cell r="ET380" t="str">
            <v>ชั้นNotice0</v>
          </cell>
          <cell r="EV380" t="str">
            <v xml:space="preserve"> </v>
          </cell>
          <cell r="EW380" t="str">
            <v>ชั้นNotice0</v>
          </cell>
          <cell r="EY380" t="str">
            <v xml:space="preserve"> </v>
          </cell>
          <cell r="EZ380" t="str">
            <v>ชั้นNotice0</v>
          </cell>
          <cell r="FB380" t="str">
            <v>รอราคาประเมินเตรียมปรับโครงสร้างหนี้</v>
          </cell>
          <cell r="FC380" t="str">
            <v>ชั้นNotice0</v>
          </cell>
          <cell r="FE380" t="str">
            <v>รอราคาประเมินเตรียมปรับโครงสร้างหนี้</v>
          </cell>
          <cell r="FF380" t="str">
            <v>ชั้นNotice0</v>
          </cell>
          <cell r="FH380" t="str">
            <v>รอราคาประเมินเตรียมปรับโครงสร้างหนี้</v>
          </cell>
          <cell r="FI380" t="str">
            <v>ชั้นปรับโครงสร้างหนี้</v>
          </cell>
          <cell r="FK380" t="str">
            <v>รอราคาประเมินเตรียมปรับโครงสร้างหนี้</v>
          </cell>
        </row>
        <row r="381">
          <cell r="B381" t="str">
            <v>001-00000568-2</v>
          </cell>
          <cell r="C381" t="str">
            <v>h</v>
          </cell>
          <cell r="D381" t="str">
            <v>นาง สุภัตรา ลุลิตานนท์  - นายประพจน์  ลุลิตานนท์</v>
          </cell>
          <cell r="E381" t="str">
            <v>ชั้นปรับโครงสร้างหนี้</v>
          </cell>
          <cell r="F381">
            <v>400</v>
          </cell>
          <cell r="H381">
            <v>34799</v>
          </cell>
          <cell r="I381">
            <v>1950000</v>
          </cell>
          <cell r="J381">
            <v>1170000</v>
          </cell>
          <cell r="K381">
            <v>632819.48</v>
          </cell>
          <cell r="L381">
            <v>3640.88</v>
          </cell>
          <cell r="M381">
            <v>3640.88</v>
          </cell>
          <cell r="N381">
            <v>5</v>
          </cell>
          <cell r="O381">
            <v>0</v>
          </cell>
          <cell r="P381">
            <v>0</v>
          </cell>
          <cell r="Q381">
            <v>0</v>
          </cell>
          <cell r="R381">
            <v>0</v>
          </cell>
          <cell r="S381">
            <v>626945.81000000006</v>
          </cell>
          <cell r="T381">
            <v>3246.38</v>
          </cell>
          <cell r="U381">
            <v>3246.38</v>
          </cell>
          <cell r="V381">
            <v>5</v>
          </cell>
          <cell r="W381">
            <v>0</v>
          </cell>
          <cell r="X381">
            <v>0</v>
          </cell>
          <cell r="Y381">
            <v>0</v>
          </cell>
          <cell r="Z381">
            <v>0</v>
          </cell>
          <cell r="AA381">
            <v>620432.66</v>
          </cell>
          <cell r="AB381">
            <v>3212.65</v>
          </cell>
          <cell r="AC381">
            <v>3212.65</v>
          </cell>
          <cell r="AD381">
            <v>9</v>
          </cell>
          <cell r="AE381">
            <v>0</v>
          </cell>
          <cell r="AF381">
            <v>0</v>
          </cell>
          <cell r="AG381">
            <v>0</v>
          </cell>
          <cell r="AH381">
            <v>0</v>
          </cell>
          <cell r="AI381">
            <v>614478.22</v>
          </cell>
          <cell r="AJ381">
            <v>2828.29</v>
          </cell>
          <cell r="AK381">
            <v>2828.29</v>
          </cell>
          <cell r="AL381">
            <v>5</v>
          </cell>
          <cell r="AM381">
            <v>0</v>
          </cell>
          <cell r="AN381">
            <v>0</v>
          </cell>
          <cell r="AO381">
            <v>0</v>
          </cell>
          <cell r="AP381">
            <v>0</v>
          </cell>
          <cell r="AQ381">
            <v>607777.89</v>
          </cell>
          <cell r="AR381">
            <v>3030.56</v>
          </cell>
          <cell r="AS381">
            <v>3030.56</v>
          </cell>
          <cell r="AT381">
            <v>10</v>
          </cell>
          <cell r="AU381">
            <v>0</v>
          </cell>
          <cell r="AV381">
            <v>0</v>
          </cell>
          <cell r="AW381">
            <v>0</v>
          </cell>
          <cell r="AX381">
            <v>0</v>
          </cell>
          <cell r="AY381">
            <v>601158.13</v>
          </cell>
          <cell r="AZ381">
            <v>3228.13</v>
          </cell>
          <cell r="BA381">
            <v>3228.13</v>
          </cell>
          <cell r="BB381">
            <v>10</v>
          </cell>
          <cell r="BC381">
            <v>0</v>
          </cell>
          <cell r="BD381">
            <v>0</v>
          </cell>
          <cell r="BE381">
            <v>0</v>
          </cell>
          <cell r="BF381">
            <v>0</v>
          </cell>
          <cell r="BG381">
            <v>594616.84</v>
          </cell>
          <cell r="BH381">
            <v>3193.01</v>
          </cell>
          <cell r="BI381">
            <v>3193.01</v>
          </cell>
          <cell r="BJ381">
            <v>10</v>
          </cell>
          <cell r="BK381">
            <v>0</v>
          </cell>
          <cell r="BL381">
            <v>0</v>
          </cell>
          <cell r="BM381">
            <v>0</v>
          </cell>
          <cell r="BN381">
            <v>0</v>
          </cell>
          <cell r="BO381">
            <v>588265.99</v>
          </cell>
          <cell r="BP381">
            <v>3046.09</v>
          </cell>
          <cell r="BQ381">
            <v>3046.09</v>
          </cell>
          <cell r="BR381">
            <v>11</v>
          </cell>
          <cell r="BS381">
            <v>0</v>
          </cell>
          <cell r="BT381">
            <v>0</v>
          </cell>
          <cell r="BU381">
            <v>0</v>
          </cell>
          <cell r="BV381">
            <v>0</v>
          </cell>
          <cell r="BW381">
            <v>581537.72</v>
          </cell>
          <cell r="BX381">
            <v>3234.3</v>
          </cell>
          <cell r="BY381">
            <v>3234.3</v>
          </cell>
          <cell r="BZ381">
            <v>11</v>
          </cell>
          <cell r="CA381">
            <v>0</v>
          </cell>
          <cell r="CB381">
            <v>0</v>
          </cell>
          <cell r="CC381">
            <v>0</v>
          </cell>
          <cell r="CD381">
            <v>0</v>
          </cell>
          <cell r="CE381">
            <v>574995.07999999996</v>
          </cell>
          <cell r="CF381">
            <v>3087.64</v>
          </cell>
          <cell r="CG381">
            <v>3087.64</v>
          </cell>
          <cell r="CH381">
            <v>11</v>
          </cell>
          <cell r="CI381">
            <v>0</v>
          </cell>
          <cell r="CJ381">
            <v>0</v>
          </cell>
          <cell r="CK381">
            <v>0</v>
          </cell>
          <cell r="CL381">
            <v>0</v>
          </cell>
          <cell r="CM381">
            <v>568523.81000000006</v>
          </cell>
          <cell r="CN381">
            <v>2943.86</v>
          </cell>
          <cell r="CO381">
            <v>2943.86</v>
          </cell>
          <cell r="CP381">
            <v>11</v>
          </cell>
          <cell r="CQ381">
            <v>0</v>
          </cell>
          <cell r="CR381">
            <v>0</v>
          </cell>
          <cell r="CS381">
            <v>0</v>
          </cell>
          <cell r="CT381">
            <v>0</v>
          </cell>
          <cell r="CU381">
            <v>561685.73</v>
          </cell>
          <cell r="CV381">
            <v>3016.17</v>
          </cell>
          <cell r="CW381">
            <v>3016.17</v>
          </cell>
          <cell r="CX381">
            <v>12</v>
          </cell>
          <cell r="CY381">
            <v>0</v>
          </cell>
          <cell r="CZ381">
            <v>0</v>
          </cell>
          <cell r="DA381">
            <v>0</v>
          </cell>
          <cell r="DB381">
            <v>0</v>
          </cell>
          <cell r="DC381">
            <v>554917.34</v>
          </cell>
          <cell r="DD381">
            <v>3086.25</v>
          </cell>
          <cell r="DE381">
            <v>3086.25</v>
          </cell>
          <cell r="DF381">
            <v>12</v>
          </cell>
          <cell r="DG381">
            <v>0</v>
          </cell>
          <cell r="DH381">
            <v>0</v>
          </cell>
          <cell r="DI381">
            <v>0</v>
          </cell>
          <cell r="DJ381">
            <v>0</v>
          </cell>
          <cell r="DY381" t="str">
            <v>normal/no action</v>
          </cell>
          <cell r="EA381" t="str">
            <v xml:space="preserve"> </v>
          </cell>
          <cell r="EB381" t="str">
            <v>normal/no action</v>
          </cell>
          <cell r="ED381" t="str">
            <v xml:space="preserve"> </v>
          </cell>
          <cell r="EE381" t="str">
            <v>normal/no action</v>
          </cell>
          <cell r="EG381" t="str">
            <v xml:space="preserve"> </v>
          </cell>
          <cell r="EH381" t="str">
            <v>normal/no action</v>
          </cell>
          <cell r="EJ381" t="str">
            <v xml:space="preserve"> </v>
          </cell>
          <cell r="EK381" t="str">
            <v>ชั้นNotice0</v>
          </cell>
          <cell r="EM381" t="str">
            <v xml:space="preserve"> </v>
          </cell>
          <cell r="EN381" t="str">
            <v>ชั้นปรับโครงสร้างหนี้</v>
          </cell>
          <cell r="EP381" t="str">
            <v>ผ่อนชำระปกติ (เป็นค่างวดค้างเก่า)</v>
          </cell>
          <cell r="EQ381" t="str">
            <v>ชั้นปรับโครงสร้างหนี้</v>
          </cell>
          <cell r="ES381" t="str">
            <v>ผ่อนชำระปกติ (เป็นค่างวดค้างเก่า)</v>
          </cell>
          <cell r="ET381" t="str">
            <v>ชั้นปรับโครงสร้างหนี้</v>
          </cell>
          <cell r="EV381" t="str">
            <v>ผ่อนชำระปกติ (เป็นค่างวดค้างเก่า)</v>
          </cell>
          <cell r="EW381" t="str">
            <v>ชั้นปรับโครงสร้างหนี้</v>
          </cell>
          <cell r="EY381" t="str">
            <v>ผ่อนชำระปกติ (เป็นค่างวดค้างเก่า)</v>
          </cell>
          <cell r="EZ381" t="str">
            <v>ชั้นปรับโครงสร้างหนี้</v>
          </cell>
          <cell r="FB381" t="str">
            <v>ผ่อนชำระปกติ (เป็นค่างวดค้างเก่า)</v>
          </cell>
          <cell r="FC381" t="str">
            <v>ชั้นปรับโครงสร้างหนี้</v>
          </cell>
          <cell r="FE381" t="str">
            <v>ผ่อนชำระปกติ (เป็นค่างวดค้างเก่า)</v>
          </cell>
          <cell r="FF381" t="str">
            <v>ชั้นปรับโครงสร้างหนี้</v>
          </cell>
          <cell r="FH381" t="str">
            <v>ผ่อนชำระปกติ (เป็นค่างวดค้างเก่า)</v>
          </cell>
          <cell r="FI381" t="str">
            <v>ชั้นปรับโครงสร้างหนี้</v>
          </cell>
          <cell r="FK381" t="str">
            <v>ผ่อนชำระปกติ (เป็นค่างวดค้างเก่า)</v>
          </cell>
        </row>
        <row r="382">
          <cell r="B382" t="str">
            <v>001-00000330-4</v>
          </cell>
          <cell r="C382" t="str">
            <v>h</v>
          </cell>
          <cell r="D382" t="str">
            <v>นาง บุษบา แสงสุข -  นายวีระเดช  แสงสุข</v>
          </cell>
          <cell r="E382" t="str">
            <v>ชั้นปรับโครงสร้างหนี้</v>
          </cell>
          <cell r="F382">
            <v>300</v>
          </cell>
          <cell r="H382">
            <v>35496</v>
          </cell>
          <cell r="I382">
            <v>869000</v>
          </cell>
          <cell r="J382">
            <v>521400</v>
          </cell>
          <cell r="K382">
            <v>584820.82999999996</v>
          </cell>
          <cell r="L382">
            <v>98248.94</v>
          </cell>
          <cell r="M382">
            <v>27778.989425</v>
          </cell>
          <cell r="N382">
            <v>17</v>
          </cell>
          <cell r="O382">
            <v>63420.83</v>
          </cell>
          <cell r="P382">
            <v>27778.989425000007</v>
          </cell>
          <cell r="Q382">
            <v>237220.83</v>
          </cell>
          <cell r="R382">
            <v>27778.989424999978</v>
          </cell>
          <cell r="S382">
            <v>584820.82999999996</v>
          </cell>
          <cell r="T382">
            <v>107686.19</v>
          </cell>
          <cell r="U382">
            <v>27778.989425</v>
          </cell>
          <cell r="V382">
            <v>18</v>
          </cell>
          <cell r="W382">
            <v>63420.83</v>
          </cell>
          <cell r="X382">
            <v>27778.989425000007</v>
          </cell>
          <cell r="Y382">
            <v>237220.83</v>
          </cell>
          <cell r="Z382">
            <v>27778.989424999978</v>
          </cell>
          <cell r="AA382">
            <v>584820.82999999996</v>
          </cell>
          <cell r="AB382">
            <v>116514.59</v>
          </cell>
          <cell r="AC382">
            <v>27778.989425</v>
          </cell>
          <cell r="AD382">
            <v>18</v>
          </cell>
          <cell r="AE382">
            <v>63420.83</v>
          </cell>
          <cell r="AF382">
            <v>27778.989425000007</v>
          </cell>
          <cell r="AG382">
            <v>237220.83</v>
          </cell>
          <cell r="AH382">
            <v>27778.989424999978</v>
          </cell>
          <cell r="AI382">
            <v>584820.82999999996</v>
          </cell>
          <cell r="AJ382">
            <v>125951.83</v>
          </cell>
          <cell r="AK382">
            <v>27778.989425</v>
          </cell>
          <cell r="AL382">
            <v>20</v>
          </cell>
          <cell r="AM382">
            <v>63420.83</v>
          </cell>
          <cell r="AN382">
            <v>27778.989425000007</v>
          </cell>
          <cell r="AO382">
            <v>237220.83</v>
          </cell>
          <cell r="AP382">
            <v>27778.989424999978</v>
          </cell>
          <cell r="AQ382">
            <v>584820.82999999996</v>
          </cell>
          <cell r="AR382">
            <v>135084.65</v>
          </cell>
          <cell r="AS382">
            <v>27778.989425</v>
          </cell>
          <cell r="AT382">
            <v>20</v>
          </cell>
          <cell r="AU382">
            <v>63420.83</v>
          </cell>
          <cell r="AV382">
            <v>27778.989425000007</v>
          </cell>
          <cell r="AW382">
            <v>237220.83</v>
          </cell>
          <cell r="AX382">
            <v>27778.989424999978</v>
          </cell>
          <cell r="AY382">
            <v>584820.82999999996</v>
          </cell>
          <cell r="AZ382">
            <v>144521.89000000001</v>
          </cell>
          <cell r="BA382">
            <v>27778.989425</v>
          </cell>
          <cell r="BB382">
            <v>21</v>
          </cell>
          <cell r="BC382">
            <v>63420.83</v>
          </cell>
          <cell r="BD382">
            <v>27778.989425000007</v>
          </cell>
          <cell r="BE382">
            <v>237220.83</v>
          </cell>
          <cell r="BF382">
            <v>27778.989424999978</v>
          </cell>
          <cell r="BG382">
            <v>584820.82999999996</v>
          </cell>
          <cell r="BH382">
            <v>193342.41</v>
          </cell>
          <cell r="BI382">
            <v>27778.989425</v>
          </cell>
          <cell r="BJ382">
            <v>22</v>
          </cell>
          <cell r="BK382">
            <v>63420.83</v>
          </cell>
          <cell r="BL382">
            <v>27778.989425000007</v>
          </cell>
          <cell r="BM382">
            <v>237220.83</v>
          </cell>
          <cell r="BN382">
            <v>27778.989424999978</v>
          </cell>
          <cell r="BO382">
            <v>584820.82999999996</v>
          </cell>
          <cell r="BP382">
            <v>202779.65</v>
          </cell>
          <cell r="BQ382">
            <v>27778.989425</v>
          </cell>
          <cell r="BR382">
            <v>23</v>
          </cell>
          <cell r="BS382">
            <v>63420.83</v>
          </cell>
          <cell r="BT382">
            <v>27778.989425000007</v>
          </cell>
          <cell r="BU382">
            <v>237220.83</v>
          </cell>
          <cell r="BV382">
            <v>27778.989424999978</v>
          </cell>
          <cell r="BW382">
            <v>584820.82999999996</v>
          </cell>
          <cell r="BX382">
            <v>212216.9</v>
          </cell>
          <cell r="BY382">
            <v>27778.989425</v>
          </cell>
          <cell r="BZ382">
            <v>24</v>
          </cell>
          <cell r="CA382">
            <v>63420.83</v>
          </cell>
          <cell r="CB382">
            <v>27778.989425000007</v>
          </cell>
          <cell r="CC382">
            <v>237220.83</v>
          </cell>
          <cell r="CD382">
            <v>27778.989424999978</v>
          </cell>
          <cell r="CE382">
            <v>584820.82999999996</v>
          </cell>
          <cell r="CF382">
            <v>221349.73</v>
          </cell>
          <cell r="CG382">
            <v>27778.989425</v>
          </cell>
          <cell r="CH382">
            <v>25</v>
          </cell>
          <cell r="CI382">
            <v>63420.83</v>
          </cell>
          <cell r="CJ382">
            <v>27778.989425000007</v>
          </cell>
          <cell r="CK382">
            <v>237220.83</v>
          </cell>
          <cell r="CL382">
            <v>27778.989424999978</v>
          </cell>
          <cell r="CM382">
            <v>584820.82999999996</v>
          </cell>
          <cell r="CN382">
            <v>5215.32</v>
          </cell>
          <cell r="CO382">
            <v>5215.32</v>
          </cell>
          <cell r="CP382">
            <v>25</v>
          </cell>
          <cell r="CQ382">
            <v>63420.83</v>
          </cell>
          <cell r="CR382">
            <v>5215.320000000007</v>
          </cell>
          <cell r="CS382">
            <v>237220.83</v>
          </cell>
          <cell r="CT382">
            <v>5215.320000000007</v>
          </cell>
          <cell r="CU382">
            <v>584820.82999999996</v>
          </cell>
          <cell r="CV382">
            <v>4762.3999999999996</v>
          </cell>
          <cell r="CW382">
            <v>4762.3999999999996</v>
          </cell>
          <cell r="CX382">
            <v>0</v>
          </cell>
          <cell r="CY382">
            <v>0</v>
          </cell>
          <cell r="CZ382">
            <v>0</v>
          </cell>
          <cell r="DA382">
            <v>0</v>
          </cell>
          <cell r="DB382">
            <v>0</v>
          </cell>
          <cell r="DC382">
            <v>584820.82999999996</v>
          </cell>
          <cell r="DD382">
            <v>4477.72</v>
          </cell>
          <cell r="DE382">
            <v>4477.72</v>
          </cell>
          <cell r="DF382">
            <v>0</v>
          </cell>
          <cell r="DG382">
            <v>0</v>
          </cell>
          <cell r="DH382">
            <v>0</v>
          </cell>
          <cell r="DI382">
            <v>0</v>
          </cell>
          <cell r="DJ382">
            <v>0</v>
          </cell>
          <cell r="DY382" t="str">
            <v>normal/no action</v>
          </cell>
          <cell r="EA382" t="str">
            <v xml:space="preserve"> </v>
          </cell>
          <cell r="EB382" t="str">
            <v>normal/no action</v>
          </cell>
          <cell r="ED382" t="str">
            <v xml:space="preserve"> </v>
          </cell>
          <cell r="EE382" t="str">
            <v>normal/no action</v>
          </cell>
          <cell r="EG382" t="str">
            <v xml:space="preserve"> </v>
          </cell>
          <cell r="EH382" t="str">
            <v>normal/no action</v>
          </cell>
          <cell r="EJ382" t="str">
            <v xml:space="preserve"> </v>
          </cell>
          <cell r="EK382" t="str">
            <v>ชั้นNotice0</v>
          </cell>
          <cell r="EM382" t="str">
            <v xml:space="preserve"> </v>
          </cell>
          <cell r="EN382" t="str">
            <v>ชั้นNotice0</v>
          </cell>
          <cell r="EP382" t="str">
            <v>สินเชื่อกำลังขออนุมัติปรับโครงสร้างหนี้อยู่ (รอคืบหน้าสิ้น มิ.ย.47)</v>
          </cell>
          <cell r="EQ382" t="str">
            <v>ชั้นNotice1</v>
          </cell>
          <cell r="ER382" t="str">
            <v>ออก Notice</v>
          </cell>
          <cell r="ES382" t="str">
            <v>รอ Notice ครบกำหนด ( 15 ก.ค.47) สินเชื่อกำลังขออนุมัติปรับโครงสร้างหนี้อยู่ (รอคืบหน้าสิ้น มิ.ย.47)</v>
          </cell>
          <cell r="ET382" t="str">
            <v>ชั้นNotice1</v>
          </cell>
          <cell r="EU382" t="str">
            <v>ออก notice ใหม่ (notice คืน)</v>
          </cell>
          <cell r="EV382" t="str">
            <v>รอ Notice ครบกำหนด ( 15 ก.ค.47) สินเชื่อกำลังขออนุมัติปรับโครงสร้างหนี้อยู่ (รอคืบหน้าสิ้น มิ.ย.47)</v>
          </cell>
          <cell r="EW382" t="str">
            <v>ชั้นNotice1</v>
          </cell>
          <cell r="EY382" t="str">
            <v>รอ Notice ครบกำหนด ( 15 ก.ค.47) สินเชื่อกำลังขออนุมัติปรับโครงสร้างหนี้อยู่ (รอคืบหน้าสิ้น มิ.ย.47)</v>
          </cell>
          <cell r="EZ382" t="str">
            <v>ชั้นNotice1</v>
          </cell>
          <cell r="FB382" t="str">
            <v>รอ Notice ครบกำหนด ( 15 ก.ค.47) สินเชื่อกำลังขออนุมัติปรับโครงสร้างหนี้อยู่ (รอคืบหน้าสิ้น มิ.ย.47)</v>
          </cell>
          <cell r="FC382" t="str">
            <v>ชั้นปรับโครงสร้างหนี้</v>
          </cell>
          <cell r="FE382" t="str">
            <v>รอ Notice ครบกำหนด ( 15 ก.ค.47) สินเชื่อกำลังขออนุมัติปรับโครงสร้างหนี้อยู่ (รอคืบหน้าสิ้น มิ.ย.47)</v>
          </cell>
          <cell r="FF382" t="str">
            <v>ชั้นปรับโครงสร้างหนี้</v>
          </cell>
          <cell r="FH382" t="str">
            <v>รอ Notice ครบกำหนด ( 15 ก.ค.47) สินเชื่อกำลังขออนุมัติปรับโครงสร้างหนี้อยู่ (รอคืบหน้าสิ้น มิ.ย.47)</v>
          </cell>
          <cell r="FI382" t="str">
            <v>ชั้นปรับโครงสร้างหนี้</v>
          </cell>
          <cell r="FK382" t="str">
            <v>รอ Notice ครบกำหนด ( 15 ก.ค.47) สินเชื่อกำลังขออนุมัติปรับโครงสร้างหนี้อยู่ (รอคืบหน้าสิ้น มิ.ย.47)</v>
          </cell>
        </row>
        <row r="383">
          <cell r="B383" t="str">
            <v>001-00000492-1</v>
          </cell>
          <cell r="C383" t="str">
            <v>h</v>
          </cell>
          <cell r="D383" t="str">
            <v>นางสาว ออมทรัพย์ สรณาคมน์ -  นายเกษม  สรณาคมน์</v>
          </cell>
          <cell r="E383" t="str">
            <v>ชั้นปรับโครงสร้างหนี้</v>
          </cell>
          <cell r="F383">
            <v>400</v>
          </cell>
          <cell r="H383">
            <v>34492</v>
          </cell>
          <cell r="I383">
            <v>1100000</v>
          </cell>
          <cell r="J383">
            <v>660000</v>
          </cell>
          <cell r="K383">
            <v>653533.82999999996</v>
          </cell>
          <cell r="L383">
            <v>3294.53</v>
          </cell>
          <cell r="M383">
            <v>3294.53</v>
          </cell>
          <cell r="N383">
            <v>2</v>
          </cell>
          <cell r="O383">
            <v>0</v>
          </cell>
          <cell r="P383">
            <v>0</v>
          </cell>
          <cell r="Q383">
            <v>0</v>
          </cell>
          <cell r="R383">
            <v>0</v>
          </cell>
          <cell r="S383">
            <v>653174.28</v>
          </cell>
          <cell r="T383">
            <v>3292.71</v>
          </cell>
          <cell r="U383">
            <v>3292.71</v>
          </cell>
          <cell r="V383">
            <v>2</v>
          </cell>
          <cell r="W383">
            <v>0</v>
          </cell>
          <cell r="X383">
            <v>0</v>
          </cell>
          <cell r="Y383">
            <v>0</v>
          </cell>
          <cell r="Z383">
            <v>0</v>
          </cell>
          <cell r="AA383">
            <v>652812.28</v>
          </cell>
          <cell r="AB383">
            <v>3004.73</v>
          </cell>
          <cell r="AC383">
            <v>3004.73</v>
          </cell>
          <cell r="AD383">
            <v>0</v>
          </cell>
          <cell r="AE383">
            <v>0</v>
          </cell>
          <cell r="AF383">
            <v>0</v>
          </cell>
          <cell r="AG383">
            <v>0</v>
          </cell>
          <cell r="AH383">
            <v>0</v>
          </cell>
          <cell r="AI383">
            <v>652161.66</v>
          </cell>
          <cell r="AJ383">
            <v>3287.61</v>
          </cell>
          <cell r="AK383">
            <v>3287.61</v>
          </cell>
          <cell r="AL383">
            <v>2</v>
          </cell>
          <cell r="AM383">
            <v>0</v>
          </cell>
          <cell r="AN383">
            <v>0</v>
          </cell>
          <cell r="AO383">
            <v>0</v>
          </cell>
          <cell r="AP383">
            <v>0</v>
          </cell>
          <cell r="AQ383">
            <v>651649.85</v>
          </cell>
          <cell r="AR383">
            <v>3285.03</v>
          </cell>
          <cell r="AS383">
            <v>3285.03</v>
          </cell>
          <cell r="AT383">
            <v>1</v>
          </cell>
          <cell r="AU383">
            <v>0</v>
          </cell>
          <cell r="AV383">
            <v>0</v>
          </cell>
          <cell r="AW383">
            <v>0</v>
          </cell>
          <cell r="AX383">
            <v>0</v>
          </cell>
          <cell r="AY383">
            <v>651649.85</v>
          </cell>
          <cell r="AZ383">
            <v>7712.68</v>
          </cell>
          <cell r="BA383">
            <v>7712.68</v>
          </cell>
          <cell r="BB383">
            <v>2</v>
          </cell>
          <cell r="BC383">
            <v>0</v>
          </cell>
          <cell r="BD383">
            <v>0</v>
          </cell>
          <cell r="BE383">
            <v>0</v>
          </cell>
          <cell r="BF383">
            <v>0</v>
          </cell>
          <cell r="BG383">
            <v>651649.85</v>
          </cell>
          <cell r="BH383">
            <v>11997.5</v>
          </cell>
          <cell r="BI383">
            <v>11997.5</v>
          </cell>
          <cell r="BJ383">
            <v>3</v>
          </cell>
          <cell r="BK383">
            <v>0</v>
          </cell>
          <cell r="BL383">
            <v>3647.3499999999767</v>
          </cell>
          <cell r="BM383">
            <v>0</v>
          </cell>
          <cell r="BN383">
            <v>0</v>
          </cell>
          <cell r="BO383">
            <v>651649.85</v>
          </cell>
          <cell r="BP383">
            <v>12425.15</v>
          </cell>
          <cell r="BQ383">
            <v>12425.15</v>
          </cell>
          <cell r="BR383">
            <v>4</v>
          </cell>
          <cell r="BS383">
            <v>0</v>
          </cell>
          <cell r="BT383">
            <v>4074.9999999999764</v>
          </cell>
          <cell r="BU383">
            <v>0</v>
          </cell>
          <cell r="BV383">
            <v>0</v>
          </cell>
          <cell r="BW383">
            <v>651649.85</v>
          </cell>
          <cell r="BX383">
            <v>12052.8</v>
          </cell>
          <cell r="BY383">
            <v>12052.8</v>
          </cell>
          <cell r="BZ383">
            <v>4</v>
          </cell>
          <cell r="CA383">
            <v>0</v>
          </cell>
          <cell r="CB383">
            <v>3702.649999999976</v>
          </cell>
          <cell r="CC383">
            <v>0</v>
          </cell>
          <cell r="CD383">
            <v>0</v>
          </cell>
          <cell r="CE383">
            <v>651649.85</v>
          </cell>
          <cell r="CF383">
            <v>16337.62</v>
          </cell>
          <cell r="CG383">
            <v>16337.62</v>
          </cell>
          <cell r="CH383">
            <v>5</v>
          </cell>
          <cell r="CI383">
            <v>0</v>
          </cell>
          <cell r="CJ383">
            <v>7987.4699999999775</v>
          </cell>
          <cell r="CK383">
            <v>0</v>
          </cell>
          <cell r="CL383">
            <v>0</v>
          </cell>
          <cell r="CM383">
            <v>651649.85</v>
          </cell>
          <cell r="CN383">
            <v>15765.27</v>
          </cell>
          <cell r="CO383">
            <v>15765.27</v>
          </cell>
          <cell r="CP383">
            <v>5</v>
          </cell>
          <cell r="CQ383">
            <v>0</v>
          </cell>
          <cell r="CR383">
            <v>0</v>
          </cell>
          <cell r="CS383">
            <v>0</v>
          </cell>
          <cell r="CT383">
            <v>0</v>
          </cell>
          <cell r="CU383">
            <v>651649.85</v>
          </cell>
          <cell r="CV383">
            <v>20050.09</v>
          </cell>
          <cell r="CW383">
            <v>20050.09</v>
          </cell>
          <cell r="CX383">
            <v>6</v>
          </cell>
          <cell r="CY383">
            <v>0</v>
          </cell>
          <cell r="CZ383">
            <v>0</v>
          </cell>
          <cell r="DA383">
            <v>0</v>
          </cell>
          <cell r="DB383">
            <v>0</v>
          </cell>
          <cell r="DC383">
            <v>651649.85</v>
          </cell>
          <cell r="DD383">
            <v>24477.74</v>
          </cell>
          <cell r="DE383">
            <v>24477.74</v>
          </cell>
          <cell r="DF383">
            <v>7</v>
          </cell>
          <cell r="DG383">
            <v>0</v>
          </cell>
          <cell r="DH383">
            <v>0</v>
          </cell>
          <cell r="DI383">
            <v>0</v>
          </cell>
          <cell r="DJ383">
            <v>0</v>
          </cell>
          <cell r="DY383" t="str">
            <v>ชั้นปรับโครงสร้างหนี้</v>
          </cell>
          <cell r="EA383" t="str">
            <v>มีผ่อนชำระ</v>
          </cell>
          <cell r="EB383" t="str">
            <v>ชั้นปรับโครงสร้างหนี้</v>
          </cell>
          <cell r="ED383" t="str">
            <v>มีผ่อนชำระ</v>
          </cell>
          <cell r="EE383" t="str">
            <v>ชั้นปรับโครงสร้างหนี้</v>
          </cell>
          <cell r="EG383" t="str">
            <v>มีผ่อนชำระ</v>
          </cell>
          <cell r="EH383" t="str">
            <v>ชั้นปรับโครงสร้างหนี้</v>
          </cell>
          <cell r="EJ383" t="str">
            <v>มีผ่อนชำระ</v>
          </cell>
          <cell r="EK383" t="str">
            <v>ชั้นปรับโครงสร้างหนี้</v>
          </cell>
          <cell r="EM383" t="str">
            <v>มีผ่อนชำระ</v>
          </cell>
          <cell r="EN383" t="str">
            <v>ชั้นปรับโครงสร้างหนี้</v>
          </cell>
          <cell r="EP383" t="str">
            <v>ผ่อนชำระปกติ (เป็นค่างวดค้างเก่า)</v>
          </cell>
          <cell r="EQ383" t="str">
            <v>ชั้นปรับโครงสร้างหนี้</v>
          </cell>
          <cell r="ES383" t="str">
            <v>ผ่อนชำระปกติ (เป็นค่างวดค้างเก่า)</v>
          </cell>
          <cell r="ET383" t="str">
            <v>ชั้นปรับโครงสร้างหนี้</v>
          </cell>
          <cell r="EV383" t="str">
            <v>ผ่อนชำระปกติ (เป็นค่างวดค้างเก่า)</v>
          </cell>
          <cell r="EW383" t="str">
            <v>ชั้นปรับโครงสร้างหนี้</v>
          </cell>
          <cell r="EY383" t="str">
            <v>ผ่อนชำระปกติ (เป็นค่างวดค้างเก่า)</v>
          </cell>
          <cell r="EZ383" t="str">
            <v>ชั้นปรับโครงสร้างหนี้</v>
          </cell>
          <cell r="FB383" t="str">
            <v>ผ่อนชำระปกติ (เป็นค่างวดค้างเก่า)</v>
          </cell>
          <cell r="FC383" t="str">
            <v>ชั้นปรับโครงสร้างหนี้</v>
          </cell>
          <cell r="FE383" t="str">
            <v>ผ่อนชำระปกติ (เป็นค่างวดค้างเก่า)</v>
          </cell>
          <cell r="FF383" t="str">
            <v>ชั้นปรับโครงสร้างหนี้</v>
          </cell>
          <cell r="FH383" t="str">
            <v>ผ่อนชำระปกติ (เป็นค่างวดค้างเก่า)</v>
          </cell>
          <cell r="FI383" t="str">
            <v>ชั้นปรับโครงสร้างหนี้</v>
          </cell>
          <cell r="FK383" t="str">
            <v>ผ่อนชำระปกติ (เป็นค่างวดค้างเก่า)</v>
          </cell>
        </row>
        <row r="384">
          <cell r="B384" t="str">
            <v>001-00000263-4</v>
          </cell>
          <cell r="C384" t="str">
            <v>h</v>
          </cell>
          <cell r="D384" t="str">
            <v xml:space="preserve">นาย สมชาย ชื่นใจชน </v>
          </cell>
          <cell r="E384" t="str">
            <v>ชั้นปรับโครงสร้างหนี้</v>
          </cell>
          <cell r="F384">
            <v>200</v>
          </cell>
          <cell r="H384">
            <v>34739</v>
          </cell>
          <cell r="I384">
            <v>1293650</v>
          </cell>
          <cell r="J384">
            <v>776190</v>
          </cell>
          <cell r="K384">
            <v>758791.96</v>
          </cell>
          <cell r="L384">
            <v>498.93</v>
          </cell>
          <cell r="M384">
            <v>498.93</v>
          </cell>
          <cell r="N384">
            <v>8</v>
          </cell>
          <cell r="O384">
            <v>0</v>
          </cell>
          <cell r="P384">
            <v>0</v>
          </cell>
          <cell r="Q384">
            <v>0</v>
          </cell>
          <cell r="R384">
            <v>0</v>
          </cell>
          <cell r="S384">
            <v>751281.28</v>
          </cell>
          <cell r="T384">
            <v>658.66</v>
          </cell>
          <cell r="U384">
            <v>658.66</v>
          </cell>
          <cell r="V384">
            <v>8</v>
          </cell>
          <cell r="W384">
            <v>0</v>
          </cell>
          <cell r="X384">
            <v>0</v>
          </cell>
          <cell r="Y384">
            <v>0</v>
          </cell>
          <cell r="Z384">
            <v>0</v>
          </cell>
          <cell r="AA384">
            <v>751281.28</v>
          </cell>
          <cell r="AB384">
            <v>5433.93</v>
          </cell>
          <cell r="AC384">
            <v>5433.93</v>
          </cell>
          <cell r="AD384">
            <v>4</v>
          </cell>
          <cell r="AE384">
            <v>0</v>
          </cell>
          <cell r="AF384">
            <v>0</v>
          </cell>
          <cell r="AG384">
            <v>0</v>
          </cell>
          <cell r="AH384">
            <v>0</v>
          </cell>
          <cell r="AI384">
            <v>736274.44</v>
          </cell>
          <cell r="AJ384">
            <v>484.13</v>
          </cell>
          <cell r="AK384">
            <v>484.13</v>
          </cell>
          <cell r="AL384">
            <v>9</v>
          </cell>
          <cell r="AM384">
            <v>0</v>
          </cell>
          <cell r="AN384">
            <v>0</v>
          </cell>
          <cell r="AO384">
            <v>0</v>
          </cell>
          <cell r="AP384">
            <v>0</v>
          </cell>
          <cell r="AQ384">
            <v>728615.7</v>
          </cell>
          <cell r="AR384">
            <v>479.09</v>
          </cell>
          <cell r="AS384">
            <v>479.09</v>
          </cell>
          <cell r="AT384">
            <v>3</v>
          </cell>
          <cell r="AU384">
            <v>0</v>
          </cell>
          <cell r="AV384">
            <v>0</v>
          </cell>
          <cell r="AW384">
            <v>0</v>
          </cell>
          <cell r="AX384">
            <v>0</v>
          </cell>
          <cell r="AY384">
            <v>720746.9</v>
          </cell>
          <cell r="AZ384">
            <v>789.86</v>
          </cell>
          <cell r="BA384">
            <v>789.86</v>
          </cell>
          <cell r="BB384">
            <v>3</v>
          </cell>
          <cell r="BC384">
            <v>0</v>
          </cell>
          <cell r="BD384">
            <v>0</v>
          </cell>
          <cell r="BE384">
            <v>0</v>
          </cell>
          <cell r="BF384">
            <v>0</v>
          </cell>
          <cell r="BG384">
            <v>720746.9</v>
          </cell>
          <cell r="BH384">
            <v>5529.02</v>
          </cell>
          <cell r="BI384">
            <v>5529.02</v>
          </cell>
          <cell r="BJ384">
            <v>4</v>
          </cell>
          <cell r="BK384">
            <v>0</v>
          </cell>
          <cell r="BL384">
            <v>0</v>
          </cell>
          <cell r="BM384">
            <v>0</v>
          </cell>
          <cell r="BN384">
            <v>0</v>
          </cell>
          <cell r="BO384">
            <v>715107.81</v>
          </cell>
          <cell r="BP384">
            <v>4231.87</v>
          </cell>
          <cell r="BQ384">
            <v>4231.87</v>
          </cell>
          <cell r="BR384">
            <v>4</v>
          </cell>
          <cell r="BS384">
            <v>0</v>
          </cell>
          <cell r="BT384">
            <v>0</v>
          </cell>
          <cell r="BU384">
            <v>0</v>
          </cell>
          <cell r="BV384">
            <v>0</v>
          </cell>
          <cell r="BW384">
            <v>698826.72</v>
          </cell>
          <cell r="BX384">
            <v>306.33999999999997</v>
          </cell>
          <cell r="BY384">
            <v>306.33999999999997</v>
          </cell>
          <cell r="BZ384">
            <v>3</v>
          </cell>
          <cell r="CA384">
            <v>0</v>
          </cell>
          <cell r="CB384">
            <v>0</v>
          </cell>
          <cell r="CC384">
            <v>0</v>
          </cell>
          <cell r="CD384">
            <v>0</v>
          </cell>
          <cell r="CE384">
            <v>690768.59</v>
          </cell>
          <cell r="CF384">
            <v>454.2</v>
          </cell>
          <cell r="CG384">
            <v>454.2</v>
          </cell>
          <cell r="CH384">
            <v>3</v>
          </cell>
          <cell r="CI384">
            <v>0</v>
          </cell>
          <cell r="CJ384">
            <v>0</v>
          </cell>
          <cell r="CK384">
            <v>0</v>
          </cell>
          <cell r="CL384">
            <v>0</v>
          </cell>
          <cell r="CM384">
            <v>690768.59</v>
          </cell>
          <cell r="CN384">
            <v>5147.6400000000003</v>
          </cell>
          <cell r="CO384">
            <v>5147.6400000000003</v>
          </cell>
          <cell r="CP384">
            <v>3</v>
          </cell>
          <cell r="CQ384">
            <v>0</v>
          </cell>
          <cell r="CR384">
            <v>0</v>
          </cell>
          <cell r="CS384">
            <v>0</v>
          </cell>
          <cell r="CT384">
            <v>0</v>
          </cell>
          <cell r="CU384">
            <v>682962.03</v>
          </cell>
          <cell r="CV384">
            <v>4939.78</v>
          </cell>
          <cell r="CW384">
            <v>4939.78</v>
          </cell>
          <cell r="CX384">
            <v>4</v>
          </cell>
          <cell r="CY384">
            <v>0</v>
          </cell>
          <cell r="CZ384">
            <v>0</v>
          </cell>
          <cell r="DA384">
            <v>0</v>
          </cell>
          <cell r="DB384">
            <v>0</v>
          </cell>
          <cell r="DC384">
            <v>665910.52</v>
          </cell>
          <cell r="DD384">
            <v>583.80999999999995</v>
          </cell>
          <cell r="DE384">
            <v>583.80999999999995</v>
          </cell>
          <cell r="DF384">
            <v>3</v>
          </cell>
          <cell r="DG384">
            <v>0</v>
          </cell>
          <cell r="DH384">
            <v>0</v>
          </cell>
          <cell r="DI384">
            <v>0</v>
          </cell>
          <cell r="DJ384">
            <v>0</v>
          </cell>
          <cell r="DY384" t="str">
            <v>ชั้นปรับโครงสร้างหนี้</v>
          </cell>
          <cell r="EA384" t="str">
            <v>สินเชื่อขอเจรจา</v>
          </cell>
          <cell r="EB384" t="str">
            <v>ชั้นปรับโครงสร้างหนี้</v>
          </cell>
          <cell r="ED384" t="str">
            <v>สินเชื่อขอเจรจา</v>
          </cell>
          <cell r="EE384" t="str">
            <v>ชั้นปรับโครงสร้างหนี้</v>
          </cell>
          <cell r="EG384" t="str">
            <v>สินเชื่อขอเจรจา</v>
          </cell>
          <cell r="EH384" t="str">
            <v>ชั้นปรับโครงสร้างหนี้</v>
          </cell>
          <cell r="EJ384" t="str">
            <v>สินเชื่อขอเจรจา</v>
          </cell>
          <cell r="EK384" t="str">
            <v>ชั้นปรับโครงสร้างหนี้</v>
          </cell>
          <cell r="EM384" t="str">
            <v>สินเชื่อขอเจรจา</v>
          </cell>
          <cell r="EN384" t="str">
            <v>ชั้นปรับโครงสร้างหนี้</v>
          </cell>
          <cell r="EP384" t="str">
            <v>ผ่อนชำระปกติ</v>
          </cell>
          <cell r="EQ384" t="str">
            <v>ชั้นปรับโครงสร้างหนี้</v>
          </cell>
          <cell r="ES384" t="str">
            <v>ผ่อนชำระปกติ</v>
          </cell>
          <cell r="ET384" t="str">
            <v>ชั้นปรับโครงสร้างหนี้</v>
          </cell>
          <cell r="EV384" t="str">
            <v>ผ่อนชำระปกติ</v>
          </cell>
          <cell r="EW384" t="str">
            <v>ชั้นปรับโครงสร้างหนี้</v>
          </cell>
          <cell r="EY384" t="str">
            <v>ผ่อนชำระปกติ</v>
          </cell>
          <cell r="EZ384" t="str">
            <v>ชั้นปรับโครงสร้างหนี้</v>
          </cell>
          <cell r="FB384" t="str">
            <v>ผ่อนชำระปกติ</v>
          </cell>
          <cell r="FC384" t="str">
            <v>ชั้นปรับโครงสร้างหนี้</v>
          </cell>
          <cell r="FE384" t="str">
            <v>ผ่อนชำระปกติ</v>
          </cell>
          <cell r="FF384" t="str">
            <v>ชั้นปรับโครงสร้างหนี้</v>
          </cell>
          <cell r="FH384" t="str">
            <v>ผ่อนชำระปกติ</v>
          </cell>
          <cell r="FI384" t="str">
            <v>ชั้นปรับโครงสร้างหนี้</v>
          </cell>
          <cell r="FK384" t="str">
            <v>ผ่อนชำระปกติ</v>
          </cell>
        </row>
        <row r="385">
          <cell r="B385" t="str">
            <v>001-00000407-6</v>
          </cell>
          <cell r="C385" t="str">
            <v>b</v>
          </cell>
          <cell r="D385" t="str">
            <v>นางสาว พีรพรรณ เนินอุไร  - นายอภิชาติ  แซ่เฮง</v>
          </cell>
          <cell r="E385" t="str">
            <v>ชั้นปรับโครงสร้างหนี้</v>
          </cell>
          <cell r="F385">
            <v>300</v>
          </cell>
          <cell r="H385">
            <v>34418</v>
          </cell>
          <cell r="I385">
            <v>1500000</v>
          </cell>
          <cell r="J385">
            <v>900000</v>
          </cell>
          <cell r="K385">
            <v>762818.73</v>
          </cell>
          <cell r="L385">
            <v>2006.32</v>
          </cell>
          <cell r="M385">
            <v>2006.32</v>
          </cell>
          <cell r="N385">
            <v>14</v>
          </cell>
          <cell r="O385">
            <v>0</v>
          </cell>
          <cell r="P385">
            <v>0</v>
          </cell>
          <cell r="Q385">
            <v>162818.73000000001</v>
          </cell>
          <cell r="R385">
            <v>2006.320000000007</v>
          </cell>
          <cell r="S385">
            <v>762818.73</v>
          </cell>
          <cell r="T385">
            <v>9780.7999999999993</v>
          </cell>
          <cell r="U385">
            <v>9780.7999999999993</v>
          </cell>
          <cell r="V385">
            <v>15</v>
          </cell>
          <cell r="W385">
            <v>0</v>
          </cell>
          <cell r="X385">
            <v>0</v>
          </cell>
          <cell r="Y385">
            <v>162818.73000000001</v>
          </cell>
          <cell r="Z385">
            <v>9780.7999999999884</v>
          </cell>
          <cell r="AA385">
            <v>762818.73</v>
          </cell>
          <cell r="AB385">
            <v>17053.7</v>
          </cell>
          <cell r="AC385">
            <v>17053.7</v>
          </cell>
          <cell r="AD385">
            <v>4</v>
          </cell>
          <cell r="AE385">
            <v>0</v>
          </cell>
          <cell r="AF385">
            <v>0</v>
          </cell>
          <cell r="AG385">
            <v>0</v>
          </cell>
          <cell r="AH385">
            <v>0</v>
          </cell>
          <cell r="AI385">
            <v>762818.73</v>
          </cell>
          <cell r="AJ385">
            <v>14828.18</v>
          </cell>
          <cell r="AK385">
            <v>14828.18</v>
          </cell>
          <cell r="AL385">
            <v>17</v>
          </cell>
          <cell r="AM385">
            <v>0</v>
          </cell>
          <cell r="AN385">
            <v>0</v>
          </cell>
          <cell r="AO385">
            <v>162818.73000000001</v>
          </cell>
          <cell r="AP385">
            <v>14828.18</v>
          </cell>
          <cell r="AQ385">
            <v>762818.73</v>
          </cell>
          <cell r="AR385">
            <v>22351.87</v>
          </cell>
          <cell r="AS385">
            <v>22351.87</v>
          </cell>
          <cell r="AT385">
            <v>5</v>
          </cell>
          <cell r="AU385">
            <v>0</v>
          </cell>
          <cell r="AV385">
            <v>0</v>
          </cell>
          <cell r="AW385">
            <v>0</v>
          </cell>
          <cell r="AX385">
            <v>0</v>
          </cell>
          <cell r="AY385">
            <v>762818.73</v>
          </cell>
          <cell r="AZ385">
            <v>30126.35</v>
          </cell>
          <cell r="BA385">
            <v>30126.35</v>
          </cell>
          <cell r="BB385">
            <v>6</v>
          </cell>
          <cell r="BC385">
            <v>0</v>
          </cell>
          <cell r="BD385">
            <v>0</v>
          </cell>
          <cell r="BE385">
            <v>0</v>
          </cell>
          <cell r="BF385">
            <v>0</v>
          </cell>
          <cell r="BG385">
            <v>762818.73</v>
          </cell>
          <cell r="BH385">
            <v>37650.04</v>
          </cell>
          <cell r="BI385">
            <v>37650.04</v>
          </cell>
          <cell r="BJ385">
            <v>7</v>
          </cell>
          <cell r="BK385">
            <v>0</v>
          </cell>
          <cell r="BL385">
            <v>0</v>
          </cell>
          <cell r="BM385">
            <v>0</v>
          </cell>
          <cell r="BN385">
            <v>0</v>
          </cell>
          <cell r="BO385">
            <v>762818.73</v>
          </cell>
          <cell r="BP385">
            <v>30424.52</v>
          </cell>
          <cell r="BQ385">
            <v>30424.52</v>
          </cell>
          <cell r="BR385">
            <v>7</v>
          </cell>
          <cell r="BS385">
            <v>0</v>
          </cell>
          <cell r="BT385">
            <v>0</v>
          </cell>
          <cell r="BU385">
            <v>0</v>
          </cell>
          <cell r="BV385">
            <v>0</v>
          </cell>
          <cell r="BW385">
            <v>762818.73</v>
          </cell>
          <cell r="BX385">
            <v>38199</v>
          </cell>
          <cell r="BY385">
            <v>38199</v>
          </cell>
          <cell r="BZ385">
            <v>8</v>
          </cell>
          <cell r="CA385">
            <v>0</v>
          </cell>
          <cell r="CB385">
            <v>0</v>
          </cell>
          <cell r="CC385">
            <v>0</v>
          </cell>
          <cell r="CD385">
            <v>0</v>
          </cell>
          <cell r="CE385">
            <v>762818.73</v>
          </cell>
          <cell r="CF385">
            <v>32722.69</v>
          </cell>
          <cell r="CG385">
            <v>32722.69</v>
          </cell>
          <cell r="CH385">
            <v>8</v>
          </cell>
          <cell r="CI385">
            <v>0</v>
          </cell>
          <cell r="CJ385">
            <v>0</v>
          </cell>
          <cell r="CK385">
            <v>0</v>
          </cell>
          <cell r="CL385">
            <v>0</v>
          </cell>
          <cell r="CM385">
            <v>762818.73</v>
          </cell>
          <cell r="CN385">
            <v>24497.17</v>
          </cell>
          <cell r="CO385">
            <v>24497.17</v>
          </cell>
          <cell r="CP385">
            <v>8</v>
          </cell>
          <cell r="CQ385">
            <v>0</v>
          </cell>
          <cell r="CR385">
            <v>0</v>
          </cell>
          <cell r="CS385">
            <v>0</v>
          </cell>
          <cell r="CT385">
            <v>0</v>
          </cell>
          <cell r="CU385">
            <v>762818.73</v>
          </cell>
          <cell r="CV385">
            <v>32271.65</v>
          </cell>
          <cell r="CW385">
            <v>32271.65</v>
          </cell>
          <cell r="CX385">
            <v>8</v>
          </cell>
          <cell r="CY385">
            <v>0</v>
          </cell>
          <cell r="CZ385">
            <v>0</v>
          </cell>
          <cell r="DA385">
            <v>0</v>
          </cell>
          <cell r="DB385">
            <v>0</v>
          </cell>
          <cell r="DC385">
            <v>762818.73</v>
          </cell>
          <cell r="DD385">
            <v>40046.129999999997</v>
          </cell>
          <cell r="DE385">
            <v>40046.129999999997</v>
          </cell>
          <cell r="DF385">
            <v>9</v>
          </cell>
          <cell r="DG385">
            <v>0</v>
          </cell>
          <cell r="DH385">
            <v>0</v>
          </cell>
          <cell r="DI385">
            <v>0</v>
          </cell>
          <cell r="DJ385">
            <v>0</v>
          </cell>
          <cell r="DY385" t="str">
            <v>ชั้นปรับโครงสร้างหนี้</v>
          </cell>
          <cell r="EA385" t="str">
            <v>ผ่อนชำระ</v>
          </cell>
          <cell r="EB385" t="str">
            <v>ชั้นปรับโครงสร้างหนี้</v>
          </cell>
          <cell r="ED385" t="str">
            <v>ผ่อนชำระ</v>
          </cell>
          <cell r="EE385" t="str">
            <v>ชั้นปรับโครงสร้างหนี้</v>
          </cell>
          <cell r="EG385" t="str">
            <v>ผ่อนชำระ</v>
          </cell>
          <cell r="EH385" t="str">
            <v>ชั้นปรับโครงสร้างหนี้</v>
          </cell>
          <cell r="EJ385" t="str">
            <v>ผ่อนชำระ</v>
          </cell>
          <cell r="EK385" t="str">
            <v>ชั้นปรับโครงสร้างหนี้</v>
          </cell>
          <cell r="EM385" t="str">
            <v>ผ่อนชำระ</v>
          </cell>
          <cell r="EN385" t="str">
            <v>ชั้นปรับโครงสร้างหนี้</v>
          </cell>
          <cell r="EP385" t="str">
            <v>เจรจาให้เวลาถึง 15 มิ.ย.47 (บวชอยู่)</v>
          </cell>
          <cell r="EQ385" t="str">
            <v>ชั้นปรับโครงสร้างหนี้</v>
          </cell>
          <cell r="ES385" t="str">
            <v>เจรจาให้เวลาถึง 15 มิ.ย.47 (บวชอยู่)</v>
          </cell>
          <cell r="ET385" t="str">
            <v>ชั้นปรับโครงสร้างหนี้</v>
          </cell>
          <cell r="EV385" t="str">
            <v>เจรจาให้เวลาถึง 15 มิ.ย.47 (บวชอยู่)</v>
          </cell>
          <cell r="EW385" t="str">
            <v>ชั้นปรับโครงสร้างหนี้</v>
          </cell>
          <cell r="EY385" t="str">
            <v>เจรจาให้เวลาถึง 15 มิ.ย.47 (บวชอยู่)</v>
          </cell>
          <cell r="EZ385" t="str">
            <v>ชั้นปรับโครงสร้างหนี้</v>
          </cell>
          <cell r="FB385" t="str">
            <v>เจรจาให้เวลาถึง 15 มิ.ย.47 (บวชอยู่)</v>
          </cell>
          <cell r="FC385" t="str">
            <v>ชั้นปรับโครงสร้างหนี้</v>
          </cell>
          <cell r="FE385" t="str">
            <v>เจรจาให้เวลาถึง 15 มิ.ย.47 (บวชอยู่)</v>
          </cell>
          <cell r="FF385" t="str">
            <v>ชั้นปรับโครงสร้างหนี้</v>
          </cell>
          <cell r="FH385" t="str">
            <v>เจรจาให้เวลาถึง 15 มิ.ย.47 (บวชอยู่)</v>
          </cell>
          <cell r="FI385" t="str">
            <v>ชั้นปรับโครงสร้างหนี้</v>
          </cell>
          <cell r="FK385" t="str">
            <v>เจรจาให้เวลาถึง 15 มิ.ย.47 (บวชอยู่)</v>
          </cell>
        </row>
        <row r="386">
          <cell r="B386" t="str">
            <v>001-00000749-1</v>
          </cell>
          <cell r="C386" t="str">
            <v>h</v>
          </cell>
          <cell r="D386" t="str">
            <v xml:space="preserve">นาย ธีรพงศ์ จิตปัญญา </v>
          </cell>
          <cell r="E386" t="str">
            <v>ชั้นปรับโครงสร้างหนี้</v>
          </cell>
          <cell r="F386">
            <v>300</v>
          </cell>
          <cell r="H386">
            <v>35229</v>
          </cell>
          <cell r="I386">
            <v>2800000</v>
          </cell>
          <cell r="J386">
            <v>1680000</v>
          </cell>
          <cell r="K386">
            <v>878608.21</v>
          </cell>
          <cell r="L386">
            <v>4705.97</v>
          </cell>
          <cell r="M386">
            <v>4705.97</v>
          </cell>
          <cell r="N386">
            <v>14</v>
          </cell>
          <cell r="O386">
            <v>0</v>
          </cell>
          <cell r="P386">
            <v>0</v>
          </cell>
          <cell r="Q386">
            <v>0</v>
          </cell>
          <cell r="R386">
            <v>0</v>
          </cell>
          <cell r="S386">
            <v>871541.83</v>
          </cell>
          <cell r="T386">
            <v>5074.04</v>
          </cell>
          <cell r="U386">
            <v>5074.04</v>
          </cell>
          <cell r="V386">
            <v>14</v>
          </cell>
          <cell r="W386">
            <v>0</v>
          </cell>
          <cell r="X386">
            <v>0</v>
          </cell>
          <cell r="Y386">
            <v>0</v>
          </cell>
          <cell r="Z386">
            <v>0</v>
          </cell>
          <cell r="AA386">
            <v>864630.68</v>
          </cell>
          <cell r="AB386">
            <v>4832.46</v>
          </cell>
          <cell r="AC386">
            <v>4832.46</v>
          </cell>
          <cell r="AD386">
            <v>12</v>
          </cell>
          <cell r="AE386">
            <v>0</v>
          </cell>
          <cell r="AF386">
            <v>0</v>
          </cell>
          <cell r="AG386">
            <v>0</v>
          </cell>
          <cell r="AH386">
            <v>0</v>
          </cell>
          <cell r="AI386">
            <v>858275.31</v>
          </cell>
          <cell r="AJ386">
            <v>4397.1899999999996</v>
          </cell>
          <cell r="AK386">
            <v>4397.1899999999996</v>
          </cell>
          <cell r="AL386">
            <v>14</v>
          </cell>
          <cell r="AM386">
            <v>0</v>
          </cell>
          <cell r="AN386">
            <v>0</v>
          </cell>
          <cell r="AO386">
            <v>0</v>
          </cell>
          <cell r="AP386">
            <v>0</v>
          </cell>
          <cell r="AQ386">
            <v>850871.74</v>
          </cell>
          <cell r="AR386">
            <v>4755.5600000000004</v>
          </cell>
          <cell r="AS386">
            <v>4755.5600000000004</v>
          </cell>
          <cell r="AT386">
            <v>12</v>
          </cell>
          <cell r="AU386">
            <v>0</v>
          </cell>
          <cell r="AV386">
            <v>0</v>
          </cell>
          <cell r="AW386">
            <v>0</v>
          </cell>
          <cell r="AX386">
            <v>0</v>
          </cell>
          <cell r="AY386">
            <v>843816.19</v>
          </cell>
          <cell r="AZ386">
            <v>4912.63</v>
          </cell>
          <cell r="BA386">
            <v>4912.63</v>
          </cell>
          <cell r="BB386">
            <v>12</v>
          </cell>
          <cell r="BC386">
            <v>0</v>
          </cell>
          <cell r="BD386">
            <v>0</v>
          </cell>
          <cell r="BE386">
            <v>0</v>
          </cell>
          <cell r="BF386">
            <v>0</v>
          </cell>
          <cell r="BG386">
            <v>837104.36</v>
          </cell>
          <cell r="BH386">
            <v>4483.67</v>
          </cell>
          <cell r="BI386">
            <v>4483.67</v>
          </cell>
          <cell r="BJ386">
            <v>12</v>
          </cell>
          <cell r="BK386">
            <v>0</v>
          </cell>
          <cell r="BL386">
            <v>0</v>
          </cell>
          <cell r="BM386">
            <v>0</v>
          </cell>
          <cell r="BN386">
            <v>0</v>
          </cell>
          <cell r="BO386">
            <v>829562.74</v>
          </cell>
          <cell r="BP386">
            <v>5022.84</v>
          </cell>
          <cell r="BQ386">
            <v>5022.84</v>
          </cell>
          <cell r="BR386">
            <v>12</v>
          </cell>
          <cell r="BS386">
            <v>0</v>
          </cell>
          <cell r="BT386">
            <v>0</v>
          </cell>
          <cell r="BU386">
            <v>0</v>
          </cell>
          <cell r="BV386">
            <v>0</v>
          </cell>
          <cell r="BW386">
            <v>822551.5</v>
          </cell>
          <cell r="BX386">
            <v>4980.38</v>
          </cell>
          <cell r="BY386">
            <v>4980.38</v>
          </cell>
          <cell r="BZ386">
            <v>12</v>
          </cell>
          <cell r="CA386">
            <v>0</v>
          </cell>
          <cell r="CB386">
            <v>0</v>
          </cell>
          <cell r="CC386">
            <v>0</v>
          </cell>
          <cell r="CD386">
            <v>0</v>
          </cell>
          <cell r="CE386">
            <v>822551.5</v>
          </cell>
          <cell r="CF386">
            <v>10726.97</v>
          </cell>
          <cell r="CG386">
            <v>10726.97</v>
          </cell>
          <cell r="CH386">
            <v>13</v>
          </cell>
          <cell r="CI386">
            <v>0</v>
          </cell>
          <cell r="CJ386">
            <v>0</v>
          </cell>
          <cell r="CK386">
            <v>0</v>
          </cell>
          <cell r="CL386">
            <v>0</v>
          </cell>
          <cell r="CM386">
            <v>807960.21</v>
          </cell>
          <cell r="CN386">
            <v>3198.64</v>
          </cell>
          <cell r="CO386">
            <v>3198.64</v>
          </cell>
          <cell r="CP386">
            <v>13</v>
          </cell>
          <cell r="CQ386">
            <v>0</v>
          </cell>
          <cell r="CR386">
            <v>0</v>
          </cell>
          <cell r="CS386">
            <v>0</v>
          </cell>
          <cell r="CT386">
            <v>0</v>
          </cell>
          <cell r="CU386">
            <v>801169.33</v>
          </cell>
          <cell r="CV386">
            <v>2612.0300000000002</v>
          </cell>
          <cell r="CW386">
            <v>2612.0300000000002</v>
          </cell>
          <cell r="CX386">
            <v>12</v>
          </cell>
          <cell r="CY386">
            <v>0</v>
          </cell>
          <cell r="CZ386">
            <v>0</v>
          </cell>
          <cell r="DA386">
            <v>0</v>
          </cell>
          <cell r="DB386">
            <v>0</v>
          </cell>
          <cell r="DC386">
            <v>801169.33</v>
          </cell>
          <cell r="DD386">
            <v>8395.82</v>
          </cell>
          <cell r="DE386">
            <v>8395.82</v>
          </cell>
          <cell r="DF386">
            <v>13</v>
          </cell>
          <cell r="DG386">
            <v>0</v>
          </cell>
          <cell r="DH386">
            <v>0</v>
          </cell>
          <cell r="DI386">
            <v>0</v>
          </cell>
          <cell r="DJ386">
            <v>0</v>
          </cell>
          <cell r="DY386" t="str">
            <v>ชั้นปรับโครงสร้างหนี้</v>
          </cell>
          <cell r="EA386" t="str">
            <v>ผ่อนชำระ (ยังไม่ Notice)</v>
          </cell>
          <cell r="EB386" t="str">
            <v>ชั้นปรับโครงสร้างหนี้</v>
          </cell>
          <cell r="ED386" t="str">
            <v>ผ่อนชำระ (ยังไม่ Notice)</v>
          </cell>
          <cell r="EE386" t="str">
            <v>ชั้นปรับโครงสร้างหนี้</v>
          </cell>
          <cell r="EG386" t="str">
            <v>ผ่อนชำระ (ยังไม่ Notice)</v>
          </cell>
          <cell r="EH386" t="str">
            <v>ชั้นปรับโครงสร้างหนี้</v>
          </cell>
          <cell r="EJ386" t="str">
            <v>ผ่อนชำระ (ยังไม่ Notice)</v>
          </cell>
          <cell r="EK386" t="str">
            <v>ชั้นปรับโครงสร้างหนี้</v>
          </cell>
          <cell r="EM386" t="str">
            <v>ผ่อนชำระ (ยังไม่ Notice)</v>
          </cell>
          <cell r="EN386" t="str">
            <v>ชั้นปรับโครงสร้างหนี้</v>
          </cell>
          <cell r="EP386" t="str">
            <v>ผ่อนชำระปกติ (ยังไม่ Notice)</v>
          </cell>
          <cell r="EQ386" t="str">
            <v>ชั้นปรับโครงสร้างหนี้</v>
          </cell>
          <cell r="ES386" t="str">
            <v>ผ่อนชำระปกติ (ยังไม่ Notice)</v>
          </cell>
          <cell r="ET386" t="str">
            <v>ชั้นปรับโครงสร้างหนี้</v>
          </cell>
          <cell r="EV386" t="str">
            <v>ผ่อนชำระปกติ (ยังไม่ Notice)</v>
          </cell>
          <cell r="EW386" t="str">
            <v>ชั้นปรับโครงสร้างหนี้</v>
          </cell>
          <cell r="EY386" t="str">
            <v>ผ่อนชำระปกติ (ยังไม่ Notice)</v>
          </cell>
          <cell r="EZ386" t="str">
            <v>ชั้นปรับโครงสร้างหนี้</v>
          </cell>
          <cell r="FB386" t="str">
            <v>ผ่อนชำระปกติ (ยังไม่ Notice)</v>
          </cell>
          <cell r="FC386" t="str">
            <v>ชั้นปรับโครงสร้างหนี้</v>
          </cell>
          <cell r="FE386" t="str">
            <v>ผ่อนชำระปกติ (ยังไม่ Notice)</v>
          </cell>
          <cell r="FF386" t="str">
            <v>ชั้นปรับโครงสร้างหนี้</v>
          </cell>
          <cell r="FH386" t="str">
            <v>ผ่อนชำระปกติ (ยังไม่ Notice)</v>
          </cell>
          <cell r="FI386" t="str">
            <v>ชั้นปรับโครงสร้างหนี้</v>
          </cell>
          <cell r="FK386" t="str">
            <v>ผ่อนชำระปกติ (ยังไม่ Notice)</v>
          </cell>
        </row>
        <row r="387">
          <cell r="B387" t="str">
            <v>001-00000766-4</v>
          </cell>
          <cell r="C387" t="str">
            <v>h</v>
          </cell>
          <cell r="D387" t="str">
            <v>นาย เสกสิทธิ์ ศรีเลิศ / นางนุศรา  ศรีเลิศ</v>
          </cell>
          <cell r="E387" t="str">
            <v>ชั้นปรับโครงสร้างหนี้</v>
          </cell>
          <cell r="F387">
            <v>400</v>
          </cell>
          <cell r="H387">
            <v>35080</v>
          </cell>
          <cell r="I387">
            <v>1100000</v>
          </cell>
          <cell r="J387">
            <v>660000</v>
          </cell>
          <cell r="K387">
            <v>859046.64</v>
          </cell>
          <cell r="L387">
            <v>69972.259999999995</v>
          </cell>
          <cell r="M387">
            <v>51542.7984</v>
          </cell>
          <cell r="N387">
            <v>15</v>
          </cell>
          <cell r="O387">
            <v>199046.64</v>
          </cell>
          <cell r="P387">
            <v>51542.7984</v>
          </cell>
          <cell r="Q387">
            <v>419046.64</v>
          </cell>
          <cell r="R387">
            <v>51542.798399999971</v>
          </cell>
          <cell r="S387">
            <v>859046.64</v>
          </cell>
          <cell r="T387">
            <v>77997.87</v>
          </cell>
          <cell r="U387">
            <v>51542.7984</v>
          </cell>
          <cell r="V387">
            <v>16</v>
          </cell>
          <cell r="W387">
            <v>199046.64</v>
          </cell>
          <cell r="X387">
            <v>51542.7984</v>
          </cell>
          <cell r="Y387">
            <v>419046.64</v>
          </cell>
          <cell r="Z387">
            <v>51542.798399999971</v>
          </cell>
          <cell r="AA387">
            <v>859046.64</v>
          </cell>
          <cell r="AB387">
            <v>85505.7</v>
          </cell>
          <cell r="AC387">
            <v>51542.7984</v>
          </cell>
          <cell r="AD387">
            <v>12</v>
          </cell>
          <cell r="AE387">
            <v>199046.64</v>
          </cell>
          <cell r="AF387">
            <v>51542.7984</v>
          </cell>
          <cell r="AG387">
            <v>0</v>
          </cell>
          <cell r="AH387">
            <v>0</v>
          </cell>
          <cell r="AI387">
            <v>859046.64</v>
          </cell>
          <cell r="AJ387">
            <v>93531.31</v>
          </cell>
          <cell r="AK387">
            <v>51542.7984</v>
          </cell>
          <cell r="AL387">
            <v>18</v>
          </cell>
          <cell r="AM387">
            <v>199046.64</v>
          </cell>
          <cell r="AN387">
            <v>51542.7984</v>
          </cell>
          <cell r="AO387">
            <v>419046.64</v>
          </cell>
          <cell r="AP387">
            <v>51542.798399999971</v>
          </cell>
          <cell r="AQ387">
            <v>859046.64</v>
          </cell>
          <cell r="AR387">
            <v>101298.03</v>
          </cell>
          <cell r="AS387">
            <v>51542.7984</v>
          </cell>
          <cell r="AT387">
            <v>14</v>
          </cell>
          <cell r="AU387">
            <v>199046.64</v>
          </cell>
          <cell r="AV387">
            <v>51542.7984</v>
          </cell>
          <cell r="AW387">
            <v>419046.64</v>
          </cell>
          <cell r="AX387">
            <v>51542.798399999971</v>
          </cell>
          <cell r="AY387">
            <v>859046.64</v>
          </cell>
          <cell r="AZ387">
            <v>103323.64</v>
          </cell>
          <cell r="BA387">
            <v>51542.7984</v>
          </cell>
          <cell r="BB387">
            <v>14</v>
          </cell>
          <cell r="BC387">
            <v>199046.64</v>
          </cell>
          <cell r="BD387">
            <v>51542.7984</v>
          </cell>
          <cell r="BE387">
            <v>419046.64</v>
          </cell>
          <cell r="BF387">
            <v>51542.798399999971</v>
          </cell>
          <cell r="BG387">
            <v>859046.64</v>
          </cell>
          <cell r="BH387">
            <v>111090.36</v>
          </cell>
          <cell r="BI387">
            <v>51542.7984</v>
          </cell>
          <cell r="BJ387">
            <v>15</v>
          </cell>
          <cell r="BK387">
            <v>199046.64</v>
          </cell>
          <cell r="BL387">
            <v>51542.7984</v>
          </cell>
          <cell r="BM387">
            <v>419046.64</v>
          </cell>
          <cell r="BN387">
            <v>51542.798399999971</v>
          </cell>
          <cell r="BO387">
            <v>859046.64</v>
          </cell>
          <cell r="BP387">
            <v>119115.97</v>
          </cell>
          <cell r="BQ387">
            <v>51542.7984</v>
          </cell>
          <cell r="BR387">
            <v>16</v>
          </cell>
          <cell r="BS387">
            <v>199046.64</v>
          </cell>
          <cell r="BT387">
            <v>51542.7984</v>
          </cell>
          <cell r="BU387">
            <v>419046.64</v>
          </cell>
          <cell r="BV387">
            <v>51542.798399999971</v>
          </cell>
          <cell r="BW387">
            <v>859046.64</v>
          </cell>
          <cell r="BX387">
            <v>127141.58</v>
          </cell>
          <cell r="BY387">
            <v>51542.7984</v>
          </cell>
          <cell r="BZ387">
            <v>17</v>
          </cell>
          <cell r="CA387">
            <v>199046.64</v>
          </cell>
          <cell r="CB387">
            <v>51542.7984</v>
          </cell>
          <cell r="CC387">
            <v>419046.64</v>
          </cell>
          <cell r="CD387">
            <v>51542.798399999971</v>
          </cell>
          <cell r="CE387">
            <v>859046.64</v>
          </cell>
          <cell r="CF387">
            <v>131908.29999999999</v>
          </cell>
          <cell r="CG387">
            <v>51542.7984</v>
          </cell>
          <cell r="CH387">
            <v>18</v>
          </cell>
          <cell r="CI387">
            <v>199046.64</v>
          </cell>
          <cell r="CJ387">
            <v>51542.7984</v>
          </cell>
          <cell r="CK387">
            <v>419046.64</v>
          </cell>
          <cell r="CL387">
            <v>51542.798399999971</v>
          </cell>
          <cell r="CM387">
            <v>859046.64</v>
          </cell>
          <cell r="CN387">
            <v>136933.91</v>
          </cell>
          <cell r="CO387">
            <v>51542.7984</v>
          </cell>
          <cell r="CP387">
            <v>18</v>
          </cell>
          <cell r="CQ387">
            <v>199046.64</v>
          </cell>
          <cell r="CR387">
            <v>51542.7984</v>
          </cell>
          <cell r="CS387">
            <v>419046.64</v>
          </cell>
          <cell r="CT387">
            <v>51542.798399999971</v>
          </cell>
          <cell r="CU387">
            <v>859046.64</v>
          </cell>
          <cell r="CV387">
            <v>141700.63</v>
          </cell>
          <cell r="CW387">
            <v>51542.7984</v>
          </cell>
          <cell r="CX387">
            <v>19</v>
          </cell>
          <cell r="CY387">
            <v>199046.64</v>
          </cell>
          <cell r="CZ387">
            <v>51542.7984</v>
          </cell>
          <cell r="DA387">
            <v>419046.64</v>
          </cell>
          <cell r="DB387">
            <v>51542.798399999971</v>
          </cell>
          <cell r="DC387">
            <v>859046.64</v>
          </cell>
          <cell r="DD387">
            <v>149726.24</v>
          </cell>
          <cell r="DE387">
            <v>51542.7984</v>
          </cell>
          <cell r="DF387">
            <v>20</v>
          </cell>
          <cell r="DG387">
            <v>199046.64</v>
          </cell>
          <cell r="DH387">
            <v>51542.7984</v>
          </cell>
          <cell r="DI387">
            <v>419046.64</v>
          </cell>
          <cell r="DJ387">
            <v>51542.798399999971</v>
          </cell>
          <cell r="DY387" t="str">
            <v>ชั้นปรับโครงสร้างหนี้</v>
          </cell>
          <cell r="EA387" t="str">
            <v>เตรียม Notice</v>
          </cell>
          <cell r="EB387" t="str">
            <v>ชั้นปรับโครงสร้างหนี้</v>
          </cell>
          <cell r="ED387" t="str">
            <v>เตรียม Notice</v>
          </cell>
          <cell r="EE387" t="str">
            <v>ชั้นปรับโครงสร้างหนี้</v>
          </cell>
          <cell r="EG387" t="str">
            <v>เตรียม Notice</v>
          </cell>
          <cell r="EH387" t="str">
            <v>ชั้นปรับโครงสร้างหนี้</v>
          </cell>
          <cell r="EJ387" t="str">
            <v>เตรียม Notice</v>
          </cell>
          <cell r="EK387" t="str">
            <v>ชั้นปรับโครงสร้างหนี้</v>
          </cell>
          <cell r="EM387" t="str">
            <v>เตรียม Notice</v>
          </cell>
          <cell r="EN387" t="str">
            <v>ชั้นปรับโครงสร้างหนี้</v>
          </cell>
          <cell r="EP387" t="str">
            <v>ให้สินเชื่อเจรจาให้เพิ่มการผ่อนชำระ</v>
          </cell>
          <cell r="EQ387" t="str">
            <v>ชั้นปรับโครงสร้างหนี้</v>
          </cell>
          <cell r="ES387" t="str">
            <v>ให้สินเชื่อเจรจาให้เพิ่มการผ่อนชำระ</v>
          </cell>
          <cell r="ET387" t="str">
            <v>ชั้นปรับโครงสร้างหนี้</v>
          </cell>
          <cell r="EV387" t="str">
            <v>ให้สินเชื่อเจรจาให้เพิ่มการผ่อนชำระ</v>
          </cell>
          <cell r="EW387" t="str">
            <v>ชั้นปรับโครงสร้างหนี้</v>
          </cell>
          <cell r="EY387" t="str">
            <v>ให้สินเชื่อเจรจาให้เพิ่มการผ่อนชำระ</v>
          </cell>
          <cell r="EZ387" t="str">
            <v>ชั้นปรับโครงสร้างหนี้</v>
          </cell>
          <cell r="FB387" t="str">
            <v>ให้สินเชื่อเจรจาให้เพิ่มการผ่อนชำระ</v>
          </cell>
          <cell r="FC387" t="str">
            <v>ชั้นปรับโครงสร้างหนี้</v>
          </cell>
          <cell r="FE387" t="str">
            <v>ให้สินเชื่อเจรจาให้เพิ่มการผ่อนชำระ</v>
          </cell>
          <cell r="FF387" t="str">
            <v>ชั้นปรับโครงสร้างหนี้</v>
          </cell>
          <cell r="FH387" t="str">
            <v>ให้สินเชื่อเจรจาให้เพิ่มการผ่อนชำระ</v>
          </cell>
          <cell r="FI387" t="str">
            <v>ชั้นปรับโครงสร้างหนี้</v>
          </cell>
          <cell r="FK387" t="str">
            <v>ให้สินเชื่อเจรจาให้เพิ่มการผ่อนชำระ</v>
          </cell>
        </row>
        <row r="388">
          <cell r="B388" t="str">
            <v>001-00000750-4</v>
          </cell>
          <cell r="C388" t="str">
            <v>h</v>
          </cell>
          <cell r="D388" t="str">
            <v>นาย ชัยสิทธิ์ จั่นทรัพย์ / น.ส.ดรุณี  แก้วปาริฉัตร</v>
          </cell>
          <cell r="E388" t="str">
            <v>ชั้นปรับโครงสร้างหนี้</v>
          </cell>
          <cell r="F388">
            <v>100</v>
          </cell>
          <cell r="H388">
            <v>34732</v>
          </cell>
          <cell r="I388">
            <v>2000000</v>
          </cell>
          <cell r="J388">
            <v>1200000</v>
          </cell>
          <cell r="K388">
            <v>1011006.59</v>
          </cell>
          <cell r="L388">
            <v>292509.40999999997</v>
          </cell>
          <cell r="M388">
            <v>53077.845975000004</v>
          </cell>
          <cell r="N388">
            <v>35</v>
          </cell>
          <cell r="O388">
            <v>0</v>
          </cell>
          <cell r="P388">
            <v>0</v>
          </cell>
          <cell r="Q388">
            <v>211006.59</v>
          </cell>
          <cell r="R388">
            <v>53077.845975000004</v>
          </cell>
          <cell r="S388">
            <v>1011006.59</v>
          </cell>
          <cell r="T388">
            <v>294525.37</v>
          </cell>
          <cell r="U388">
            <v>53077.845975000004</v>
          </cell>
          <cell r="V388">
            <v>36</v>
          </cell>
          <cell r="W388">
            <v>0</v>
          </cell>
          <cell r="X388">
            <v>0</v>
          </cell>
          <cell r="Y388">
            <v>211006.59</v>
          </cell>
          <cell r="Z388">
            <v>53077.845975000004</v>
          </cell>
          <cell r="AA388">
            <v>1011006.59</v>
          </cell>
          <cell r="AB388">
            <v>295959.65000000002</v>
          </cell>
          <cell r="AC388">
            <v>53077.845975000004</v>
          </cell>
          <cell r="AD388">
            <v>28</v>
          </cell>
          <cell r="AE388">
            <v>0</v>
          </cell>
          <cell r="AF388">
            <v>0</v>
          </cell>
          <cell r="AG388">
            <v>211006.59</v>
          </cell>
          <cell r="AH388">
            <v>53077.845975000004</v>
          </cell>
          <cell r="AI388">
            <v>1007369.15</v>
          </cell>
          <cell r="AJ388">
            <v>6623.8</v>
          </cell>
          <cell r="AK388">
            <v>6623.8</v>
          </cell>
          <cell r="AL388">
            <v>37</v>
          </cell>
          <cell r="AM388">
            <v>0</v>
          </cell>
          <cell r="AN388">
            <v>0</v>
          </cell>
          <cell r="AO388">
            <v>207369.15</v>
          </cell>
          <cell r="AP388">
            <v>6623.7999999999884</v>
          </cell>
          <cell r="AQ388">
            <v>1005992.95</v>
          </cell>
          <cell r="AR388">
            <v>6614.74</v>
          </cell>
          <cell r="AS388">
            <v>6614.74</v>
          </cell>
          <cell r="AT388">
            <v>0</v>
          </cell>
          <cell r="AU388">
            <v>0</v>
          </cell>
          <cell r="AV388">
            <v>0</v>
          </cell>
          <cell r="AW388">
            <v>0</v>
          </cell>
          <cell r="AX388">
            <v>0</v>
          </cell>
          <cell r="AY388">
            <v>1004387.2</v>
          </cell>
          <cell r="AZ388">
            <v>7044.47</v>
          </cell>
          <cell r="BA388">
            <v>7044.47</v>
          </cell>
          <cell r="BB388">
            <v>0</v>
          </cell>
          <cell r="BC388">
            <v>0</v>
          </cell>
          <cell r="BD388">
            <v>0</v>
          </cell>
          <cell r="BE388">
            <v>0</v>
          </cell>
          <cell r="BF388">
            <v>0</v>
          </cell>
          <cell r="BG388">
            <v>1003431.67</v>
          </cell>
          <cell r="BH388">
            <v>6597.91</v>
          </cell>
          <cell r="BI388">
            <v>6597.91</v>
          </cell>
          <cell r="BJ388">
            <v>0</v>
          </cell>
          <cell r="BK388">
            <v>0</v>
          </cell>
          <cell r="BL388">
            <v>0</v>
          </cell>
          <cell r="BM388">
            <v>0</v>
          </cell>
          <cell r="BN388">
            <v>0</v>
          </cell>
          <cell r="BO388">
            <v>1000177.31</v>
          </cell>
          <cell r="BP388">
            <v>657.65</v>
          </cell>
          <cell r="BQ388">
            <v>657.65</v>
          </cell>
          <cell r="BR388">
            <v>0</v>
          </cell>
          <cell r="BS388">
            <v>0</v>
          </cell>
          <cell r="BT388">
            <v>0</v>
          </cell>
          <cell r="BU388">
            <v>0</v>
          </cell>
          <cell r="BV388">
            <v>0</v>
          </cell>
          <cell r="BW388">
            <v>1000177.31</v>
          </cell>
          <cell r="BX388">
            <v>7453.38</v>
          </cell>
          <cell r="BY388">
            <v>7453.38</v>
          </cell>
          <cell r="BZ388">
            <v>0</v>
          </cell>
          <cell r="CA388">
            <v>0</v>
          </cell>
          <cell r="CB388">
            <v>0</v>
          </cell>
          <cell r="CC388">
            <v>0</v>
          </cell>
          <cell r="CD388">
            <v>0</v>
          </cell>
          <cell r="CE388">
            <v>999630.69</v>
          </cell>
          <cell r="CF388">
            <v>6572.91</v>
          </cell>
          <cell r="CG388">
            <v>6572.91</v>
          </cell>
          <cell r="CH388">
            <v>0</v>
          </cell>
          <cell r="CI388">
            <v>0</v>
          </cell>
          <cell r="CJ388">
            <v>0</v>
          </cell>
          <cell r="CK388">
            <v>0</v>
          </cell>
          <cell r="CL388">
            <v>0</v>
          </cell>
          <cell r="CM388">
            <v>997984.5</v>
          </cell>
          <cell r="CN388">
            <v>6999.56</v>
          </cell>
          <cell r="CO388">
            <v>6999.56</v>
          </cell>
          <cell r="CP388">
            <v>0</v>
          </cell>
          <cell r="CQ388">
            <v>0</v>
          </cell>
          <cell r="CR388">
            <v>0</v>
          </cell>
          <cell r="CS388">
            <v>0</v>
          </cell>
          <cell r="CT388">
            <v>0</v>
          </cell>
          <cell r="CU388">
            <v>996327.85</v>
          </cell>
          <cell r="CV388">
            <v>7206.32</v>
          </cell>
          <cell r="CW388">
            <v>7206.32</v>
          </cell>
          <cell r="CX388">
            <v>0</v>
          </cell>
          <cell r="CY388">
            <v>0</v>
          </cell>
          <cell r="CZ388">
            <v>0</v>
          </cell>
          <cell r="DA388">
            <v>0</v>
          </cell>
          <cell r="DB388">
            <v>0</v>
          </cell>
          <cell r="DC388">
            <v>993642.18</v>
          </cell>
          <cell r="DD388">
            <v>653.35</v>
          </cell>
          <cell r="DE388">
            <v>653.35</v>
          </cell>
          <cell r="DF388">
            <v>0</v>
          </cell>
          <cell r="DG388">
            <v>0</v>
          </cell>
          <cell r="DH388">
            <v>0</v>
          </cell>
          <cell r="DI388">
            <v>0</v>
          </cell>
          <cell r="DJ388">
            <v>0</v>
          </cell>
          <cell r="DY388" t="str">
            <v>ชั้นNotice1</v>
          </cell>
          <cell r="EA388" t="str">
            <v>สินเชื่อขอเจรจา</v>
          </cell>
          <cell r="EB388" t="str">
            <v>ชั้นNotice1</v>
          </cell>
          <cell r="ED388" t="str">
            <v>สินเชื่อขอเจรจา</v>
          </cell>
          <cell r="EE388" t="str">
            <v>ชั้นปรับโครงสร้างหนี้</v>
          </cell>
          <cell r="EG388" t="str">
            <v>ผ่อนปกติ (Notice แล้ว)</v>
          </cell>
          <cell r="EH388" t="str">
            <v>ชั้นปรับโครงสร้างหนี้</v>
          </cell>
          <cell r="EJ388" t="str">
            <v>ผ่อนปกติ (Notice แล้ว)</v>
          </cell>
          <cell r="EK388" t="str">
            <v>ชั้นปรับโครงสร้างหนี้</v>
          </cell>
          <cell r="EM388" t="str">
            <v>ผ่อนปกติ (Notice แล้ว)</v>
          </cell>
          <cell r="EN388" t="str">
            <v>ชั้นปรับโครงสร้างหนี้</v>
          </cell>
          <cell r="EP388" t="str">
            <v>ผ่อนปกติ (Notice แล้ว)</v>
          </cell>
          <cell r="EQ388" t="str">
            <v>ชั้นปรับโครงสร้างหนี้</v>
          </cell>
          <cell r="ES388" t="str">
            <v>ผ่อนปกติ (Notice แล้ว)</v>
          </cell>
          <cell r="ET388" t="str">
            <v>ชั้นปรับโครงสร้างหนี้</v>
          </cell>
          <cell r="EV388" t="str">
            <v>ผ่อนปกติ (Notice แล้ว)</v>
          </cell>
          <cell r="EW388" t="str">
            <v>ชั้นปรับโครงสร้างหนี้</v>
          </cell>
          <cell r="EY388" t="str">
            <v>ผ่อนปกติ (Notice แล้ว)</v>
          </cell>
          <cell r="EZ388" t="str">
            <v>ชั้นปรับโครงสร้างหนี้</v>
          </cell>
          <cell r="FB388" t="str">
            <v>ผ่อนปกติ (Notice แล้ว)</v>
          </cell>
          <cell r="FC388" t="str">
            <v>ชั้นปรับโครงสร้างหนี้</v>
          </cell>
          <cell r="FE388" t="str">
            <v>ผ่อนปกติ (Notice แล้ว)</v>
          </cell>
          <cell r="FF388" t="str">
            <v>ชั้นปรับโครงสร้างหนี้</v>
          </cell>
          <cell r="FH388" t="str">
            <v>ผ่อนปกติ (Notice แล้ว)</v>
          </cell>
          <cell r="FI388" t="str">
            <v>ชั้นปรับโครงสร้างหนี้</v>
          </cell>
          <cell r="FK388" t="str">
            <v>ผ่อนปกติ (Notice แล้ว)</v>
          </cell>
        </row>
        <row r="389">
          <cell r="B389" t="str">
            <v>001-00000668-5</v>
          </cell>
          <cell r="C389" t="str">
            <v>h</v>
          </cell>
          <cell r="D389" t="str">
            <v>นาย ศุภวัฒน์ อั้นใจใหญ่ / น.ส.สุนีย์  จิรเมธวรพงศ์</v>
          </cell>
          <cell r="E389" t="str">
            <v>ชั้นปรับโครงสร้างหนี้</v>
          </cell>
          <cell r="F389">
            <v>100</v>
          </cell>
          <cell r="H389">
            <v>34949</v>
          </cell>
          <cell r="I389">
            <v>1500000</v>
          </cell>
          <cell r="J389">
            <v>900000</v>
          </cell>
          <cell r="K389">
            <v>1003511.81</v>
          </cell>
          <cell r="L389">
            <v>46073.39</v>
          </cell>
          <cell r="M389">
            <v>46073.39</v>
          </cell>
          <cell r="N389">
            <v>26</v>
          </cell>
          <cell r="O389">
            <v>103511.81</v>
          </cell>
          <cell r="P389">
            <v>46073.39</v>
          </cell>
          <cell r="Q389">
            <v>403511.81</v>
          </cell>
          <cell r="R389">
            <v>46073.39</v>
          </cell>
          <cell r="S389">
            <v>1003511.81</v>
          </cell>
          <cell r="T389">
            <v>46039.47</v>
          </cell>
          <cell r="U389">
            <v>46039.47</v>
          </cell>
          <cell r="V389">
            <v>27</v>
          </cell>
          <cell r="W389">
            <v>103511.81</v>
          </cell>
          <cell r="X389">
            <v>46039.47</v>
          </cell>
          <cell r="Y389">
            <v>403511.81</v>
          </cell>
          <cell r="Z389">
            <v>46039.47</v>
          </cell>
          <cell r="AA389">
            <v>1003511.81</v>
          </cell>
          <cell r="AB389">
            <v>45620.65</v>
          </cell>
          <cell r="AC389">
            <v>45620.65</v>
          </cell>
          <cell r="AD389">
            <v>21</v>
          </cell>
          <cell r="AE389">
            <v>103511.81</v>
          </cell>
          <cell r="AF389">
            <v>45620.65</v>
          </cell>
          <cell r="AG389">
            <v>403511.81</v>
          </cell>
          <cell r="AH389">
            <v>45620.65</v>
          </cell>
          <cell r="AI389">
            <v>1003511.81</v>
          </cell>
          <cell r="AJ389">
            <v>45586.73</v>
          </cell>
          <cell r="AK389">
            <v>45586.73</v>
          </cell>
          <cell r="AL389">
            <v>29</v>
          </cell>
          <cell r="AM389">
            <v>103511.81</v>
          </cell>
          <cell r="AN389">
            <v>45586.73</v>
          </cell>
          <cell r="AO389">
            <v>403511.81</v>
          </cell>
          <cell r="AP389">
            <v>45586.73</v>
          </cell>
          <cell r="AQ389">
            <v>1003511.81</v>
          </cell>
          <cell r="AR389">
            <v>53278.49</v>
          </cell>
          <cell r="AS389">
            <v>53278.49</v>
          </cell>
          <cell r="AT389">
            <v>22</v>
          </cell>
          <cell r="AU389">
            <v>103511.81</v>
          </cell>
          <cell r="AV389">
            <v>53278.49</v>
          </cell>
          <cell r="AW389">
            <v>403511.81</v>
          </cell>
          <cell r="AX389">
            <v>53278.49</v>
          </cell>
          <cell r="AY389">
            <v>1003511.81</v>
          </cell>
          <cell r="AZ389">
            <v>63472.14</v>
          </cell>
          <cell r="BA389">
            <v>60210.708600000005</v>
          </cell>
          <cell r="BB389">
            <v>23</v>
          </cell>
          <cell r="BC389">
            <v>103511.81</v>
          </cell>
          <cell r="BD389">
            <v>60210.708600000013</v>
          </cell>
          <cell r="BE389">
            <v>403511.81</v>
          </cell>
          <cell r="BF389">
            <v>60210.708600000013</v>
          </cell>
          <cell r="BG389">
            <v>1003511.81</v>
          </cell>
          <cell r="BH389">
            <v>51100.07</v>
          </cell>
          <cell r="BI389">
            <v>51100.07</v>
          </cell>
          <cell r="BJ389">
            <v>24</v>
          </cell>
          <cell r="BK389">
            <v>103511.81</v>
          </cell>
          <cell r="BL389">
            <v>51100.07</v>
          </cell>
          <cell r="BM389">
            <v>403511.81</v>
          </cell>
          <cell r="BN389">
            <v>51100.07</v>
          </cell>
          <cell r="BO389">
            <v>1003511.81</v>
          </cell>
          <cell r="BP389">
            <v>51066.15</v>
          </cell>
          <cell r="BQ389">
            <v>51066.15</v>
          </cell>
          <cell r="BR389">
            <v>24</v>
          </cell>
          <cell r="BS389">
            <v>103511.81</v>
          </cell>
          <cell r="BT389">
            <v>51066.15</v>
          </cell>
          <cell r="BU389">
            <v>403511.81</v>
          </cell>
          <cell r="BV389">
            <v>51066.15</v>
          </cell>
          <cell r="BW389">
            <v>1002670.64</v>
          </cell>
          <cell r="BX389">
            <v>961.46</v>
          </cell>
          <cell r="BY389">
            <v>961.46</v>
          </cell>
          <cell r="BZ389">
            <v>0</v>
          </cell>
          <cell r="CA389">
            <v>102670.64</v>
          </cell>
          <cell r="CB389">
            <v>961.4600000000064</v>
          </cell>
          <cell r="CC389">
            <v>0</v>
          </cell>
          <cell r="CD389">
            <v>0</v>
          </cell>
          <cell r="CE389">
            <v>1002670.64</v>
          </cell>
          <cell r="CF389">
            <v>730.26</v>
          </cell>
          <cell r="CG389">
            <v>730.26</v>
          </cell>
          <cell r="CH389">
            <v>1</v>
          </cell>
          <cell r="CI389">
            <v>102670.64</v>
          </cell>
          <cell r="CJ389">
            <v>730.25999999999476</v>
          </cell>
          <cell r="CK389">
            <v>0</v>
          </cell>
          <cell r="CL389">
            <v>0</v>
          </cell>
          <cell r="CM389">
            <v>1001400.52</v>
          </cell>
          <cell r="CN389">
            <v>960.25</v>
          </cell>
          <cell r="CO389">
            <v>960.25</v>
          </cell>
          <cell r="CP389">
            <v>1</v>
          </cell>
          <cell r="CQ389">
            <v>0</v>
          </cell>
          <cell r="CR389">
            <v>0</v>
          </cell>
          <cell r="CS389">
            <v>0</v>
          </cell>
          <cell r="CT389">
            <v>0</v>
          </cell>
          <cell r="CU389">
            <v>1001400.52</v>
          </cell>
          <cell r="CV389">
            <v>7325.32</v>
          </cell>
          <cell r="CW389">
            <v>7325.32</v>
          </cell>
          <cell r="CX389">
            <v>2</v>
          </cell>
          <cell r="CY389">
            <v>0</v>
          </cell>
          <cell r="CZ389">
            <v>0</v>
          </cell>
          <cell r="DA389">
            <v>0</v>
          </cell>
          <cell r="DB389">
            <v>0</v>
          </cell>
          <cell r="DC389">
            <v>998307.59</v>
          </cell>
          <cell r="DD389">
            <v>765.83</v>
          </cell>
          <cell r="DE389">
            <v>765.83</v>
          </cell>
          <cell r="DF389">
            <v>0</v>
          </cell>
          <cell r="DG389">
            <v>0</v>
          </cell>
          <cell r="DH389">
            <v>0</v>
          </cell>
          <cell r="DI389">
            <v>0</v>
          </cell>
          <cell r="DJ389">
            <v>0</v>
          </cell>
          <cell r="DY389" t="str">
            <v>ชั้นNotice0</v>
          </cell>
          <cell r="EA389" t="str">
            <v>สินเชื่อขอเจรจาจะปรับโครงสร้างหนี้</v>
          </cell>
          <cell r="EB389" t="str">
            <v>ชั้นNotice0</v>
          </cell>
          <cell r="ED389" t="str">
            <v>สินเชื่อขอเจรจาจะปรับโครงสร้างหนี้</v>
          </cell>
          <cell r="EE389" t="str">
            <v>ชั้นNotice0</v>
          </cell>
          <cell r="EG389" t="str">
            <v>สินเชื่อขอเจรจาจะปรับโครงสร้างหนี้</v>
          </cell>
          <cell r="EH389" t="str">
            <v>ชั้นNotice0</v>
          </cell>
          <cell r="EJ389" t="str">
            <v>สินเชื่อขอเจรจาจะปรับโครงสร้างหนี้</v>
          </cell>
          <cell r="EK389" t="str">
            <v>ชั้นNotice0</v>
          </cell>
          <cell r="EM389" t="str">
            <v>สินเชื่อขอเจรจาจะปรับโครงสร้างหนี้</v>
          </cell>
          <cell r="EN389" t="str">
            <v>ชั้นNotice0</v>
          </cell>
          <cell r="EP389" t="str">
            <v>สินเชื่อขอเจรจาจะปรับโครงสร้างหนี้</v>
          </cell>
          <cell r="EQ389" t="str">
            <v>ชั้นNotice0</v>
          </cell>
          <cell r="ES389" t="str">
            <v>สินเชื่อขอเจรจาจะปรับโครงสร้างหนี้</v>
          </cell>
          <cell r="ET389" t="str">
            <v>ชั้นปรับโครงสร้างหนี้</v>
          </cell>
          <cell r="EV389" t="str">
            <v>ปรับโครงสร้างแล้ว</v>
          </cell>
          <cell r="EW389" t="str">
            <v>ชั้นปรับโครงสร้างหนี้</v>
          </cell>
          <cell r="EY389" t="str">
            <v>ปรับโครงสร้างแล้ว</v>
          </cell>
          <cell r="EZ389" t="str">
            <v>ชั้นปรับโครงสร้างหนี้</v>
          </cell>
          <cell r="FB389" t="str">
            <v>ปรับโครงสร้างแล้ว</v>
          </cell>
          <cell r="FC389" t="str">
            <v>ชั้นปรับโครงสร้างหนี้</v>
          </cell>
          <cell r="FE389" t="str">
            <v>ปรับโครงสร้างแล้ว</v>
          </cell>
          <cell r="FF389" t="str">
            <v>ชั้นปรับโครงสร้างหนี้</v>
          </cell>
          <cell r="FH389" t="str">
            <v>ปรับโครงสร้างแล้ว</v>
          </cell>
          <cell r="FI389" t="str">
            <v>ชั้นปรับโครงสร้างหนี้</v>
          </cell>
          <cell r="FK389" t="str">
            <v>ปรับโครงสร้างแล้ว</v>
          </cell>
        </row>
        <row r="390">
          <cell r="B390" t="str">
            <v>001-00000261-6</v>
          </cell>
          <cell r="C390" t="str">
            <v>h</v>
          </cell>
          <cell r="D390" t="str">
            <v xml:space="preserve">นาย สมเจตน์ สวนจิตต์ </v>
          </cell>
          <cell r="E390" t="str">
            <v>ชั้นปรับโครงสร้างหนี้</v>
          </cell>
          <cell r="F390">
            <v>200</v>
          </cell>
          <cell r="H390">
            <v>34719</v>
          </cell>
          <cell r="I390">
            <v>1699000</v>
          </cell>
          <cell r="J390">
            <v>1019400</v>
          </cell>
          <cell r="K390">
            <v>1092466.0900000001</v>
          </cell>
          <cell r="L390">
            <v>1885.63</v>
          </cell>
          <cell r="M390">
            <v>1885.63</v>
          </cell>
          <cell r="N390">
            <v>24</v>
          </cell>
          <cell r="O390">
            <v>73066.090000000084</v>
          </cell>
          <cell r="P390">
            <v>1885.63</v>
          </cell>
          <cell r="Q390">
            <v>412866.09</v>
          </cell>
          <cell r="R390">
            <v>1885.63</v>
          </cell>
          <cell r="S390">
            <v>1092466.0900000001</v>
          </cell>
          <cell r="T390">
            <v>11628.03</v>
          </cell>
          <cell r="U390">
            <v>11628.03</v>
          </cell>
          <cell r="V390">
            <v>25</v>
          </cell>
          <cell r="W390">
            <v>73066.090000000084</v>
          </cell>
          <cell r="X390">
            <v>11628.03</v>
          </cell>
          <cell r="Y390">
            <v>412866.09</v>
          </cell>
          <cell r="Z390">
            <v>11628.03</v>
          </cell>
          <cell r="AA390">
            <v>1092465.58</v>
          </cell>
          <cell r="AB390">
            <v>9742.4</v>
          </cell>
          <cell r="AC390">
            <v>9742.4</v>
          </cell>
          <cell r="AD390">
            <v>27</v>
          </cell>
          <cell r="AE390">
            <v>73065.580000000075</v>
          </cell>
          <cell r="AF390">
            <v>9742.3999999999942</v>
          </cell>
          <cell r="AG390">
            <v>412865.58</v>
          </cell>
          <cell r="AH390">
            <v>9742.4000000000233</v>
          </cell>
          <cell r="AI390">
            <v>1089301.58</v>
          </cell>
          <cell r="AJ390">
            <v>626.72</v>
          </cell>
          <cell r="AK390">
            <v>626.72</v>
          </cell>
          <cell r="AL390">
            <v>25</v>
          </cell>
          <cell r="AM390">
            <v>69901.580000000075</v>
          </cell>
          <cell r="AN390">
            <v>626.72000000000116</v>
          </cell>
          <cell r="AO390">
            <v>409701.58</v>
          </cell>
          <cell r="AP390">
            <v>626.71999999997206</v>
          </cell>
          <cell r="AQ390">
            <v>1089301.58</v>
          </cell>
          <cell r="AR390">
            <v>10027.540000000001</v>
          </cell>
          <cell r="AS390">
            <v>10027.540000000001</v>
          </cell>
          <cell r="AT390">
            <v>27</v>
          </cell>
          <cell r="AU390">
            <v>69901.580000000075</v>
          </cell>
          <cell r="AV390">
            <v>10027.540000000001</v>
          </cell>
          <cell r="AW390">
            <v>409701.58</v>
          </cell>
          <cell r="AX390">
            <v>10027.540000000001</v>
          </cell>
          <cell r="AY390">
            <v>1084840.53</v>
          </cell>
          <cell r="AZ390">
            <v>2184.54</v>
          </cell>
          <cell r="BA390">
            <v>2184.54</v>
          </cell>
          <cell r="BB390">
            <v>27</v>
          </cell>
          <cell r="BC390">
            <v>65440.53</v>
          </cell>
          <cell r="BD390">
            <v>2184.5399999999936</v>
          </cell>
          <cell r="BE390">
            <v>405240.53</v>
          </cell>
          <cell r="BF390">
            <v>2184.539999999979</v>
          </cell>
          <cell r="BG390">
            <v>1084763.24</v>
          </cell>
          <cell r="BH390">
            <v>624.11</v>
          </cell>
          <cell r="BI390">
            <v>624.11</v>
          </cell>
          <cell r="BJ390">
            <v>27</v>
          </cell>
          <cell r="BK390">
            <v>65363.24</v>
          </cell>
          <cell r="BL390">
            <v>624.11000000000058</v>
          </cell>
          <cell r="BM390">
            <v>405163.24</v>
          </cell>
          <cell r="BN390">
            <v>624.10999999998603</v>
          </cell>
          <cell r="BO390">
            <v>1082812.8400000001</v>
          </cell>
          <cell r="BP390">
            <v>1245.98</v>
          </cell>
          <cell r="BQ390">
            <v>1245.98</v>
          </cell>
          <cell r="BR390">
            <v>27</v>
          </cell>
          <cell r="BS390">
            <v>63412.840000000084</v>
          </cell>
          <cell r="BT390">
            <v>1245.98</v>
          </cell>
          <cell r="BU390">
            <v>403212.84</v>
          </cell>
          <cell r="BV390">
            <v>1245.9799999999814</v>
          </cell>
          <cell r="BW390">
            <v>1082092.1499999999</v>
          </cell>
          <cell r="BX390">
            <v>622.57000000000005</v>
          </cell>
          <cell r="BY390">
            <v>622.57000000000005</v>
          </cell>
          <cell r="BZ390">
            <v>28</v>
          </cell>
          <cell r="CA390">
            <v>62692.149999999907</v>
          </cell>
          <cell r="CB390">
            <v>622.57000000000005</v>
          </cell>
          <cell r="CC390">
            <v>402492.15</v>
          </cell>
          <cell r="CD390">
            <v>622.57000000000698</v>
          </cell>
          <cell r="CE390">
            <v>1082092.1499999999</v>
          </cell>
          <cell r="CF390">
            <v>9961.18</v>
          </cell>
          <cell r="CG390">
            <v>9961.18</v>
          </cell>
          <cell r="CH390">
            <v>29</v>
          </cell>
          <cell r="CI390">
            <v>62692.149999999907</v>
          </cell>
          <cell r="CJ390">
            <v>9961.179999999993</v>
          </cell>
          <cell r="CK390">
            <v>402492.15</v>
          </cell>
          <cell r="CL390">
            <v>9961.179999999993</v>
          </cell>
          <cell r="CM390">
            <v>1080742.04</v>
          </cell>
          <cell r="CN390">
            <v>9948.75</v>
          </cell>
          <cell r="CO390">
            <v>9948.75</v>
          </cell>
          <cell r="CP390">
            <v>29</v>
          </cell>
          <cell r="CQ390">
            <v>61342.04</v>
          </cell>
          <cell r="CR390">
            <v>9948.75</v>
          </cell>
          <cell r="CS390">
            <v>401142.04</v>
          </cell>
          <cell r="CT390">
            <v>9948.75</v>
          </cell>
          <cell r="CU390">
            <v>1078758.1000000001</v>
          </cell>
          <cell r="CV390">
            <v>10240.81</v>
          </cell>
          <cell r="CW390">
            <v>10240.81</v>
          </cell>
          <cell r="CX390">
            <v>29</v>
          </cell>
          <cell r="CY390">
            <v>59358.100000000093</v>
          </cell>
          <cell r="CZ390">
            <v>10240.81</v>
          </cell>
          <cell r="DA390">
            <v>399158.1</v>
          </cell>
          <cell r="DB390">
            <v>10240.81</v>
          </cell>
          <cell r="DC390">
            <v>1075059.1200000001</v>
          </cell>
          <cell r="DD390">
            <v>1546.32</v>
          </cell>
          <cell r="DE390">
            <v>1546.32</v>
          </cell>
          <cell r="DF390">
            <v>29</v>
          </cell>
          <cell r="DG390">
            <v>55659.120000000112</v>
          </cell>
          <cell r="DH390">
            <v>1546.32</v>
          </cell>
          <cell r="DI390">
            <v>395459.12</v>
          </cell>
          <cell r="DJ390">
            <v>1546.320000000007</v>
          </cell>
          <cell r="DY390" t="str">
            <v>ชั้นปรับโครงสร้างหนี้</v>
          </cell>
          <cell r="EA390" t="str">
            <v>รอปรับโครงสร้างหนี้ (ยังไม่ Notice)</v>
          </cell>
          <cell r="EB390" t="str">
            <v>ชั้นปรับโครงสร้างหนี้</v>
          </cell>
          <cell r="ED390" t="str">
            <v>รอปรับโครงสร้างหนี้ (ยังไม่ Notice)</v>
          </cell>
          <cell r="EE390" t="str">
            <v>ชั้นปรับโครงสร้างหนี้</v>
          </cell>
          <cell r="EG390" t="str">
            <v>รอปรับโครงสร้างหนี้ (ยังไม่ Notice)</v>
          </cell>
          <cell r="EH390" t="str">
            <v>ชั้นปรับโครงสร้างหนี้</v>
          </cell>
          <cell r="EJ390" t="str">
            <v>รอปรับโครงสร้างหนี้ (ยังไม่ Notice)</v>
          </cell>
          <cell r="EK390" t="str">
            <v>ชั้นปรับโครงสร้างหนี้</v>
          </cell>
          <cell r="EM390" t="str">
            <v>รอปรับโครงสร้างหนี้ (ยังไม่ Notice)</v>
          </cell>
          <cell r="EN390" t="str">
            <v>ชั้นปรับโครงสร้างหนี้</v>
          </cell>
          <cell r="EP390" t="str">
            <v>ผ่อนชำระปกติ สินเชื่อกำลังเจรจาให้เพิ่มค่างวด</v>
          </cell>
          <cell r="EQ390" t="str">
            <v>ชั้นปรับโครงสร้างหนี้</v>
          </cell>
          <cell r="ES390" t="str">
            <v>ผ่อนชำระปกติ สินเชื่อกำลังเจรจาให้เพิ่มค่างวด</v>
          </cell>
          <cell r="ET390" t="str">
            <v>ชั้นปรับโครงสร้างหนี้</v>
          </cell>
          <cell r="EV390" t="str">
            <v>ผ่อนชำระปกติ สินเชื่อกำลังเจรจาให้เพิ่มค่างวด</v>
          </cell>
          <cell r="EW390" t="str">
            <v>ชั้นปรับโครงสร้างหนี้</v>
          </cell>
          <cell r="EY390" t="str">
            <v>ผ่อนชำระปกติ สินเชื่อกำลังเจรจาให้เพิ่มค่างวด</v>
          </cell>
          <cell r="EZ390" t="str">
            <v>ชั้นปรับโครงสร้างหนี้</v>
          </cell>
          <cell r="FB390" t="str">
            <v>ผ่อนชำระปกติ สินเชื่อกำลังเจรจาให้เพิ่มค่างวด</v>
          </cell>
          <cell r="FC390" t="str">
            <v>ชั้นปรับโครงสร้างหนี้</v>
          </cell>
          <cell r="FE390" t="str">
            <v>ผ่อนชำระปกติ สินเชื่อกำลังเจรจาให้เพิ่มค่างวด</v>
          </cell>
          <cell r="FF390" t="str">
            <v>ชั้นปรับโครงสร้างหนี้</v>
          </cell>
          <cell r="FH390" t="str">
            <v>ผ่อนชำระปกติ สินเชื่อกำลังเจรจาให้เพิ่มค่างวด</v>
          </cell>
          <cell r="FI390" t="str">
            <v>ชั้นปรับโครงสร้างหนี้</v>
          </cell>
          <cell r="FK390" t="str">
            <v>ผ่อนชำระปกติ สินเชื่อกำลังเจรจาให้เพิ่มค่างวด</v>
          </cell>
        </row>
        <row r="391">
          <cell r="B391" t="str">
            <v>001-00000549-1</v>
          </cell>
          <cell r="C391" t="str">
            <v>h</v>
          </cell>
          <cell r="D391" t="str">
            <v>นาย มนูญ มุ่งพาลชล -  นางราตรี   มุ่งพาลชล</v>
          </cell>
          <cell r="E391" t="str">
            <v>ชั้นปรับโครงสร้างหนี้</v>
          </cell>
          <cell r="F391">
            <v>400</v>
          </cell>
          <cell r="H391">
            <v>35037</v>
          </cell>
          <cell r="I391">
            <v>5370000</v>
          </cell>
          <cell r="J391">
            <v>3222000</v>
          </cell>
          <cell r="K391">
            <v>1160404.8799999999</v>
          </cell>
          <cell r="L391">
            <v>699.42</v>
          </cell>
          <cell r="M391">
            <v>699.42</v>
          </cell>
          <cell r="N391">
            <v>4</v>
          </cell>
          <cell r="O391">
            <v>0</v>
          </cell>
          <cell r="P391">
            <v>0</v>
          </cell>
          <cell r="Q391">
            <v>0</v>
          </cell>
          <cell r="R391">
            <v>0</v>
          </cell>
          <cell r="S391">
            <v>1160404.8799999999</v>
          </cell>
          <cell r="T391">
            <v>11540.46</v>
          </cell>
          <cell r="U391">
            <v>11540.46</v>
          </cell>
          <cell r="V391">
            <v>5</v>
          </cell>
          <cell r="W391">
            <v>0</v>
          </cell>
          <cell r="X391">
            <v>0</v>
          </cell>
          <cell r="Y391">
            <v>0</v>
          </cell>
          <cell r="Z391">
            <v>0</v>
          </cell>
          <cell r="AA391">
            <v>1156245.92</v>
          </cell>
          <cell r="AB391">
            <v>10802.19</v>
          </cell>
          <cell r="AC391">
            <v>10802.19</v>
          </cell>
          <cell r="AD391">
            <v>1</v>
          </cell>
          <cell r="AE391">
            <v>0</v>
          </cell>
          <cell r="AF391">
            <v>0</v>
          </cell>
          <cell r="AG391">
            <v>0</v>
          </cell>
          <cell r="AH391">
            <v>0</v>
          </cell>
          <cell r="AI391">
            <v>1151002.73</v>
          </cell>
          <cell r="AJ391">
            <v>11793.84</v>
          </cell>
          <cell r="AK391">
            <v>11793.84</v>
          </cell>
          <cell r="AL391">
            <v>5</v>
          </cell>
          <cell r="AM391">
            <v>0</v>
          </cell>
          <cell r="AN391">
            <v>0</v>
          </cell>
          <cell r="AO391">
            <v>0</v>
          </cell>
          <cell r="AP391">
            <v>0</v>
          </cell>
          <cell r="AQ391">
            <v>1147449.69</v>
          </cell>
          <cell r="AR391">
            <v>10720.01</v>
          </cell>
          <cell r="AS391">
            <v>10720.01</v>
          </cell>
          <cell r="AT391">
            <v>1</v>
          </cell>
          <cell r="AU391">
            <v>0</v>
          </cell>
          <cell r="AV391">
            <v>0</v>
          </cell>
          <cell r="AW391">
            <v>0</v>
          </cell>
          <cell r="AX391">
            <v>0</v>
          </cell>
          <cell r="AY391">
            <v>1136434.21</v>
          </cell>
          <cell r="AZ391">
            <v>2397.41</v>
          </cell>
          <cell r="BA391">
            <v>2397.41</v>
          </cell>
          <cell r="BB391">
            <v>1</v>
          </cell>
          <cell r="BC391">
            <v>0</v>
          </cell>
          <cell r="BD391">
            <v>0</v>
          </cell>
          <cell r="BE391">
            <v>0</v>
          </cell>
          <cell r="BF391">
            <v>0</v>
          </cell>
          <cell r="BG391">
            <v>1136434.21</v>
          </cell>
          <cell r="BH391">
            <v>12672.02</v>
          </cell>
          <cell r="BI391">
            <v>12672.02</v>
          </cell>
          <cell r="BJ391">
            <v>1</v>
          </cell>
          <cell r="BK391">
            <v>0</v>
          </cell>
          <cell r="BL391">
            <v>0</v>
          </cell>
          <cell r="BM391">
            <v>0</v>
          </cell>
          <cell r="BN391">
            <v>0</v>
          </cell>
          <cell r="BO391">
            <v>1124230.6599999999</v>
          </cell>
          <cell r="BP391">
            <v>5420.95</v>
          </cell>
          <cell r="BQ391">
            <v>5420.95</v>
          </cell>
          <cell r="BR391">
            <v>1</v>
          </cell>
          <cell r="BS391">
            <v>0</v>
          </cell>
          <cell r="BT391">
            <v>0</v>
          </cell>
          <cell r="BU391">
            <v>0</v>
          </cell>
          <cell r="BV391">
            <v>0</v>
          </cell>
          <cell r="BW391">
            <v>1124230.6599999999</v>
          </cell>
          <cell r="BX391">
            <v>15924.03</v>
          </cell>
          <cell r="BY391">
            <v>15924.03</v>
          </cell>
          <cell r="BZ391">
            <v>1</v>
          </cell>
          <cell r="CA391">
            <v>0</v>
          </cell>
          <cell r="CB391">
            <v>0</v>
          </cell>
          <cell r="CC391">
            <v>0</v>
          </cell>
          <cell r="CD391">
            <v>0</v>
          </cell>
          <cell r="CE391">
            <v>1114302.55</v>
          </cell>
          <cell r="CF391">
            <v>1007.45</v>
          </cell>
          <cell r="CG391">
            <v>1007.45</v>
          </cell>
          <cell r="CH391">
            <v>1</v>
          </cell>
          <cell r="CI391">
            <v>0</v>
          </cell>
          <cell r="CJ391">
            <v>0</v>
          </cell>
          <cell r="CK391">
            <v>0</v>
          </cell>
          <cell r="CL391">
            <v>0</v>
          </cell>
          <cell r="CM391">
            <v>1114302.55</v>
          </cell>
          <cell r="CN391">
            <v>11417.79</v>
          </cell>
          <cell r="CO391">
            <v>11417.79</v>
          </cell>
          <cell r="CP391">
            <v>1</v>
          </cell>
          <cell r="CQ391">
            <v>0</v>
          </cell>
          <cell r="CR391">
            <v>0</v>
          </cell>
          <cell r="CS391">
            <v>0</v>
          </cell>
          <cell r="CT391">
            <v>0</v>
          </cell>
          <cell r="CU391">
            <v>1114302.55</v>
          </cell>
          <cell r="CV391">
            <v>21492.3</v>
          </cell>
          <cell r="CW391">
            <v>21492.3</v>
          </cell>
          <cell r="CX391">
            <v>1</v>
          </cell>
          <cell r="CY391">
            <v>0</v>
          </cell>
          <cell r="CZ391">
            <v>0</v>
          </cell>
          <cell r="DA391">
            <v>0</v>
          </cell>
          <cell r="DB391">
            <v>0</v>
          </cell>
          <cell r="DC391">
            <v>1114302.55</v>
          </cell>
          <cell r="DD391">
            <v>31902.63</v>
          </cell>
          <cell r="DE391">
            <v>31902.63</v>
          </cell>
          <cell r="DF391">
            <v>1</v>
          </cell>
          <cell r="DG391">
            <v>0</v>
          </cell>
          <cell r="DH391">
            <v>0</v>
          </cell>
          <cell r="DI391">
            <v>0</v>
          </cell>
          <cell r="DJ391">
            <v>0</v>
          </cell>
          <cell r="DY391" t="str">
            <v>ชั้นปรับโครงสร้างหนี้</v>
          </cell>
          <cell r="EA391" t="str">
            <v>มีผ่อนชำระ</v>
          </cell>
          <cell r="EB391" t="str">
            <v>ชั้นปรับโครงสร้างหนี้</v>
          </cell>
          <cell r="ED391" t="str">
            <v>มีผ่อนชำระ</v>
          </cell>
          <cell r="EE391" t="str">
            <v>ชั้นปรับโครงสร้างหนี้</v>
          </cell>
          <cell r="EG391" t="str">
            <v>มีผ่อนชำระ</v>
          </cell>
          <cell r="EH391" t="str">
            <v>ชั้นปรับโครงสร้างหนี้</v>
          </cell>
          <cell r="EJ391" t="str">
            <v>มีผ่อนชำระ</v>
          </cell>
          <cell r="EK391" t="str">
            <v>ชั้นปรับโครงสร้างหนี้</v>
          </cell>
          <cell r="EM391" t="str">
            <v>มีผ่อนชำระ</v>
          </cell>
          <cell r="EN391" t="str">
            <v>ชั้นปรับโครงสร้างหนี้</v>
          </cell>
          <cell r="EP391" t="str">
            <v>มีผ่อนชำระ</v>
          </cell>
          <cell r="EQ391" t="str">
            <v>ชั้นปรับโครงสร้างหนี้</v>
          </cell>
          <cell r="ES391" t="str">
            <v>มีผ่อนชำระ</v>
          </cell>
          <cell r="ET391" t="str">
            <v>ชั้นปรับโครงสร้างหนี้</v>
          </cell>
          <cell r="EV391" t="str">
            <v>มีผ่อนชำระ</v>
          </cell>
          <cell r="EW391" t="str">
            <v>ชั้นปรับโครงสร้างหนี้</v>
          </cell>
          <cell r="EY391" t="str">
            <v>มีผ่อนชำระ</v>
          </cell>
          <cell r="EZ391" t="str">
            <v>ชั้นปรับโครงสร้างหนี้</v>
          </cell>
          <cell r="FB391" t="str">
            <v>มีผ่อนชำระ</v>
          </cell>
          <cell r="FC391" t="str">
            <v>ชั้นปรับโครงสร้างหนี้</v>
          </cell>
          <cell r="FE391" t="str">
            <v>มีผ่อนชำระ</v>
          </cell>
          <cell r="FF391" t="str">
            <v>ชั้นปรับโครงสร้างหนี้</v>
          </cell>
          <cell r="FH391" t="str">
            <v>มีผ่อนชำระ</v>
          </cell>
          <cell r="FI391" t="str">
            <v>ชั้นปรับโครงสร้างหนี้</v>
          </cell>
          <cell r="FK391" t="str">
            <v>มีผ่อนชำระ</v>
          </cell>
        </row>
        <row r="392">
          <cell r="B392" t="str">
            <v>001-00000815-8</v>
          </cell>
          <cell r="C392" t="str">
            <v>h</v>
          </cell>
          <cell r="D392" t="str">
            <v xml:space="preserve">นาง ยุวดี กระจังทอง </v>
          </cell>
          <cell r="E392" t="str">
            <v>ชั้นปรับโครงสร้างหนี้</v>
          </cell>
          <cell r="F392">
            <v>200</v>
          </cell>
          <cell r="H392">
            <v>35569</v>
          </cell>
          <cell r="I392">
            <v>1600000</v>
          </cell>
          <cell r="J392">
            <v>960000</v>
          </cell>
          <cell r="K392">
            <v>1120438.67</v>
          </cell>
          <cell r="L392">
            <v>634476</v>
          </cell>
          <cell r="M392">
            <v>58823.030175</v>
          </cell>
          <cell r="N392">
            <v>14</v>
          </cell>
          <cell r="O392">
            <v>160438.67000000001</v>
          </cell>
          <cell r="P392">
            <v>58823.030174999993</v>
          </cell>
          <cell r="Q392">
            <v>480438.67</v>
          </cell>
          <cell r="R392">
            <v>58823.030174999963</v>
          </cell>
          <cell r="S392">
            <v>1120438.67</v>
          </cell>
          <cell r="T392">
            <v>632847.97</v>
          </cell>
          <cell r="U392">
            <v>58823.030175</v>
          </cell>
          <cell r="V392">
            <v>15</v>
          </cell>
          <cell r="W392">
            <v>160438.67000000001</v>
          </cell>
          <cell r="X392">
            <v>58823.030174999993</v>
          </cell>
          <cell r="Y392">
            <v>480438.67</v>
          </cell>
          <cell r="Z392">
            <v>58823.030174999963</v>
          </cell>
          <cell r="AA392">
            <v>1120438.67</v>
          </cell>
          <cell r="AB392">
            <v>635701.69999999995</v>
          </cell>
          <cell r="AC392">
            <v>58823.030175</v>
          </cell>
          <cell r="AD392">
            <v>5</v>
          </cell>
          <cell r="AE392">
            <v>160438.67000000001</v>
          </cell>
          <cell r="AF392">
            <v>58823.030174999993</v>
          </cell>
          <cell r="AG392">
            <v>0</v>
          </cell>
          <cell r="AH392">
            <v>0</v>
          </cell>
          <cell r="AI392">
            <v>1120438.67</v>
          </cell>
          <cell r="AJ392">
            <v>635132.72</v>
          </cell>
          <cell r="AK392">
            <v>58823.030175</v>
          </cell>
          <cell r="AL392">
            <v>17</v>
          </cell>
          <cell r="AM392">
            <v>160438.67000000001</v>
          </cell>
          <cell r="AN392">
            <v>58823.030174999993</v>
          </cell>
          <cell r="AO392">
            <v>480438.67</v>
          </cell>
          <cell r="AP392">
            <v>58823.030174999963</v>
          </cell>
          <cell r="AQ392">
            <v>1120438.67</v>
          </cell>
          <cell r="AR392">
            <v>635730.21</v>
          </cell>
          <cell r="AS392">
            <v>58823.030175</v>
          </cell>
          <cell r="AT392">
            <v>6</v>
          </cell>
          <cell r="AU392">
            <v>160438.67000000001</v>
          </cell>
          <cell r="AV392">
            <v>58823.030174999993</v>
          </cell>
          <cell r="AW392">
            <v>0</v>
          </cell>
          <cell r="AX392">
            <v>0</v>
          </cell>
          <cell r="AY392">
            <v>1120438.67</v>
          </cell>
          <cell r="AZ392">
            <v>648177.82999999996</v>
          </cell>
          <cell r="BA392">
            <v>58823.030175</v>
          </cell>
          <cell r="BB392">
            <v>7</v>
          </cell>
          <cell r="BC392">
            <v>160438.67000000001</v>
          </cell>
          <cell r="BD392">
            <v>58823.030174999993</v>
          </cell>
          <cell r="BE392">
            <v>0</v>
          </cell>
          <cell r="BF392">
            <v>0</v>
          </cell>
          <cell r="BG392">
            <v>1120438.67</v>
          </cell>
          <cell r="BH392">
            <v>635436.41</v>
          </cell>
          <cell r="BI392">
            <v>58823.030175</v>
          </cell>
          <cell r="BJ392">
            <v>7</v>
          </cell>
          <cell r="BK392">
            <v>160438.67000000001</v>
          </cell>
          <cell r="BL392">
            <v>58823.030174999993</v>
          </cell>
          <cell r="BM392">
            <v>0</v>
          </cell>
          <cell r="BN392">
            <v>0</v>
          </cell>
          <cell r="BO392">
            <v>1120438.67</v>
          </cell>
          <cell r="BP392">
            <v>635220.43999999994</v>
          </cell>
          <cell r="BQ392">
            <v>58823.030175</v>
          </cell>
          <cell r="BR392">
            <v>8</v>
          </cell>
          <cell r="BS392">
            <v>160438.67000000001</v>
          </cell>
          <cell r="BT392">
            <v>58823.030174999993</v>
          </cell>
          <cell r="BU392">
            <v>0</v>
          </cell>
          <cell r="BV392">
            <v>0</v>
          </cell>
          <cell r="BW392">
            <v>1120438.67</v>
          </cell>
          <cell r="BX392">
            <v>635004.46</v>
          </cell>
          <cell r="BY392">
            <v>58823.030175</v>
          </cell>
          <cell r="BZ392">
            <v>8</v>
          </cell>
          <cell r="CA392">
            <v>160438.67000000001</v>
          </cell>
          <cell r="CB392">
            <v>58823.030174999993</v>
          </cell>
          <cell r="CC392">
            <v>0</v>
          </cell>
          <cell r="CD392">
            <v>0</v>
          </cell>
          <cell r="CE392">
            <v>1120438.67</v>
          </cell>
          <cell r="CF392">
            <v>635617.31999999995</v>
          </cell>
          <cell r="CG392">
            <v>58823.030175</v>
          </cell>
          <cell r="CH392">
            <v>8</v>
          </cell>
          <cell r="CI392">
            <v>160438.67000000001</v>
          </cell>
          <cell r="CJ392">
            <v>58823.030174999993</v>
          </cell>
          <cell r="CK392">
            <v>0</v>
          </cell>
          <cell r="CL392">
            <v>0</v>
          </cell>
          <cell r="CM392">
            <v>1120438.67</v>
          </cell>
          <cell r="CN392">
            <v>636460.39</v>
          </cell>
          <cell r="CO392">
            <v>58823.030175</v>
          </cell>
          <cell r="CP392">
            <v>8</v>
          </cell>
          <cell r="CQ392">
            <v>0</v>
          </cell>
          <cell r="CR392">
            <v>0</v>
          </cell>
          <cell r="CS392">
            <v>0</v>
          </cell>
          <cell r="CT392">
            <v>0</v>
          </cell>
          <cell r="CU392">
            <v>1120438.67</v>
          </cell>
          <cell r="CV392">
            <v>634249.11</v>
          </cell>
          <cell r="CW392">
            <v>58823.030175</v>
          </cell>
          <cell r="CX392">
            <v>9</v>
          </cell>
          <cell r="CY392">
            <v>0</v>
          </cell>
          <cell r="CZ392">
            <v>0</v>
          </cell>
          <cell r="DA392">
            <v>0</v>
          </cell>
          <cell r="DB392">
            <v>0</v>
          </cell>
          <cell r="DC392">
            <v>1120438.67</v>
          </cell>
          <cell r="DD392">
            <v>635092.18000000005</v>
          </cell>
          <cell r="DE392">
            <v>58823.030175</v>
          </cell>
          <cell r="DF392">
            <v>10</v>
          </cell>
          <cell r="DG392">
            <v>0</v>
          </cell>
          <cell r="DH392">
            <v>0</v>
          </cell>
          <cell r="DI392">
            <v>0</v>
          </cell>
          <cell r="DJ392">
            <v>0</v>
          </cell>
          <cell r="DY392" t="str">
            <v>ชั้นปรับโครงสร้างหนี้</v>
          </cell>
          <cell r="EA392" t="str">
            <v>รอ Notice ครบกำหนด (ประมาณ ต้น พ.ค.46)</v>
          </cell>
          <cell r="EB392" t="str">
            <v>ชั้นปรับโครงสร้างหนี้</v>
          </cell>
          <cell r="ED392" t="str">
            <v>รอ Notice ครบกำหนด (ประมาณ ต้น พ.ค.46)</v>
          </cell>
          <cell r="EE392" t="str">
            <v>ชั้นปรับโครงสร้างหนี้</v>
          </cell>
          <cell r="EG392" t="str">
            <v>รอ Notice ครบกำหนด (ประมาณ ต้น พ.ค.46)</v>
          </cell>
          <cell r="EH392" t="str">
            <v>ชั้นปรับโครงสร้างหนี้</v>
          </cell>
          <cell r="EJ392" t="str">
            <v>รอ Notice ครบกำหนด (ประมาณ ต้น พ.ค.46)</v>
          </cell>
          <cell r="EK392" t="str">
            <v>ชั้นปรับโครงสร้างหนี้</v>
          </cell>
          <cell r="EM392" t="str">
            <v>รอ Notice ครบกำหนด (ประมาณ ต้น พ.ค.46)</v>
          </cell>
          <cell r="EN392" t="str">
            <v>ชั้นเตรียมดำเนินคดี</v>
          </cell>
          <cell r="EP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Q392" t="str">
            <v>ชั้นเตรียมดำเนินคดี</v>
          </cell>
          <cell r="ES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T392" t="str">
            <v>ชั้นเตรียมดำเนินคดี</v>
          </cell>
          <cell r="EV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W392" t="str">
            <v>ชั้นเตรียมดำเนินคดี</v>
          </cell>
          <cell r="EY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Z392" t="str">
            <v>ชั้นปรับโครงสร้างหนี้</v>
          </cell>
          <cell r="FA392" t="str">
            <v>มาจากชั้นเตรียมดำเนินคดี เดือนส.ค.47</v>
          </cell>
          <cell r="FB392" t="str">
            <v>ได้รับอนุมัติให้ปิดบัญชีภายใน ธ.ค.47 ระหว่างนี้ผ่อน@7,000.-บาท</v>
          </cell>
          <cell r="FC392" t="str">
            <v>ชั้นปรับโครงสร้างหนี้</v>
          </cell>
          <cell r="FD392" t="str">
            <v>มาจากชั้นเตรียมดำเนินคดี เดือนส.ค.47</v>
          </cell>
          <cell r="FE392" t="str">
            <v>ได้รับอนุมัติให้ปิดบัญชีภายใน ธ.ค.47 ระหว่างนี้ผ่อน@7,000.-บาท</v>
          </cell>
          <cell r="FF392" t="str">
            <v>ชั้นปรับโครงสร้างหนี้</v>
          </cell>
          <cell r="FG392" t="str">
            <v>มาจากชั้นเตรียมดำเนินคดี เดือนส.ค.47</v>
          </cell>
          <cell r="FH392" t="str">
            <v>ได้รับอนุมัติให้ปิดบัญชีภายใน ธ.ค.47 ระหว่างนี้ผ่อน@7,000.-บาท</v>
          </cell>
          <cell r="FI392" t="str">
            <v>ชั้นปรับโครงสร้างหนี้</v>
          </cell>
          <cell r="FJ392" t="str">
            <v>มาจากชั้นเตรียมดำเนินคดี เดือนส.ค.47</v>
          </cell>
          <cell r="FK392" t="str">
            <v>ได้รับอนุมัติให้ปิดบัญชีภายใน ธ.ค.47 ระหว่างนี้ผ่อน@7,000.-บาท</v>
          </cell>
        </row>
        <row r="393">
          <cell r="B393" t="str">
            <v>001-00000004-3</v>
          </cell>
          <cell r="C393" t="str">
            <v>b</v>
          </cell>
          <cell r="D393" t="str">
            <v>นางสาว แก้วเจริญ เมฆลา / ม.ล.พันธ์สวัสดิ์  ศุขสวัสดิ</v>
          </cell>
          <cell r="E393" t="str">
            <v>ชั้นปรับโครงสร้างหนี้</v>
          </cell>
          <cell r="F393">
            <v>300</v>
          </cell>
          <cell r="H393">
            <v>36726</v>
          </cell>
          <cell r="I393">
            <v>3000000</v>
          </cell>
          <cell r="J393">
            <v>1800000</v>
          </cell>
          <cell r="K393">
            <v>1377083.12</v>
          </cell>
          <cell r="L393">
            <v>10413.02</v>
          </cell>
          <cell r="M393">
            <v>10413.02</v>
          </cell>
          <cell r="N393">
            <v>6</v>
          </cell>
          <cell r="O393">
            <v>0</v>
          </cell>
          <cell r="P393">
            <v>0</v>
          </cell>
          <cell r="Q393">
            <v>0</v>
          </cell>
          <cell r="R393">
            <v>0</v>
          </cell>
          <cell r="S393">
            <v>1370845.45</v>
          </cell>
          <cell r="T393">
            <v>5858.96</v>
          </cell>
          <cell r="U393">
            <v>5858.96</v>
          </cell>
          <cell r="V393">
            <v>6</v>
          </cell>
          <cell r="W393">
            <v>0</v>
          </cell>
          <cell r="X393">
            <v>0</v>
          </cell>
          <cell r="Y393">
            <v>0</v>
          </cell>
          <cell r="Z393">
            <v>0</v>
          </cell>
          <cell r="AA393">
            <v>1370845.45</v>
          </cell>
          <cell r="AB393">
            <v>18928.939999999999</v>
          </cell>
          <cell r="AC393">
            <v>18928.939999999999</v>
          </cell>
          <cell r="AD393">
            <v>6</v>
          </cell>
          <cell r="AE393">
            <v>0</v>
          </cell>
          <cell r="AF393">
            <v>0</v>
          </cell>
          <cell r="AG393">
            <v>0</v>
          </cell>
          <cell r="AH393">
            <v>0</v>
          </cell>
          <cell r="AI393">
            <v>1340625.08</v>
          </cell>
          <cell r="AJ393">
            <v>13222.6</v>
          </cell>
          <cell r="AK393">
            <v>13222.6</v>
          </cell>
          <cell r="AL393">
            <v>7</v>
          </cell>
          <cell r="AM393">
            <v>0</v>
          </cell>
          <cell r="AN393">
            <v>0</v>
          </cell>
          <cell r="AO393">
            <v>0</v>
          </cell>
          <cell r="AP393">
            <v>0</v>
          </cell>
          <cell r="AQ393">
            <v>1337862.75</v>
          </cell>
          <cell r="AR393">
            <v>4398.45</v>
          </cell>
          <cell r="AS393">
            <v>4398.45</v>
          </cell>
          <cell r="AT393">
            <v>4</v>
          </cell>
          <cell r="AU393">
            <v>0</v>
          </cell>
          <cell r="AV393">
            <v>0</v>
          </cell>
          <cell r="AW393">
            <v>0</v>
          </cell>
          <cell r="AX393">
            <v>0</v>
          </cell>
          <cell r="AY393">
            <v>1337862.75</v>
          </cell>
          <cell r="AZ393">
            <v>18033.650000000001</v>
          </cell>
          <cell r="BA393">
            <v>18033.650000000001</v>
          </cell>
          <cell r="BB393">
            <v>5</v>
          </cell>
          <cell r="BC393">
            <v>0</v>
          </cell>
          <cell r="BD393">
            <v>0</v>
          </cell>
          <cell r="BE393">
            <v>0</v>
          </cell>
          <cell r="BF393">
            <v>0</v>
          </cell>
          <cell r="BG393">
            <v>1309375.32</v>
          </cell>
          <cell r="BH393">
            <v>9901.0300000000007</v>
          </cell>
          <cell r="BI393">
            <v>9901.0300000000007</v>
          </cell>
          <cell r="BJ393">
            <v>4</v>
          </cell>
          <cell r="BK393">
            <v>0</v>
          </cell>
          <cell r="BL393">
            <v>0</v>
          </cell>
          <cell r="BM393">
            <v>0</v>
          </cell>
          <cell r="BN393">
            <v>0</v>
          </cell>
          <cell r="BO393">
            <v>1309375.32</v>
          </cell>
          <cell r="BP393">
            <v>23245.89</v>
          </cell>
          <cell r="BQ393">
            <v>23245.89</v>
          </cell>
          <cell r="BR393">
            <v>5</v>
          </cell>
          <cell r="BS393">
            <v>0</v>
          </cell>
          <cell r="BT393">
            <v>0</v>
          </cell>
          <cell r="BU393">
            <v>0</v>
          </cell>
          <cell r="BV393">
            <v>0</v>
          </cell>
          <cell r="BW393">
            <v>1309375.32</v>
          </cell>
          <cell r="BX393">
            <v>36590.75</v>
          </cell>
          <cell r="BY393">
            <v>36590.75</v>
          </cell>
          <cell r="BZ393">
            <v>6</v>
          </cell>
          <cell r="CA393">
            <v>0</v>
          </cell>
          <cell r="CB393">
            <v>0</v>
          </cell>
          <cell r="CC393">
            <v>0</v>
          </cell>
          <cell r="CD393">
            <v>0</v>
          </cell>
          <cell r="CE393">
            <v>1282758.54</v>
          </cell>
          <cell r="CF393">
            <v>1686.92</v>
          </cell>
          <cell r="CG393">
            <v>1686.92</v>
          </cell>
          <cell r="CH393">
            <v>4</v>
          </cell>
          <cell r="CI393">
            <v>0</v>
          </cell>
          <cell r="CJ393">
            <v>0</v>
          </cell>
          <cell r="CK393">
            <v>0</v>
          </cell>
          <cell r="CL393">
            <v>0</v>
          </cell>
          <cell r="CM393">
            <v>1282758.54</v>
          </cell>
          <cell r="CN393">
            <v>14760.52</v>
          </cell>
          <cell r="CO393">
            <v>14760.52</v>
          </cell>
          <cell r="CP393">
            <v>4</v>
          </cell>
          <cell r="CQ393">
            <v>0</v>
          </cell>
          <cell r="CR393">
            <v>0</v>
          </cell>
          <cell r="CS393">
            <v>0</v>
          </cell>
          <cell r="CT393">
            <v>0</v>
          </cell>
          <cell r="CU393">
            <v>1282758.54</v>
          </cell>
          <cell r="CV393">
            <v>27412.39</v>
          </cell>
          <cell r="CW393">
            <v>27412.39</v>
          </cell>
          <cell r="CX393">
            <v>6</v>
          </cell>
          <cell r="CY393">
            <v>0</v>
          </cell>
          <cell r="CZ393">
            <v>0</v>
          </cell>
          <cell r="DA393">
            <v>0</v>
          </cell>
          <cell r="DB393">
            <v>0</v>
          </cell>
          <cell r="DC393">
            <v>1282758.54</v>
          </cell>
          <cell r="DD393">
            <v>40485.99</v>
          </cell>
          <cell r="DE393">
            <v>40485.99</v>
          </cell>
          <cell r="DF393">
            <v>7</v>
          </cell>
          <cell r="DG393">
            <v>0</v>
          </cell>
          <cell r="DH393">
            <v>0</v>
          </cell>
          <cell r="DI393">
            <v>0</v>
          </cell>
          <cell r="DJ393">
            <v>0</v>
          </cell>
          <cell r="DY393" t="str">
            <v>normal/no action</v>
          </cell>
          <cell r="EA393" t="str">
            <v xml:space="preserve"> </v>
          </cell>
          <cell r="EB393" t="str">
            <v>normal/no action</v>
          </cell>
          <cell r="ED393" t="str">
            <v xml:space="preserve"> </v>
          </cell>
          <cell r="EE393" t="str">
            <v>normal/no action</v>
          </cell>
          <cell r="EG393" t="str">
            <v xml:space="preserve"> </v>
          </cell>
          <cell r="EH393" t="str">
            <v>normal/no action</v>
          </cell>
          <cell r="EJ393" t="str">
            <v xml:space="preserve"> </v>
          </cell>
          <cell r="EK393" t="str">
            <v>ชั้นNotice0</v>
          </cell>
          <cell r="EM393" t="str">
            <v xml:space="preserve"> </v>
          </cell>
          <cell r="EN393" t="str">
            <v>ชั้นปรับโครงสร้างหนี้</v>
          </cell>
          <cell r="EP393" t="str">
            <v>ผ่อนชำระทุกเดือน (เป็นค่างวดค้างเก่า)</v>
          </cell>
          <cell r="EQ393" t="str">
            <v>ชั้นปรับโครงสร้างหนี้</v>
          </cell>
          <cell r="ES393" t="str">
            <v>ผ่อนชำระทุกเดือน (เป็นค่างวดค้างเก่า)</v>
          </cell>
          <cell r="ET393" t="str">
            <v>ชั้นปรับโครงสร้างหนี้</v>
          </cell>
          <cell r="EV393" t="str">
            <v>ผ่อนชำระทุกเดือน (เป็นค่างวดค้างเก่า)</v>
          </cell>
          <cell r="EW393" t="str">
            <v>ชั้นปรับโครงสร้างหนี้</v>
          </cell>
          <cell r="EY393" t="str">
            <v>ผ่อนชำระทุกเดือน (เป็นค่างวดค้างเก่า)</v>
          </cell>
          <cell r="EZ393" t="str">
            <v>ชั้นปรับโครงสร้างหนี้</v>
          </cell>
          <cell r="FB393" t="str">
            <v>ผ่อนชำระทุกเดือน (เป็นค่างวดค้างเก่า)</v>
          </cell>
          <cell r="FC393" t="str">
            <v>ชั้นปรับโครงสร้างหนี้</v>
          </cell>
          <cell r="FE393" t="str">
            <v>ผ่อนชำระทุกเดือน (เป็นค่างวดค้างเก่า)</v>
          </cell>
          <cell r="FF393" t="str">
            <v>ชั้นปรับโครงสร้างหนี้</v>
          </cell>
          <cell r="FH393" t="str">
            <v>ผ่อนชำระทุกเดือน (เป็นค่างวดค้างเก่า)</v>
          </cell>
          <cell r="FI393" t="str">
            <v>ชั้นปรับโครงสร้างหนี้</v>
          </cell>
          <cell r="FK393" t="str">
            <v>ผ่อนชำระทุกเดือน (เป็นค่างวดค้างเก่า)</v>
          </cell>
        </row>
        <row r="394">
          <cell r="B394" t="str">
            <v>001-00000763-7</v>
          </cell>
          <cell r="C394" t="str">
            <v>h</v>
          </cell>
          <cell r="D394" t="str">
            <v>นาย เอนก นะมิ / นางจำรีรัตน์  นะมิ</v>
          </cell>
          <cell r="E394" t="str">
            <v>ชั้นปรับโครงสร้างหนี้</v>
          </cell>
          <cell r="F394">
            <v>200</v>
          </cell>
          <cell r="H394">
            <v>36510</v>
          </cell>
          <cell r="I394">
            <v>3107000</v>
          </cell>
          <cell r="J394">
            <v>1864200</v>
          </cell>
          <cell r="K394">
            <v>1291097.6000000001</v>
          </cell>
          <cell r="L394">
            <v>133269.48000000001</v>
          </cell>
          <cell r="M394">
            <v>54871.648000000008</v>
          </cell>
          <cell r="N394">
            <v>24</v>
          </cell>
          <cell r="O394">
            <v>0</v>
          </cell>
          <cell r="P394">
            <v>0</v>
          </cell>
          <cell r="Q394">
            <v>48297.600000000093</v>
          </cell>
          <cell r="R394">
            <v>54871.648000000016</v>
          </cell>
          <cell r="S394">
            <v>1291097.6000000001</v>
          </cell>
          <cell r="T394">
            <v>146103.9</v>
          </cell>
          <cell r="U394">
            <v>54871.648000000008</v>
          </cell>
          <cell r="V394">
            <v>25</v>
          </cell>
          <cell r="W394">
            <v>0</v>
          </cell>
          <cell r="X394">
            <v>0</v>
          </cell>
          <cell r="Y394">
            <v>48297.600000000093</v>
          </cell>
          <cell r="Z394">
            <v>54871.648000000016</v>
          </cell>
          <cell r="AA394">
            <v>1291097.6000000001</v>
          </cell>
          <cell r="AB394">
            <v>157594.17000000001</v>
          </cell>
          <cell r="AC394">
            <v>54871.648000000008</v>
          </cell>
          <cell r="AD394">
            <v>18</v>
          </cell>
          <cell r="AE394">
            <v>0</v>
          </cell>
          <cell r="AF394">
            <v>0</v>
          </cell>
          <cell r="AG394">
            <v>48297.600000000093</v>
          </cell>
          <cell r="AH394">
            <v>54871.648000000016</v>
          </cell>
          <cell r="AI394">
            <v>1291097.6000000001</v>
          </cell>
          <cell r="AJ394">
            <v>172710.14</v>
          </cell>
          <cell r="AK394">
            <v>54871.648000000008</v>
          </cell>
          <cell r="AL394">
            <v>27</v>
          </cell>
          <cell r="AM394">
            <v>0</v>
          </cell>
          <cell r="AN394">
            <v>0</v>
          </cell>
          <cell r="AO394">
            <v>48297.600000000093</v>
          </cell>
          <cell r="AP394">
            <v>54871.648000000016</v>
          </cell>
          <cell r="AQ394">
            <v>1291097.6000000001</v>
          </cell>
          <cell r="AR394">
            <v>185445.35</v>
          </cell>
          <cell r="AS394">
            <v>54871.648000000008</v>
          </cell>
          <cell r="AT394">
            <v>19</v>
          </cell>
          <cell r="AU394">
            <v>0</v>
          </cell>
          <cell r="AV394">
            <v>0</v>
          </cell>
          <cell r="AW394">
            <v>48297.600000000093</v>
          </cell>
          <cell r="AX394">
            <v>54871.648000000016</v>
          </cell>
          <cell r="AY394">
            <v>1291097.6000000001</v>
          </cell>
          <cell r="AZ394">
            <v>198279.78</v>
          </cell>
          <cell r="BA394">
            <v>54871.648000000008</v>
          </cell>
          <cell r="BB394">
            <v>19</v>
          </cell>
          <cell r="BC394">
            <v>0</v>
          </cell>
          <cell r="BD394">
            <v>0</v>
          </cell>
          <cell r="BE394">
            <v>48297.600000000093</v>
          </cell>
          <cell r="BF394">
            <v>54871.648000000016</v>
          </cell>
          <cell r="BG394">
            <v>1291097.6000000001</v>
          </cell>
          <cell r="BH394">
            <v>210442.12</v>
          </cell>
          <cell r="BI394">
            <v>54871.648000000008</v>
          </cell>
          <cell r="BJ394">
            <v>19</v>
          </cell>
          <cell r="BK394">
            <v>0</v>
          </cell>
          <cell r="BL394">
            <v>0</v>
          </cell>
          <cell r="BM394">
            <v>48297.600000000093</v>
          </cell>
          <cell r="BN394">
            <v>54871.648000000016</v>
          </cell>
          <cell r="BO394">
            <v>1291097.6000000001</v>
          </cell>
          <cell r="BP394">
            <v>223276.55</v>
          </cell>
          <cell r="BQ394">
            <v>54871.648000000008</v>
          </cell>
          <cell r="BR394">
            <v>19</v>
          </cell>
          <cell r="BS394">
            <v>0</v>
          </cell>
          <cell r="BT394">
            <v>0</v>
          </cell>
          <cell r="BU394">
            <v>48297.600000000093</v>
          </cell>
          <cell r="BV394">
            <v>54871.648000000016</v>
          </cell>
          <cell r="BW394">
            <v>1288715.55</v>
          </cell>
          <cell r="BX394">
            <v>6602.46</v>
          </cell>
          <cell r="BY394">
            <v>6602.46</v>
          </cell>
          <cell r="BZ394">
            <v>1</v>
          </cell>
          <cell r="CA394">
            <v>0</v>
          </cell>
          <cell r="CB394">
            <v>0</v>
          </cell>
          <cell r="CC394">
            <v>0</v>
          </cell>
          <cell r="CD394">
            <v>0</v>
          </cell>
          <cell r="CE394">
            <v>1288629.46</v>
          </cell>
          <cell r="CF394">
            <v>5101.57</v>
          </cell>
          <cell r="CG394">
            <v>5101.57</v>
          </cell>
          <cell r="CH394">
            <v>1</v>
          </cell>
          <cell r="CI394">
            <v>0</v>
          </cell>
          <cell r="CJ394">
            <v>0</v>
          </cell>
          <cell r="CK394">
            <v>0</v>
          </cell>
          <cell r="CL394">
            <v>0</v>
          </cell>
          <cell r="CM394">
            <v>1286230.92</v>
          </cell>
          <cell r="CN394">
            <v>6290.2</v>
          </cell>
          <cell r="CO394">
            <v>6290.2</v>
          </cell>
          <cell r="CP394">
            <v>1</v>
          </cell>
          <cell r="CQ394">
            <v>0</v>
          </cell>
          <cell r="CR394">
            <v>0</v>
          </cell>
          <cell r="CS394">
            <v>0</v>
          </cell>
          <cell r="CT394">
            <v>0</v>
          </cell>
          <cell r="CU394">
            <v>1285714.58</v>
          </cell>
          <cell r="CV394">
            <v>5776.91</v>
          </cell>
          <cell r="CW394">
            <v>5776.91</v>
          </cell>
          <cell r="CX394">
            <v>1</v>
          </cell>
          <cell r="CY394">
            <v>0</v>
          </cell>
          <cell r="CZ394">
            <v>0</v>
          </cell>
          <cell r="DA394">
            <v>0</v>
          </cell>
          <cell r="DB394">
            <v>0</v>
          </cell>
          <cell r="DC394">
            <v>1285101.08</v>
          </cell>
          <cell r="DD394">
            <v>3390.3</v>
          </cell>
          <cell r="DE394">
            <v>3390.3</v>
          </cell>
          <cell r="DF394">
            <v>1</v>
          </cell>
          <cell r="DG394">
            <v>0</v>
          </cell>
          <cell r="DH394">
            <v>0</v>
          </cell>
          <cell r="DI394">
            <v>0</v>
          </cell>
          <cell r="DJ394">
            <v>0</v>
          </cell>
          <cell r="DY394" t="str">
            <v>ชั้นNotice0</v>
          </cell>
          <cell r="EA394" t="str">
            <v>สินเชื่อขอเจรจาจะปรับโครงสร้างหนี้</v>
          </cell>
          <cell r="EB394" t="str">
            <v>ชั้นNotice0</v>
          </cell>
          <cell r="ED394" t="str">
            <v>สินเชื่อขอเจรจาจะปรับโครงสร้างหนี้</v>
          </cell>
          <cell r="EE394" t="str">
            <v>ชั้นNotice0</v>
          </cell>
          <cell r="EG394" t="str">
            <v>สินเชื่อขอเจรจาจะปรับโครงสร้างหนี้</v>
          </cell>
          <cell r="EH394" t="str">
            <v>ชั้นNotice0</v>
          </cell>
          <cell r="EJ394" t="str">
            <v>สินเชื่อขอเจรจาจะปรับโครงสร้างหนี้</v>
          </cell>
          <cell r="EK394" t="str">
            <v>ชั้นNotice1</v>
          </cell>
          <cell r="EL394" t="str">
            <v>ออก notice แล้ว</v>
          </cell>
          <cell r="EM394" t="str">
            <v>รอ Notice ครบกำหนด (มิ.ย.ย้ายชั้น)</v>
          </cell>
          <cell r="EN394" t="str">
            <v>ชั้นเตรียมดำเนินคดี</v>
          </cell>
          <cell r="EO394" t="str">
            <v xml:space="preserve"> </v>
          </cell>
          <cell r="EP394" t="str">
            <v>เตรียมฟ้อง</v>
          </cell>
          <cell r="EQ394" t="str">
            <v>ชั้นเตรียมดำเนินคดี</v>
          </cell>
          <cell r="ER394" t="str">
            <v xml:space="preserve"> </v>
          </cell>
          <cell r="ES394" t="str">
            <v>เตรียมฟ้อง</v>
          </cell>
          <cell r="ET394" t="str">
            <v>ชั้นปรับโครงสร้างหนี้</v>
          </cell>
          <cell r="EV394" t="str">
            <v>เตรียมฟ้อง</v>
          </cell>
          <cell r="EW394" t="str">
            <v>ชั้นปรับโครงสร้างหนี้</v>
          </cell>
          <cell r="EY394" t="str">
            <v>เตรียมฟ้อง</v>
          </cell>
          <cell r="EZ394" t="str">
            <v>ชั้นปรับโครงสร้างหนี้</v>
          </cell>
          <cell r="FB394" t="str">
            <v>เตรียมฟ้อง</v>
          </cell>
          <cell r="FC394" t="str">
            <v>ชั้นปรับโครงสร้างหนี้</v>
          </cell>
          <cell r="FE394" t="str">
            <v>เตรียมฟ้อง</v>
          </cell>
          <cell r="FF394" t="str">
            <v>ชั้นปรับโครงสร้างหนี้</v>
          </cell>
          <cell r="FH394" t="str">
            <v>เตรียมฟ้อง</v>
          </cell>
          <cell r="FI394" t="str">
            <v>ชั้นปรับโครงสร้างหนี้</v>
          </cell>
          <cell r="FK394" t="str">
            <v>เตรียมฟ้อง</v>
          </cell>
        </row>
        <row r="395">
          <cell r="B395" t="str">
            <v>001-00000725-5</v>
          </cell>
          <cell r="C395" t="str">
            <v>h</v>
          </cell>
          <cell r="D395" t="str">
            <v>นาย พงษ์สิริ จิรภพ / นางลักขณา จิรภพ</v>
          </cell>
          <cell r="E395" t="str">
            <v>ชั้นปรับโครงสร้างหนี้</v>
          </cell>
          <cell r="F395">
            <v>100</v>
          </cell>
          <cell r="H395">
            <v>35004</v>
          </cell>
          <cell r="I395">
            <v>1980000</v>
          </cell>
          <cell r="J395">
            <v>1188000</v>
          </cell>
          <cell r="K395">
            <v>1374153.45</v>
          </cell>
          <cell r="L395">
            <v>31884.49</v>
          </cell>
          <cell r="M395">
            <v>31884.49</v>
          </cell>
          <cell r="N395">
            <v>23</v>
          </cell>
          <cell r="O395">
            <v>186153.45</v>
          </cell>
          <cell r="P395">
            <v>31884.49</v>
          </cell>
          <cell r="Q395">
            <v>582153.44999999995</v>
          </cell>
          <cell r="R395">
            <v>31884.49</v>
          </cell>
          <cell r="S395">
            <v>1374153.45</v>
          </cell>
          <cell r="T395">
            <v>30889.56</v>
          </cell>
          <cell r="U395">
            <v>30889.56</v>
          </cell>
          <cell r="V395">
            <v>24</v>
          </cell>
          <cell r="W395">
            <v>186153.45</v>
          </cell>
          <cell r="X395">
            <v>30889.56</v>
          </cell>
          <cell r="Y395">
            <v>582153.44999999995</v>
          </cell>
          <cell r="Z395">
            <v>30889.560000000056</v>
          </cell>
          <cell r="AA395">
            <v>1374153.45</v>
          </cell>
          <cell r="AB395">
            <v>32169.3</v>
          </cell>
          <cell r="AC395">
            <v>32169.3</v>
          </cell>
          <cell r="AD395">
            <v>15</v>
          </cell>
          <cell r="AE395">
            <v>186153.45</v>
          </cell>
          <cell r="AF395">
            <v>32169.3</v>
          </cell>
          <cell r="AG395">
            <v>582153.44999999995</v>
          </cell>
          <cell r="AH395">
            <v>32169.3</v>
          </cell>
          <cell r="AI395">
            <v>1374153.45</v>
          </cell>
          <cell r="AJ395">
            <v>31174.37</v>
          </cell>
          <cell r="AK395">
            <v>31174.37</v>
          </cell>
          <cell r="AL395">
            <v>26</v>
          </cell>
          <cell r="AM395">
            <v>186153.45</v>
          </cell>
          <cell r="AN395">
            <v>31174.37</v>
          </cell>
          <cell r="AO395">
            <v>582153.44999999995</v>
          </cell>
          <cell r="AP395">
            <v>31174.37</v>
          </cell>
          <cell r="AQ395">
            <v>1364097.76</v>
          </cell>
          <cell r="AR395">
            <v>6727.06</v>
          </cell>
          <cell r="AS395">
            <v>6727.06</v>
          </cell>
          <cell r="AT395">
            <v>14</v>
          </cell>
          <cell r="AU395">
            <v>176097.76</v>
          </cell>
          <cell r="AV395">
            <v>6727.06</v>
          </cell>
          <cell r="AW395">
            <v>572097.76</v>
          </cell>
          <cell r="AX395">
            <v>6727.0600000000559</v>
          </cell>
          <cell r="AY395">
            <v>1362000.35</v>
          </cell>
          <cell r="AZ395">
            <v>6716.71</v>
          </cell>
          <cell r="BA395">
            <v>6716.71</v>
          </cell>
          <cell r="BB395">
            <v>14</v>
          </cell>
          <cell r="BC395">
            <v>174000.35</v>
          </cell>
          <cell r="BD395">
            <v>6716.7099999999919</v>
          </cell>
          <cell r="BE395">
            <v>570000.35</v>
          </cell>
          <cell r="BF395">
            <v>6716.7099999999627</v>
          </cell>
          <cell r="BG395">
            <v>1358985.99</v>
          </cell>
          <cell r="BH395">
            <v>7148.64</v>
          </cell>
          <cell r="BI395">
            <v>7148.64</v>
          </cell>
          <cell r="BJ395">
            <v>14</v>
          </cell>
          <cell r="BK395">
            <v>170985.99</v>
          </cell>
          <cell r="BL395">
            <v>7148.640000000014</v>
          </cell>
          <cell r="BM395">
            <v>566985.99</v>
          </cell>
          <cell r="BN395">
            <v>7148.640000000014</v>
          </cell>
          <cell r="BO395">
            <v>1358176.85</v>
          </cell>
          <cell r="BP395">
            <v>5804.81</v>
          </cell>
          <cell r="BQ395">
            <v>5804.81</v>
          </cell>
          <cell r="BR395">
            <v>14</v>
          </cell>
          <cell r="BS395">
            <v>170176.85</v>
          </cell>
          <cell r="BT395">
            <v>5804.81</v>
          </cell>
          <cell r="BU395">
            <v>566176.85</v>
          </cell>
          <cell r="BV395">
            <v>5804.8100000000559</v>
          </cell>
          <cell r="BW395">
            <v>1354679.51</v>
          </cell>
          <cell r="BX395">
            <v>7125.99</v>
          </cell>
          <cell r="BY395">
            <v>7125.99</v>
          </cell>
          <cell r="BZ395">
            <v>15</v>
          </cell>
          <cell r="CA395">
            <v>166679.51</v>
          </cell>
          <cell r="CB395">
            <v>7125.9899999999907</v>
          </cell>
          <cell r="CC395">
            <v>562679.51</v>
          </cell>
          <cell r="CD395">
            <v>7125.9899999999907</v>
          </cell>
          <cell r="CE395">
            <v>1352040.73</v>
          </cell>
          <cell r="CF395">
            <v>7112.1</v>
          </cell>
          <cell r="CG395">
            <v>7112.1</v>
          </cell>
          <cell r="CH395">
            <v>15</v>
          </cell>
          <cell r="CI395">
            <v>164040.73000000001</v>
          </cell>
          <cell r="CJ395">
            <v>7112.1000000000058</v>
          </cell>
          <cell r="CK395">
            <v>560040.73</v>
          </cell>
          <cell r="CL395">
            <v>7112.0999999999767</v>
          </cell>
          <cell r="CM395">
            <v>1349375.93</v>
          </cell>
          <cell r="CN395">
            <v>7541.72</v>
          </cell>
          <cell r="CO395">
            <v>7541.72</v>
          </cell>
          <cell r="CP395">
            <v>15</v>
          </cell>
          <cell r="CQ395">
            <v>161375.93</v>
          </cell>
          <cell r="CR395">
            <v>7541.72</v>
          </cell>
          <cell r="CS395">
            <v>557375.93000000005</v>
          </cell>
          <cell r="CT395">
            <v>7541.7199999999721</v>
          </cell>
          <cell r="CU395">
            <v>1347128.48</v>
          </cell>
          <cell r="CV395">
            <v>7086.26</v>
          </cell>
          <cell r="CW395">
            <v>7086.26</v>
          </cell>
          <cell r="CX395">
            <v>15</v>
          </cell>
          <cell r="CY395">
            <v>159128.48000000001</v>
          </cell>
          <cell r="CZ395">
            <v>7086.2600000000093</v>
          </cell>
          <cell r="DA395">
            <v>555128.48</v>
          </cell>
          <cell r="DB395">
            <v>7086.2600000000093</v>
          </cell>
          <cell r="DC395">
            <v>1344415.22</v>
          </cell>
          <cell r="DD395">
            <v>7513.99</v>
          </cell>
          <cell r="DE395">
            <v>7513.99</v>
          </cell>
          <cell r="DF395">
            <v>15</v>
          </cell>
          <cell r="DG395">
            <v>156415.22</v>
          </cell>
          <cell r="DH395">
            <v>7513.9899999999907</v>
          </cell>
          <cell r="DI395">
            <v>552415.22</v>
          </cell>
          <cell r="DJ395">
            <v>7513.9899999999907</v>
          </cell>
          <cell r="DY395" t="str">
            <v>ชั้นปรับโครงสร้างหนี้</v>
          </cell>
          <cell r="EA395" t="str">
            <v xml:space="preserve"> Notice แล้ว</v>
          </cell>
          <cell r="EB395" t="str">
            <v>ชั้นปรับโครงสร้างหนี้</v>
          </cell>
          <cell r="ED395" t="str">
            <v xml:space="preserve"> Notice แล้ว</v>
          </cell>
          <cell r="EE395" t="str">
            <v>ชั้นปรับโครงสร้างหนี้</v>
          </cell>
          <cell r="EG395" t="str">
            <v xml:space="preserve"> Notice แล้ว</v>
          </cell>
          <cell r="EH395" t="str">
            <v>ชั้นปรับโครงสร้างหนี้</v>
          </cell>
          <cell r="EJ395" t="str">
            <v xml:space="preserve"> Notice แล้ว</v>
          </cell>
          <cell r="EK395" t="str">
            <v>ชั้นปรับโครงสร้างหนี้</v>
          </cell>
          <cell r="EM395" t="str">
            <v xml:space="preserve"> Notice แล้ว</v>
          </cell>
          <cell r="EN395" t="str">
            <v>ชั้นปรับโครงสร้างหนี้</v>
          </cell>
          <cell r="EP395" t="str">
            <v>ผ่อนชำระปกติ (Notice แล้ว)</v>
          </cell>
          <cell r="EQ395" t="str">
            <v>ชั้นปรับโครงสร้างหนี้</v>
          </cell>
          <cell r="ES395" t="str">
            <v>ผ่อนชำระปกติ (Notice แล้ว)</v>
          </cell>
          <cell r="ET395" t="str">
            <v>ชั้นปรับโครงสร้างหนี้</v>
          </cell>
          <cell r="EV395" t="str">
            <v>ผ่อนชำระปกติ (Notice แล้ว)</v>
          </cell>
          <cell r="EW395" t="str">
            <v>ชั้นปรับโครงสร้างหนี้</v>
          </cell>
          <cell r="EY395" t="str">
            <v>ผ่อนชำระปกติ (Notice แล้ว)</v>
          </cell>
          <cell r="EZ395" t="str">
            <v>ชั้นปรับโครงสร้างหนี้</v>
          </cell>
          <cell r="FB395" t="str">
            <v>ผ่อนชำระปกติ (Notice แล้ว)</v>
          </cell>
          <cell r="FC395" t="str">
            <v>ชั้นปรับโครงสร้างหนี้</v>
          </cell>
          <cell r="FE395" t="str">
            <v>ผ่อนชำระปกติ (Notice แล้ว)</v>
          </cell>
          <cell r="FF395" t="str">
            <v>ชั้นปรับโครงสร้างหนี้</v>
          </cell>
          <cell r="FH395" t="str">
            <v>ผ่อนชำระปกติ (Notice แล้ว)</v>
          </cell>
          <cell r="FI395" t="str">
            <v>ชั้นปรับโครงสร้างหนี้</v>
          </cell>
          <cell r="FK395" t="str">
            <v>ผ่อนชำระปกติ (Notice แล้ว)</v>
          </cell>
        </row>
        <row r="396">
          <cell r="B396" t="str">
            <v>001-00000204-3</v>
          </cell>
          <cell r="C396" t="str">
            <v>h</v>
          </cell>
          <cell r="D396" t="str">
            <v>นางสาว ชุติมา อยู่ยืน -  นางสาวชนิดา   อยุ่ยืน</v>
          </cell>
          <cell r="E396" t="str">
            <v>ชั้นปรับโครงสร้างหนี้</v>
          </cell>
          <cell r="F396">
            <v>200</v>
          </cell>
          <cell r="H396">
            <v>35717</v>
          </cell>
          <cell r="I396">
            <v>2111000</v>
          </cell>
          <cell r="J396">
            <v>1266600</v>
          </cell>
          <cell r="K396">
            <v>1431256.54</v>
          </cell>
          <cell r="L396">
            <v>70738.09</v>
          </cell>
          <cell r="M396">
            <v>70738.09</v>
          </cell>
          <cell r="N396">
            <v>40</v>
          </cell>
          <cell r="O396">
            <v>164656.54</v>
          </cell>
          <cell r="P396">
            <v>70738.09</v>
          </cell>
          <cell r="Q396">
            <v>586856.54</v>
          </cell>
          <cell r="R396">
            <v>70738.09</v>
          </cell>
          <cell r="S396">
            <v>1431256.54</v>
          </cell>
          <cell r="T396">
            <v>79247.199999999997</v>
          </cell>
          <cell r="U396">
            <v>75140.968349999996</v>
          </cell>
          <cell r="V396">
            <v>41</v>
          </cell>
          <cell r="W396">
            <v>164656.54</v>
          </cell>
          <cell r="X396">
            <v>75140.968349999981</v>
          </cell>
          <cell r="Y396">
            <v>586856.54</v>
          </cell>
          <cell r="Z396">
            <v>75140.968349999981</v>
          </cell>
          <cell r="AA396">
            <v>1431256.54</v>
          </cell>
          <cell r="AB396">
            <v>87207.33</v>
          </cell>
          <cell r="AC396">
            <v>75140.968349999996</v>
          </cell>
          <cell r="AD396">
            <v>34</v>
          </cell>
          <cell r="AE396">
            <v>164656.54</v>
          </cell>
          <cell r="AF396">
            <v>75140.968349999981</v>
          </cell>
          <cell r="AG396">
            <v>586856.54</v>
          </cell>
          <cell r="AH396">
            <v>75140.968349999981</v>
          </cell>
          <cell r="AI396">
            <v>1431256.54</v>
          </cell>
          <cell r="AJ396">
            <v>95716.45</v>
          </cell>
          <cell r="AK396">
            <v>75140.968349999996</v>
          </cell>
          <cell r="AL396">
            <v>43</v>
          </cell>
          <cell r="AM396">
            <v>164656.54</v>
          </cell>
          <cell r="AN396">
            <v>75140.968349999981</v>
          </cell>
          <cell r="AO396">
            <v>586856.54</v>
          </cell>
          <cell r="AP396">
            <v>75140.968349999981</v>
          </cell>
          <cell r="AQ396">
            <v>1431256.54</v>
          </cell>
          <cell r="AR396">
            <v>103951.07</v>
          </cell>
          <cell r="AS396">
            <v>75140.968349999996</v>
          </cell>
          <cell r="AT396">
            <v>36</v>
          </cell>
          <cell r="AU396">
            <v>164656.54</v>
          </cell>
          <cell r="AV396">
            <v>75140.968349999981</v>
          </cell>
          <cell r="AW396">
            <v>586856.54</v>
          </cell>
          <cell r="AX396">
            <v>75140.968349999981</v>
          </cell>
          <cell r="AY396">
            <v>1431256.54</v>
          </cell>
          <cell r="AZ396">
            <v>112460.19</v>
          </cell>
          <cell r="BA396">
            <v>75140.968349999996</v>
          </cell>
          <cell r="BB396">
            <v>37</v>
          </cell>
          <cell r="BC396">
            <v>164656.54</v>
          </cell>
          <cell r="BD396">
            <v>75140.968349999981</v>
          </cell>
          <cell r="BE396">
            <v>586856.54</v>
          </cell>
          <cell r="BF396">
            <v>75140.968349999981</v>
          </cell>
          <cell r="BG396">
            <v>1423844.24</v>
          </cell>
          <cell r="BH396">
            <v>1638.4</v>
          </cell>
          <cell r="BI396">
            <v>1638.4</v>
          </cell>
          <cell r="BJ396">
            <v>0</v>
          </cell>
          <cell r="BK396">
            <v>157244.24</v>
          </cell>
          <cell r="BL396">
            <v>1638.3999999999942</v>
          </cell>
          <cell r="BM396">
            <v>0</v>
          </cell>
          <cell r="BN396">
            <v>0</v>
          </cell>
          <cell r="BO396">
            <v>1423844.24</v>
          </cell>
          <cell r="BP396">
            <v>10103.44</v>
          </cell>
          <cell r="BQ396">
            <v>10103.44</v>
          </cell>
          <cell r="BR396">
            <v>0</v>
          </cell>
          <cell r="BS396">
            <v>157244.24</v>
          </cell>
          <cell r="BT396">
            <v>10103.44</v>
          </cell>
          <cell r="BU396">
            <v>0</v>
          </cell>
          <cell r="BV396">
            <v>0</v>
          </cell>
          <cell r="BW396">
            <v>1423844.24</v>
          </cell>
          <cell r="BX396">
            <v>4568.5</v>
          </cell>
          <cell r="BY396">
            <v>4568.5</v>
          </cell>
          <cell r="BZ396">
            <v>0</v>
          </cell>
          <cell r="CA396">
            <v>157244.24</v>
          </cell>
          <cell r="CB396">
            <v>4568.5</v>
          </cell>
          <cell r="CC396">
            <v>0</v>
          </cell>
          <cell r="CD396">
            <v>0</v>
          </cell>
          <cell r="CE396">
            <v>1423844.24</v>
          </cell>
          <cell r="CF396">
            <v>12760.48</v>
          </cell>
          <cell r="CG396">
            <v>12760.48</v>
          </cell>
          <cell r="CH396">
            <v>1</v>
          </cell>
          <cell r="CI396">
            <v>157244.24</v>
          </cell>
          <cell r="CJ396">
            <v>12760.48</v>
          </cell>
          <cell r="CK396">
            <v>0</v>
          </cell>
          <cell r="CL396">
            <v>0</v>
          </cell>
          <cell r="CM396">
            <v>1422604.72</v>
          </cell>
          <cell r="CN396">
            <v>8457.68</v>
          </cell>
          <cell r="CO396">
            <v>8457.68</v>
          </cell>
          <cell r="CP396">
            <v>1</v>
          </cell>
          <cell r="CQ396">
            <v>0</v>
          </cell>
          <cell r="CR396">
            <v>0</v>
          </cell>
          <cell r="CS396">
            <v>0</v>
          </cell>
          <cell r="CT396">
            <v>0</v>
          </cell>
          <cell r="CU396">
            <v>1417062.3999999999</v>
          </cell>
          <cell r="CV396">
            <v>8152.96</v>
          </cell>
          <cell r="CW396">
            <v>8152.96</v>
          </cell>
          <cell r="CX396">
            <v>1</v>
          </cell>
          <cell r="CY396">
            <v>0</v>
          </cell>
          <cell r="CZ396">
            <v>0</v>
          </cell>
          <cell r="DA396">
            <v>0</v>
          </cell>
          <cell r="DB396">
            <v>0</v>
          </cell>
          <cell r="DC396">
            <v>1411215.3600000001</v>
          </cell>
          <cell r="DD396">
            <v>8389.9599999999991</v>
          </cell>
          <cell r="DE396">
            <v>8389.9599999999991</v>
          </cell>
          <cell r="DF396">
            <v>1</v>
          </cell>
          <cell r="DG396">
            <v>0</v>
          </cell>
          <cell r="DH396">
            <v>0</v>
          </cell>
          <cell r="DI396">
            <v>0</v>
          </cell>
          <cell r="DJ396">
            <v>0</v>
          </cell>
          <cell r="DY396" t="str">
            <v>ชั้นปรับโครงสร้างหนี้</v>
          </cell>
          <cell r="EA396" t="str">
            <v>ผ่อนปกติ</v>
          </cell>
          <cell r="EB396" t="str">
            <v>ชั้นปรับโครงสร้างหนี้</v>
          </cell>
          <cell r="ED396" t="str">
            <v>ผ่อนปกติ</v>
          </cell>
          <cell r="EE396" t="str">
            <v>ชั้นปรับโครงสร้างหนี้</v>
          </cell>
          <cell r="EG396" t="str">
            <v>ผ่อนปกติ</v>
          </cell>
          <cell r="EH396" t="str">
            <v>ชั้นปรับโครงสร้างหนี้</v>
          </cell>
          <cell r="EJ396" t="str">
            <v>ผ่อนปกติ</v>
          </cell>
          <cell r="EK396" t="str">
            <v>ชั้นปรับโครงสร้างหนี้</v>
          </cell>
          <cell r="EM396" t="str">
            <v>ผ่อนปกติ</v>
          </cell>
          <cell r="EN396" t="str">
            <v>ชั้นปรับโครงสร้างหนี้</v>
          </cell>
          <cell r="EP396" t="str">
            <v>สินเชื่อขอเวลาถึงสิ้น มิ.ย.47</v>
          </cell>
          <cell r="EQ396" t="str">
            <v>ชั้นปรับโครงสร้างหนี้</v>
          </cell>
          <cell r="ES396" t="str">
            <v>สินเชื่อขอเวลาถึงสิ้น มิ.ย.47</v>
          </cell>
          <cell r="ET396" t="str">
            <v>ชั้นปรับโครงสร้างหนี้</v>
          </cell>
          <cell r="EV396" t="str">
            <v>สินเชื่อขอเวลาถึงสิ้น มิ.ย.47</v>
          </cell>
          <cell r="EW396" t="str">
            <v>ชั้นปรับโครงสร้างหนี้</v>
          </cell>
          <cell r="EY396" t="str">
            <v>สินเชื่อขอเวลาถึงสิ้น มิ.ย.47</v>
          </cell>
          <cell r="EZ396" t="str">
            <v>ชั้นปรับโครงสร้างหนี้</v>
          </cell>
          <cell r="FB396" t="str">
            <v>สินเชื่อขอเวลาถึงสิ้น มิ.ย.47</v>
          </cell>
          <cell r="FC396" t="str">
            <v>ชั้นปรับโครงสร้างหนี้</v>
          </cell>
          <cell r="FE396" t="str">
            <v>สินเชื่อขอเวลาถึงสิ้น มิ.ย.47</v>
          </cell>
          <cell r="FF396" t="str">
            <v>ชั้นปรับโครงสร้างหนี้</v>
          </cell>
          <cell r="FH396" t="str">
            <v>สินเชื่อขอเวลาถึงสิ้น มิ.ย.47</v>
          </cell>
          <cell r="FI396" t="str">
            <v>ชั้นปรับโครงสร้างหนี้</v>
          </cell>
          <cell r="FK396" t="str">
            <v>สินเชื่อขอเวลาถึงสิ้น มิ.ย.47</v>
          </cell>
        </row>
        <row r="397">
          <cell r="B397" t="str">
            <v>001-00000714-6</v>
          </cell>
          <cell r="C397" t="str">
            <v>b</v>
          </cell>
          <cell r="D397" t="str">
            <v xml:space="preserve">นางสาว วิสาข์ รายนานนท์ </v>
          </cell>
          <cell r="E397" t="str">
            <v>ชั้นปรับโครงสร้างหนี้</v>
          </cell>
          <cell r="F397">
            <v>100</v>
          </cell>
          <cell r="H397">
            <v>35646</v>
          </cell>
          <cell r="I397">
            <v>2306518.8061536956</v>
          </cell>
          <cell r="J397">
            <v>1383911.2836922172</v>
          </cell>
          <cell r="K397">
            <v>1483493.25</v>
          </cell>
          <cell r="L397">
            <v>787280.38</v>
          </cell>
          <cell r="M397">
            <v>96427.061249999999</v>
          </cell>
          <cell r="N397">
            <v>56</v>
          </cell>
          <cell r="O397">
            <v>99581.966307782801</v>
          </cell>
          <cell r="P397">
            <v>96427.061249999999</v>
          </cell>
          <cell r="Q397">
            <v>514755.35141544789</v>
          </cell>
          <cell r="R397">
            <v>96427.061250000028</v>
          </cell>
          <cell r="S397">
            <v>1483493.25</v>
          </cell>
          <cell r="T397">
            <v>798659.77</v>
          </cell>
          <cell r="U397">
            <v>96427.061249999999</v>
          </cell>
          <cell r="V397">
            <v>57</v>
          </cell>
          <cell r="W397">
            <v>99581.966307782801</v>
          </cell>
          <cell r="X397">
            <v>96427.061249999999</v>
          </cell>
          <cell r="Y397">
            <v>514755.35141544789</v>
          </cell>
          <cell r="Z397">
            <v>96427.061250000028</v>
          </cell>
          <cell r="AA397">
            <v>1483493.25</v>
          </cell>
          <cell r="AB397">
            <v>808982.43</v>
          </cell>
          <cell r="AC397">
            <v>96427.061249999999</v>
          </cell>
          <cell r="AD397">
            <v>54</v>
          </cell>
          <cell r="AE397">
            <v>99581.966307782801</v>
          </cell>
          <cell r="AF397">
            <v>96427.061249999999</v>
          </cell>
          <cell r="AG397">
            <v>514755.35141544789</v>
          </cell>
          <cell r="AH397">
            <v>96427.061250000028</v>
          </cell>
          <cell r="AI397">
            <v>1483493.25</v>
          </cell>
          <cell r="AJ397">
            <v>820361.82</v>
          </cell>
          <cell r="AK397">
            <v>96427.061249999999</v>
          </cell>
          <cell r="AL397">
            <v>59</v>
          </cell>
          <cell r="AM397">
            <v>99581.966307782801</v>
          </cell>
          <cell r="AN397">
            <v>96427.061249999999</v>
          </cell>
          <cell r="AO397">
            <v>514755.35141544789</v>
          </cell>
          <cell r="AP397">
            <v>96427.061250000028</v>
          </cell>
          <cell r="AQ397">
            <v>1483493.25</v>
          </cell>
          <cell r="AR397">
            <v>831212.84</v>
          </cell>
          <cell r="AS397">
            <v>96427.061249999999</v>
          </cell>
          <cell r="AT397">
            <v>56</v>
          </cell>
          <cell r="AU397">
            <v>99581.966307782801</v>
          </cell>
          <cell r="AV397">
            <v>96427.061249999999</v>
          </cell>
          <cell r="AW397">
            <v>514755.35141544789</v>
          </cell>
          <cell r="AX397">
            <v>96427.061250000028</v>
          </cell>
          <cell r="AY397">
            <v>1483493.25</v>
          </cell>
          <cell r="AZ397">
            <v>842592.23</v>
          </cell>
          <cell r="BA397">
            <v>96427.061249999999</v>
          </cell>
          <cell r="BB397">
            <v>56</v>
          </cell>
          <cell r="BC397">
            <v>99581.966307782801</v>
          </cell>
          <cell r="BD397">
            <v>96427.061249999999</v>
          </cell>
          <cell r="BE397">
            <v>514755.35141544789</v>
          </cell>
          <cell r="BF397">
            <v>96427.061250000028</v>
          </cell>
          <cell r="BG397">
            <v>1483493.25</v>
          </cell>
          <cell r="BH397">
            <v>853443.25</v>
          </cell>
          <cell r="BI397">
            <v>96427.061249999999</v>
          </cell>
          <cell r="BJ397">
            <v>57</v>
          </cell>
          <cell r="BK397">
            <v>99581.966307782801</v>
          </cell>
          <cell r="BL397">
            <v>96427.061249999999</v>
          </cell>
          <cell r="BM397">
            <v>514755.35141544789</v>
          </cell>
          <cell r="BN397">
            <v>96427.061250000028</v>
          </cell>
          <cell r="BO397">
            <v>1483493.25</v>
          </cell>
          <cell r="BP397">
            <v>864822.64</v>
          </cell>
          <cell r="BQ397">
            <v>96427.061249999999</v>
          </cell>
          <cell r="BR397">
            <v>58</v>
          </cell>
          <cell r="BS397">
            <v>99581.966307782801</v>
          </cell>
          <cell r="BT397">
            <v>96427.061249999999</v>
          </cell>
          <cell r="BU397">
            <v>514755.35141544789</v>
          </cell>
          <cell r="BV397">
            <v>96427.061250000028</v>
          </cell>
          <cell r="BW397">
            <v>1483493.25</v>
          </cell>
          <cell r="BX397">
            <v>876202.03</v>
          </cell>
          <cell r="BY397">
            <v>96427.061249999999</v>
          </cell>
          <cell r="BZ397">
            <v>59</v>
          </cell>
          <cell r="CA397">
            <v>99581.966307782801</v>
          </cell>
          <cell r="CB397">
            <v>96427.061249999999</v>
          </cell>
          <cell r="CC397">
            <v>514755.35141544789</v>
          </cell>
          <cell r="CD397">
            <v>96427.061250000028</v>
          </cell>
          <cell r="CE397">
            <v>1483493.25</v>
          </cell>
          <cell r="CF397">
            <v>887053.05</v>
          </cell>
          <cell r="CG397">
            <v>96427.061249999999</v>
          </cell>
          <cell r="CH397">
            <v>59</v>
          </cell>
          <cell r="CI397">
            <v>99581.966307782801</v>
          </cell>
          <cell r="CJ397">
            <v>96427.061249999999</v>
          </cell>
          <cell r="CK397">
            <v>514755.35141544789</v>
          </cell>
          <cell r="CL397">
            <v>96427.061250000028</v>
          </cell>
          <cell r="CM397">
            <v>1483493.25</v>
          </cell>
          <cell r="CN397">
            <v>898432.44</v>
          </cell>
          <cell r="CO397">
            <v>96427.061249999999</v>
          </cell>
          <cell r="CP397">
            <v>59</v>
          </cell>
          <cell r="CQ397">
            <v>99581.966307782801</v>
          </cell>
          <cell r="CR397">
            <v>96427.061249999999</v>
          </cell>
          <cell r="CS397">
            <v>514755.35141544789</v>
          </cell>
          <cell r="CT397">
            <v>96427.061250000028</v>
          </cell>
          <cell r="CU397">
            <v>1483493.25</v>
          </cell>
          <cell r="CV397">
            <v>909283.46</v>
          </cell>
          <cell r="CW397">
            <v>96427.061249999999</v>
          </cell>
          <cell r="CX397">
            <v>59</v>
          </cell>
          <cell r="CY397">
            <v>99581.966307782801</v>
          </cell>
          <cell r="CZ397">
            <v>96427.061249999999</v>
          </cell>
          <cell r="DA397">
            <v>514755.35141544789</v>
          </cell>
          <cell r="DB397">
            <v>96427.061250000028</v>
          </cell>
          <cell r="DC397">
            <v>1483493.25</v>
          </cell>
          <cell r="DD397">
            <v>920662.85</v>
          </cell>
          <cell r="DE397">
            <v>96427.061249999999</v>
          </cell>
          <cell r="DF397">
            <v>62</v>
          </cell>
          <cell r="DG397">
            <v>99581.966307782801</v>
          </cell>
          <cell r="DH397">
            <v>96427.061249999999</v>
          </cell>
          <cell r="DI397">
            <v>1483493.25</v>
          </cell>
          <cell r="DJ397">
            <v>96427.061249999999</v>
          </cell>
          <cell r="DY397" t="str">
            <v>ชั้นปรับโครงสร้างหนี้</v>
          </cell>
          <cell r="EA397" t="str">
            <v>ผ่อนชำระปกติ (ยังไม่ Notice)</v>
          </cell>
          <cell r="EB397" t="str">
            <v>ชั้นปรับโครงสร้างหนี้</v>
          </cell>
          <cell r="ED397" t="str">
            <v>ผ่อนชำระปกติ (ยังไม่ Notice)</v>
          </cell>
          <cell r="EE397" t="str">
            <v>ชั้นปรับโครงสร้างหนี้</v>
          </cell>
          <cell r="EG397" t="str">
            <v>ผ่อนชำระปกติ (ยังไม่ Notice)</v>
          </cell>
          <cell r="EH397" t="str">
            <v>ชั้นปรับโครงสร้างหนี้</v>
          </cell>
          <cell r="EJ397" t="str">
            <v>ผ่อนชำระปกติ (ยังไม่ Notice)</v>
          </cell>
          <cell r="EK397" t="str">
            <v>ชั้นปรับโครงสร้างหนี้</v>
          </cell>
          <cell r="EM397" t="str">
            <v>ผ่อนชำระปกติ (ยังไม่ Notice)</v>
          </cell>
          <cell r="EN397" t="str">
            <v>ชั้นปรับโครงสร้างหนี้</v>
          </cell>
          <cell r="EP397" t="str">
            <v>ผ่อนชำระปกติ (ยังไม่ Notice)</v>
          </cell>
          <cell r="EQ397" t="str">
            <v>ชั้นปรับโครงสร้างหนี้</v>
          </cell>
          <cell r="ES397" t="str">
            <v>ผ่อนชำระปกติ (ยังไม่ Notice)</v>
          </cell>
          <cell r="ET397" t="str">
            <v>ชั้นปรับโครงสร้างหนี้</v>
          </cell>
          <cell r="EV397" t="str">
            <v>ผ่อนชำระปกติ (ยังไม่ Notice)</v>
          </cell>
          <cell r="EW397" t="str">
            <v>ชั้นปรับโครงสร้างหนี้</v>
          </cell>
          <cell r="EY397" t="str">
            <v>ผ่อนชำระปกติ (ยังไม่ Notice)</v>
          </cell>
          <cell r="EZ397" t="str">
            <v>ชั้นปรับโครงสร้างหนี้</v>
          </cell>
          <cell r="FB397" t="str">
            <v>ผ่อนชำระปกติ (ยังไม่ Notice)</v>
          </cell>
          <cell r="FC397" t="str">
            <v>ชั้นปรับโครงสร้างหนี้</v>
          </cell>
          <cell r="FE397" t="str">
            <v>ผ่อนชำระปกติ (ยังไม่ Notice)</v>
          </cell>
          <cell r="FF397" t="str">
            <v>ชั้นปรับโครงสร้างหนี้</v>
          </cell>
          <cell r="FH397" t="str">
            <v>ผ่อนชำระปกติ (ยังไม่ Notice)</v>
          </cell>
          <cell r="FI397" t="str">
            <v>ชั้นปรับโครงสร้างหนี้</v>
          </cell>
          <cell r="FK397" t="str">
            <v>ผ่อนชำระปกติ (ยังไม่ Notice)</v>
          </cell>
        </row>
        <row r="398">
          <cell r="B398" t="str">
            <v>001-00000489-4</v>
          </cell>
          <cell r="C398" t="str">
            <v>h</v>
          </cell>
          <cell r="D398" t="str">
            <v>นาย เมี่ยน กิจชัยชาญกุล - นางกรองจิต   กิจชันชาญกุล</v>
          </cell>
          <cell r="E398" t="str">
            <v>ชั้นปรับโครงสร้างหนี้</v>
          </cell>
          <cell r="F398">
            <v>400</v>
          </cell>
          <cell r="H398">
            <v>35790</v>
          </cell>
          <cell r="I398">
            <v>3100000</v>
          </cell>
          <cell r="J398">
            <v>1860000</v>
          </cell>
          <cell r="K398">
            <v>1730073.73</v>
          </cell>
          <cell r="L398">
            <v>4265.9399999999996</v>
          </cell>
          <cell r="M398">
            <v>4265.9399999999996</v>
          </cell>
          <cell r="N398">
            <v>18</v>
          </cell>
          <cell r="O398">
            <v>0</v>
          </cell>
          <cell r="P398">
            <v>0</v>
          </cell>
          <cell r="Q398">
            <v>490073.73</v>
          </cell>
          <cell r="R398">
            <v>4265.9399999999996</v>
          </cell>
          <cell r="S398">
            <v>1719724.73</v>
          </cell>
          <cell r="T398">
            <v>3816.38</v>
          </cell>
          <cell r="U398">
            <v>3816.38</v>
          </cell>
          <cell r="V398">
            <v>18</v>
          </cell>
          <cell r="W398">
            <v>0</v>
          </cell>
          <cell r="X398">
            <v>0</v>
          </cell>
          <cell r="Y398">
            <v>479724.73</v>
          </cell>
          <cell r="Z398">
            <v>3816.38</v>
          </cell>
          <cell r="AA398">
            <v>1709294.07</v>
          </cell>
          <cell r="AB398">
            <v>2528.8200000000002</v>
          </cell>
          <cell r="AC398">
            <v>2528.8200000000002</v>
          </cell>
          <cell r="AD398">
            <v>14</v>
          </cell>
          <cell r="AE398">
            <v>0</v>
          </cell>
          <cell r="AF398">
            <v>0</v>
          </cell>
          <cell r="AG398">
            <v>469294.07</v>
          </cell>
          <cell r="AH398">
            <v>2528.820000000007</v>
          </cell>
          <cell r="AI398">
            <v>1697095.22</v>
          </cell>
          <cell r="AJ398">
            <v>3766.16</v>
          </cell>
          <cell r="AK398">
            <v>3766.16</v>
          </cell>
          <cell r="AL398">
            <v>18</v>
          </cell>
          <cell r="AM398">
            <v>0</v>
          </cell>
          <cell r="AN398">
            <v>0</v>
          </cell>
          <cell r="AO398">
            <v>457095.22</v>
          </cell>
          <cell r="AP398">
            <v>3766.1599999999744</v>
          </cell>
          <cell r="AQ398">
            <v>1686067.54</v>
          </cell>
          <cell r="AR398">
            <v>3325.94</v>
          </cell>
          <cell r="AS398">
            <v>3325.94</v>
          </cell>
          <cell r="AT398">
            <v>14</v>
          </cell>
          <cell r="AU398">
            <v>0</v>
          </cell>
          <cell r="AV398">
            <v>0</v>
          </cell>
          <cell r="AW398">
            <v>446067.54</v>
          </cell>
          <cell r="AX398">
            <v>3325.94</v>
          </cell>
          <cell r="AY398">
            <v>1673292.59</v>
          </cell>
          <cell r="AZ398">
            <v>4951.1099999999997</v>
          </cell>
          <cell r="BA398">
            <v>4951.1099999999997</v>
          </cell>
          <cell r="BB398">
            <v>14</v>
          </cell>
          <cell r="BC398">
            <v>0</v>
          </cell>
          <cell r="BD398">
            <v>0</v>
          </cell>
          <cell r="BE398">
            <v>433292.59</v>
          </cell>
          <cell r="BF398">
            <v>4951.109999999986</v>
          </cell>
          <cell r="BG398">
            <v>1665383.7</v>
          </cell>
          <cell r="BH398">
            <v>1231.93</v>
          </cell>
          <cell r="BI398">
            <v>1231.93</v>
          </cell>
          <cell r="BJ398">
            <v>13</v>
          </cell>
          <cell r="BK398">
            <v>0</v>
          </cell>
          <cell r="BL398">
            <v>0</v>
          </cell>
          <cell r="BM398">
            <v>425383.7</v>
          </cell>
          <cell r="BN398">
            <v>1231.929999999993</v>
          </cell>
          <cell r="BO398">
            <v>1651649.77</v>
          </cell>
          <cell r="BP398">
            <v>3665.3</v>
          </cell>
          <cell r="BQ398">
            <v>3665.3</v>
          </cell>
          <cell r="BR398">
            <v>13</v>
          </cell>
          <cell r="BS398">
            <v>0</v>
          </cell>
          <cell r="BT398">
            <v>0</v>
          </cell>
          <cell r="BU398">
            <v>411649.77</v>
          </cell>
          <cell r="BV398">
            <v>3665.2999999999884</v>
          </cell>
          <cell r="BW398">
            <v>1640681.96</v>
          </cell>
          <cell r="BX398">
            <v>3236.42</v>
          </cell>
          <cell r="BY398">
            <v>3236.42</v>
          </cell>
          <cell r="BZ398">
            <v>13</v>
          </cell>
          <cell r="CA398">
            <v>0</v>
          </cell>
          <cell r="CB398">
            <v>0</v>
          </cell>
          <cell r="CC398">
            <v>400681.96</v>
          </cell>
          <cell r="CD398">
            <v>3236.4199999999837</v>
          </cell>
          <cell r="CE398">
            <v>1629223.07</v>
          </cell>
          <cell r="CF398">
            <v>2812.08</v>
          </cell>
          <cell r="CG398">
            <v>2812.08</v>
          </cell>
          <cell r="CH398">
            <v>13</v>
          </cell>
          <cell r="CI398">
            <v>0</v>
          </cell>
          <cell r="CJ398">
            <v>0</v>
          </cell>
          <cell r="CK398">
            <v>389223.07</v>
          </cell>
          <cell r="CL398">
            <v>2812.0800000000163</v>
          </cell>
          <cell r="CM398">
            <v>1629223.07</v>
          </cell>
          <cell r="CN398">
            <v>15265.59</v>
          </cell>
          <cell r="CO398">
            <v>15265.59</v>
          </cell>
          <cell r="CP398">
            <v>13</v>
          </cell>
          <cell r="CQ398">
            <v>0</v>
          </cell>
          <cell r="CR398">
            <v>0</v>
          </cell>
          <cell r="CS398">
            <v>389223.07</v>
          </cell>
          <cell r="CT398">
            <v>15265.59</v>
          </cell>
          <cell r="CU398">
            <v>1596488.66</v>
          </cell>
          <cell r="CV398">
            <v>11809.64</v>
          </cell>
          <cell r="CW398">
            <v>11809.64</v>
          </cell>
          <cell r="CX398">
            <v>12</v>
          </cell>
          <cell r="CY398">
            <v>0</v>
          </cell>
          <cell r="CZ398">
            <v>0</v>
          </cell>
          <cell r="DA398">
            <v>0</v>
          </cell>
          <cell r="DB398">
            <v>0</v>
          </cell>
          <cell r="DC398">
            <v>1594533.32</v>
          </cell>
          <cell r="DD398">
            <v>1965.86</v>
          </cell>
          <cell r="DE398">
            <v>1965.86</v>
          </cell>
          <cell r="DF398">
            <v>12</v>
          </cell>
          <cell r="DG398">
            <v>0</v>
          </cell>
          <cell r="DH398">
            <v>0</v>
          </cell>
          <cell r="DI398">
            <v>0</v>
          </cell>
          <cell r="DJ398">
            <v>0</v>
          </cell>
          <cell r="DY398" t="str">
            <v>ชั้นปรับโครงสร้างหนี้</v>
          </cell>
          <cell r="EA398" t="str">
            <v>มีผ่อนชำระ</v>
          </cell>
          <cell r="EB398" t="str">
            <v>ชั้นปรับโครงสร้างหนี้</v>
          </cell>
          <cell r="ED398" t="str">
            <v>มีผ่อนชำระ</v>
          </cell>
          <cell r="EE398" t="str">
            <v>ชั้นปรับโครงสร้างหนี้</v>
          </cell>
          <cell r="EG398" t="str">
            <v>มีผ่อนชำระ</v>
          </cell>
          <cell r="EH398" t="str">
            <v>ชั้นปรับโครงสร้างหนี้</v>
          </cell>
          <cell r="EJ398" t="str">
            <v>มีผ่อนชำระ</v>
          </cell>
          <cell r="EK398" t="str">
            <v>ชั้นปรับโครงสร้างหนี้</v>
          </cell>
          <cell r="EM398" t="str">
            <v>มีผ่อนชำระ</v>
          </cell>
          <cell r="EN398" t="str">
            <v>ชั้นปรับโครงสร้างหนี้</v>
          </cell>
          <cell r="EP398" t="str">
            <v>มีผ่อนชำระ</v>
          </cell>
          <cell r="EQ398" t="str">
            <v>ชั้นปรับโครงสร้างหนี้</v>
          </cell>
          <cell r="ES398" t="str">
            <v>มีผ่อนชำระ</v>
          </cell>
          <cell r="ET398" t="str">
            <v>ชั้นปรับโครงสร้างหนี้</v>
          </cell>
          <cell r="EV398" t="str">
            <v>มีผ่อนชำระ</v>
          </cell>
          <cell r="EW398" t="str">
            <v>ชั้นปรับโครงสร้างหนี้</v>
          </cell>
          <cell r="EY398" t="str">
            <v>มีผ่อนชำระ</v>
          </cell>
          <cell r="EZ398" t="str">
            <v>ชั้นปรับโครงสร้างหนี้</v>
          </cell>
          <cell r="FB398" t="str">
            <v>มีผ่อนชำระ</v>
          </cell>
          <cell r="FC398" t="str">
            <v>ชั้นปรับโครงสร้างหนี้</v>
          </cell>
          <cell r="FE398" t="str">
            <v>มีผ่อนชำระ</v>
          </cell>
          <cell r="FF398" t="str">
            <v>ชั้นปรับโครงสร้างหนี้</v>
          </cell>
          <cell r="FH398" t="str">
            <v>มีผ่อนชำระ</v>
          </cell>
          <cell r="FI398" t="str">
            <v>ชั้นปรับโครงสร้างหนี้</v>
          </cell>
          <cell r="FK398" t="str">
            <v>มีผ่อนชำระ</v>
          </cell>
        </row>
        <row r="399">
          <cell r="B399" t="str">
            <v>001-00000619-4</v>
          </cell>
          <cell r="C399" t="str">
            <v>h</v>
          </cell>
          <cell r="D399" t="str">
            <v xml:space="preserve">นางสาว กนกวรรณ รุกขจินดา </v>
          </cell>
          <cell r="E399" t="str">
            <v>ชั้นปรับโครงสร้างหนี้</v>
          </cell>
          <cell r="F399">
            <v>200</v>
          </cell>
          <cell r="H399">
            <v>35538</v>
          </cell>
          <cell r="I399">
            <v>5610000</v>
          </cell>
          <cell r="J399">
            <v>3366000</v>
          </cell>
          <cell r="K399">
            <v>2000318.95</v>
          </cell>
          <cell r="L399">
            <v>486789.96</v>
          </cell>
          <cell r="M399">
            <v>95015.150124999986</v>
          </cell>
          <cell r="N399">
            <v>20</v>
          </cell>
          <cell r="O399">
            <v>0</v>
          </cell>
          <cell r="P399">
            <v>0</v>
          </cell>
          <cell r="Q399">
            <v>0</v>
          </cell>
          <cell r="R399">
            <v>0</v>
          </cell>
          <cell r="S399">
            <v>2000318.95</v>
          </cell>
          <cell r="T399">
            <v>519069.08</v>
          </cell>
          <cell r="U399">
            <v>95015.150124999986</v>
          </cell>
          <cell r="V399">
            <v>21</v>
          </cell>
          <cell r="W399">
            <v>0</v>
          </cell>
          <cell r="X399">
            <v>0</v>
          </cell>
          <cell r="Y399">
            <v>0</v>
          </cell>
          <cell r="Z399">
            <v>0</v>
          </cell>
          <cell r="AA399">
            <v>1970567.16</v>
          </cell>
          <cell r="AB399">
            <v>6829.5</v>
          </cell>
          <cell r="AC399">
            <v>6829.5</v>
          </cell>
          <cell r="AD399">
            <v>0</v>
          </cell>
          <cell r="AE399">
            <v>0</v>
          </cell>
          <cell r="AF399">
            <v>0</v>
          </cell>
          <cell r="AG399">
            <v>0</v>
          </cell>
          <cell r="AH399">
            <v>0</v>
          </cell>
          <cell r="AI399">
            <v>1948572.21</v>
          </cell>
          <cell r="AJ399">
            <v>7981.14</v>
          </cell>
          <cell r="AK399">
            <v>7981.14</v>
          </cell>
          <cell r="AL399">
            <v>21</v>
          </cell>
          <cell r="AM399">
            <v>0</v>
          </cell>
          <cell r="AN399">
            <v>0</v>
          </cell>
          <cell r="AO399">
            <v>0</v>
          </cell>
          <cell r="AP399">
            <v>0</v>
          </cell>
          <cell r="AQ399">
            <v>1927604.16</v>
          </cell>
          <cell r="AR399">
            <v>7287.93</v>
          </cell>
          <cell r="AS399">
            <v>7287.93</v>
          </cell>
          <cell r="AT399">
            <v>0</v>
          </cell>
          <cell r="AU399">
            <v>0</v>
          </cell>
          <cell r="AV399">
            <v>0</v>
          </cell>
          <cell r="AW399">
            <v>0</v>
          </cell>
          <cell r="AX399">
            <v>0</v>
          </cell>
          <cell r="AY399">
            <v>1905216.65</v>
          </cell>
          <cell r="AZ399">
            <v>8403.83</v>
          </cell>
          <cell r="BA399">
            <v>8403.83</v>
          </cell>
          <cell r="BB399">
            <v>0</v>
          </cell>
          <cell r="BC399">
            <v>0</v>
          </cell>
          <cell r="BD399">
            <v>0</v>
          </cell>
          <cell r="BE399">
            <v>0</v>
          </cell>
          <cell r="BF399">
            <v>0</v>
          </cell>
          <cell r="BG399">
            <v>1883825.13</v>
          </cell>
          <cell r="BH399">
            <v>7715.94</v>
          </cell>
          <cell r="BI399">
            <v>7715.94</v>
          </cell>
          <cell r="BJ399">
            <v>0</v>
          </cell>
          <cell r="BK399">
            <v>0</v>
          </cell>
          <cell r="BL399">
            <v>0</v>
          </cell>
          <cell r="BM399">
            <v>0</v>
          </cell>
          <cell r="BN399">
            <v>0</v>
          </cell>
          <cell r="BO399">
            <v>1862224.68</v>
          </cell>
          <cell r="BP399">
            <v>7627.47</v>
          </cell>
          <cell r="BQ399">
            <v>7627.47</v>
          </cell>
          <cell r="BR399">
            <v>0</v>
          </cell>
          <cell r="BS399">
            <v>0</v>
          </cell>
          <cell r="BT399">
            <v>0</v>
          </cell>
          <cell r="BU399">
            <v>0</v>
          </cell>
          <cell r="BV399">
            <v>0</v>
          </cell>
          <cell r="BW399">
            <v>1839826.53</v>
          </cell>
          <cell r="BX399">
            <v>8115.4</v>
          </cell>
          <cell r="BY399">
            <v>8115.4</v>
          </cell>
          <cell r="BZ399">
            <v>0</v>
          </cell>
          <cell r="CA399">
            <v>0</v>
          </cell>
          <cell r="CB399">
            <v>0</v>
          </cell>
          <cell r="CC399">
            <v>0</v>
          </cell>
          <cell r="CD399">
            <v>0</v>
          </cell>
          <cell r="CE399">
            <v>1818955.68</v>
          </cell>
          <cell r="CF399">
            <v>6304.05</v>
          </cell>
          <cell r="CG399">
            <v>6304.05</v>
          </cell>
          <cell r="CH399">
            <v>0</v>
          </cell>
          <cell r="CI399">
            <v>0</v>
          </cell>
          <cell r="CJ399">
            <v>0</v>
          </cell>
          <cell r="CK399">
            <v>0</v>
          </cell>
          <cell r="CL399">
            <v>0</v>
          </cell>
          <cell r="CM399">
            <v>1795002.36</v>
          </cell>
          <cell r="CN399">
            <v>7917.68</v>
          </cell>
          <cell r="CO399">
            <v>7917.68</v>
          </cell>
          <cell r="CP399">
            <v>0</v>
          </cell>
          <cell r="CQ399">
            <v>0</v>
          </cell>
          <cell r="CR399">
            <v>0</v>
          </cell>
          <cell r="CS399">
            <v>0</v>
          </cell>
          <cell r="CT399">
            <v>0</v>
          </cell>
          <cell r="CU399">
            <v>1772534.37</v>
          </cell>
          <cell r="CV399">
            <v>7260.11</v>
          </cell>
          <cell r="CW399">
            <v>7260.11</v>
          </cell>
          <cell r="CX399">
            <v>0</v>
          </cell>
          <cell r="CY399">
            <v>0</v>
          </cell>
          <cell r="CZ399">
            <v>0</v>
          </cell>
          <cell r="DA399">
            <v>0</v>
          </cell>
          <cell r="DB399">
            <v>0</v>
          </cell>
          <cell r="DC399">
            <v>1752597.83</v>
          </cell>
          <cell r="DD399">
            <v>6626.26</v>
          </cell>
          <cell r="DE399">
            <v>6626.26</v>
          </cell>
          <cell r="DF399">
            <v>1</v>
          </cell>
          <cell r="DG399">
            <v>0</v>
          </cell>
          <cell r="DH399">
            <v>0</v>
          </cell>
          <cell r="DI399">
            <v>0</v>
          </cell>
          <cell r="DJ399">
            <v>0</v>
          </cell>
          <cell r="DY399" t="str">
            <v>ชั้นเตรียมดำเนินคดี</v>
          </cell>
          <cell r="EA399" t="str">
            <v xml:space="preserve"> </v>
          </cell>
          <cell r="EB399" t="str">
            <v>ชั้นเตรียมดำเนินคดี</v>
          </cell>
          <cell r="EC399" t="str">
            <v>notice ใหม่อีกครั้ง</v>
          </cell>
          <cell r="ED399" t="str">
            <v>รอผลการส่ง Notice ยังไม่ครบ</v>
          </cell>
          <cell r="EE399" t="str">
            <v>ชั้นปรับโครงสร้างหนี้</v>
          </cell>
          <cell r="EF399" t="str">
            <v>notice ใหม่อีกครั้ง</v>
          </cell>
          <cell r="EG399" t="str">
            <v>ปรับโครงสร้างเมื่อ ก.พ.47 (Notice แล้ว)</v>
          </cell>
          <cell r="EH399" t="str">
            <v>ชั้นปรับโครงสร้างหนี้</v>
          </cell>
          <cell r="EI399" t="str">
            <v>notice ใหม่อีกครั้ง</v>
          </cell>
          <cell r="EJ399" t="str">
            <v>ปรับโครงสร้างเมื่อ ก.พ.47 (Notice แล้ว)</v>
          </cell>
          <cell r="EK399" t="str">
            <v>ชั้นปรับโครงสร้างหนี้</v>
          </cell>
          <cell r="EL399" t="str">
            <v>notice ใหม่อีกครั้ง</v>
          </cell>
          <cell r="EM399" t="str">
            <v>ปรับโครงสร้างเมื่อ ก.พ.47 (Notice แล้ว)</v>
          </cell>
          <cell r="EN399" t="str">
            <v>ชั้นปรับโครงสร้างหนี้</v>
          </cell>
          <cell r="EO399" t="str">
            <v xml:space="preserve"> </v>
          </cell>
          <cell r="EP399" t="str">
            <v>ผ่อนชำระปกติ (เป็นค่างวดค้างเก่า)</v>
          </cell>
          <cell r="EQ399" t="str">
            <v>ชั้นปรับโครงสร้างหนี้</v>
          </cell>
          <cell r="ER399" t="str">
            <v xml:space="preserve"> </v>
          </cell>
          <cell r="ES399" t="str">
            <v>ผ่อนชำระปกติ (เป็นค่างวดค้างเก่า)</v>
          </cell>
          <cell r="ET399" t="str">
            <v>ชั้นปรับโครงสร้างหนี้</v>
          </cell>
          <cell r="EV399" t="str">
            <v>ผ่อนชำระปกติ (เป็นค่างวดค้างเก่า)</v>
          </cell>
          <cell r="EW399" t="str">
            <v>ชั้นปรับโครงสร้างหนี้</v>
          </cell>
          <cell r="EY399" t="str">
            <v>ผ่อนชำระปกติ (เป็นค่างวดค้างเก่า)</v>
          </cell>
          <cell r="EZ399" t="str">
            <v>ชั้นปรับโครงสร้างหนี้</v>
          </cell>
          <cell r="FB399" t="str">
            <v>ผ่อนชำระปกติ (เป็นค่างวดค้างเก่า)</v>
          </cell>
          <cell r="FC399" t="str">
            <v>ชั้นปรับโครงสร้างหนี้</v>
          </cell>
          <cell r="FE399" t="str">
            <v>ผ่อนชำระปกติ (เป็นค่างวดค้างเก่า)</v>
          </cell>
          <cell r="FF399" t="str">
            <v>ชั้นปรับโครงสร้างหนี้</v>
          </cell>
          <cell r="FH399" t="str">
            <v>ผ่อนชำระปกติ (เป็นค่างวดค้างเก่า)</v>
          </cell>
          <cell r="FI399" t="str">
            <v>ชั้นปรับโครงสร้างหนี้</v>
          </cell>
          <cell r="FK399" t="str">
            <v>ผ่อนชำระปกติ (เป็นค่างวดค้างเก่า)</v>
          </cell>
        </row>
        <row r="400">
          <cell r="B400" t="str">
            <v>001-00000271-6</v>
          </cell>
          <cell r="C400" t="str">
            <v>h</v>
          </cell>
          <cell r="D400" t="str">
            <v>น.ส.เพ็ญประภา บูลภักดิ์</v>
          </cell>
          <cell r="E400" t="str">
            <v>ชั้นปรับโครงสร้างหนี้</v>
          </cell>
          <cell r="F400">
            <v>200</v>
          </cell>
          <cell r="H400">
            <v>37022</v>
          </cell>
          <cell r="I400">
            <v>5200000</v>
          </cell>
          <cell r="J400">
            <v>3120000</v>
          </cell>
          <cell r="K400">
            <v>2159350.59</v>
          </cell>
          <cell r="L400">
            <v>80853.009999999995</v>
          </cell>
          <cell r="M400">
            <v>75577.270649999991</v>
          </cell>
          <cell r="N400">
            <v>23</v>
          </cell>
          <cell r="O400">
            <v>0</v>
          </cell>
          <cell r="P400">
            <v>0</v>
          </cell>
          <cell r="Q400">
            <v>79350.589999999851</v>
          </cell>
          <cell r="R400">
            <v>75577.270649999991</v>
          </cell>
          <cell r="S400">
            <v>2147657.79</v>
          </cell>
          <cell r="T400">
            <v>5354.43</v>
          </cell>
          <cell r="U400">
            <v>5354.43</v>
          </cell>
          <cell r="V400">
            <v>23</v>
          </cell>
          <cell r="W400">
            <v>0</v>
          </cell>
          <cell r="X400">
            <v>0</v>
          </cell>
          <cell r="Y400">
            <v>67657.789999999994</v>
          </cell>
          <cell r="Z400">
            <v>5354.429999999993</v>
          </cell>
          <cell r="AA400">
            <v>2106719.14</v>
          </cell>
          <cell r="AB400">
            <v>8080.57</v>
          </cell>
          <cell r="AC400">
            <v>8080.57</v>
          </cell>
          <cell r="AD400">
            <v>11</v>
          </cell>
          <cell r="AE400">
            <v>0</v>
          </cell>
          <cell r="AF400">
            <v>0</v>
          </cell>
          <cell r="AG400">
            <v>0</v>
          </cell>
          <cell r="AH400">
            <v>0</v>
          </cell>
          <cell r="AI400">
            <v>2086516.53</v>
          </cell>
          <cell r="AJ400">
            <v>800.31</v>
          </cell>
          <cell r="AK400">
            <v>800.31</v>
          </cell>
          <cell r="AL400">
            <v>23</v>
          </cell>
          <cell r="AM400">
            <v>0</v>
          </cell>
          <cell r="AN400">
            <v>0</v>
          </cell>
          <cell r="AO400">
            <v>6516.5300000000279</v>
          </cell>
          <cell r="AP400">
            <v>800.30999999999949</v>
          </cell>
          <cell r="AQ400">
            <v>2086516.53</v>
          </cell>
          <cell r="AR400">
            <v>12804.92</v>
          </cell>
          <cell r="AS400">
            <v>12804.92</v>
          </cell>
          <cell r="AT400">
            <v>12</v>
          </cell>
          <cell r="AU400">
            <v>0</v>
          </cell>
          <cell r="AV400">
            <v>0</v>
          </cell>
          <cell r="AW400">
            <v>0</v>
          </cell>
          <cell r="AX400">
            <v>0</v>
          </cell>
          <cell r="AY400">
            <v>2086516.53</v>
          </cell>
          <cell r="AZ400">
            <v>25209.69</v>
          </cell>
          <cell r="BA400">
            <v>25209.69</v>
          </cell>
          <cell r="BB400">
            <v>13</v>
          </cell>
          <cell r="BC400">
            <v>0</v>
          </cell>
          <cell r="BD400">
            <v>0</v>
          </cell>
          <cell r="BE400">
            <v>6516.5300000000279</v>
          </cell>
          <cell r="BF400">
            <v>25209.69</v>
          </cell>
          <cell r="BG400">
            <v>2071326.06</v>
          </cell>
          <cell r="BH400">
            <v>12314.46</v>
          </cell>
          <cell r="BI400">
            <v>12314.46</v>
          </cell>
          <cell r="BJ400">
            <v>13</v>
          </cell>
          <cell r="BK400">
            <v>0</v>
          </cell>
          <cell r="BL400">
            <v>0</v>
          </cell>
          <cell r="BM400">
            <v>0</v>
          </cell>
          <cell r="BN400">
            <v>3640.520000000055</v>
          </cell>
          <cell r="BO400">
            <v>2044037.76</v>
          </cell>
          <cell r="BP400">
            <v>11760.21</v>
          </cell>
          <cell r="BQ400">
            <v>11760.21</v>
          </cell>
          <cell r="BR400">
            <v>12</v>
          </cell>
          <cell r="BS400">
            <v>0</v>
          </cell>
          <cell r="BT400">
            <v>0</v>
          </cell>
          <cell r="BU400">
            <v>0</v>
          </cell>
          <cell r="BV400">
            <v>0</v>
          </cell>
          <cell r="BW400">
            <v>2011581.98</v>
          </cell>
          <cell r="BX400">
            <v>11187.71</v>
          </cell>
          <cell r="BY400">
            <v>11187.71</v>
          </cell>
          <cell r="BZ400">
            <v>12</v>
          </cell>
          <cell r="CA400">
            <v>0</v>
          </cell>
          <cell r="CB400">
            <v>0</v>
          </cell>
          <cell r="CC400">
            <v>0</v>
          </cell>
          <cell r="CD400">
            <v>0</v>
          </cell>
          <cell r="CE400">
            <v>1993185.83</v>
          </cell>
          <cell r="CF400">
            <v>1146.76</v>
          </cell>
          <cell r="CG400">
            <v>1146.76</v>
          </cell>
          <cell r="CH400">
            <v>12</v>
          </cell>
          <cell r="CI400">
            <v>0</v>
          </cell>
          <cell r="CJ400">
            <v>0</v>
          </cell>
          <cell r="CK400">
            <v>0</v>
          </cell>
          <cell r="CL400">
            <v>0</v>
          </cell>
          <cell r="CM400">
            <v>1993185.83</v>
          </cell>
          <cell r="CN400">
            <v>12996.66</v>
          </cell>
          <cell r="CO400">
            <v>12996.66</v>
          </cell>
          <cell r="CP400">
            <v>12</v>
          </cell>
          <cell r="CQ400">
            <v>0</v>
          </cell>
          <cell r="CR400">
            <v>0</v>
          </cell>
          <cell r="CS400">
            <v>0</v>
          </cell>
          <cell r="CT400">
            <v>0</v>
          </cell>
          <cell r="CU400">
            <v>1966947</v>
          </cell>
          <cell r="CV400">
            <v>10562.23</v>
          </cell>
          <cell r="CW400">
            <v>10562.23</v>
          </cell>
          <cell r="CX400">
            <v>13</v>
          </cell>
          <cell r="CY400">
            <v>0</v>
          </cell>
          <cell r="CZ400">
            <v>0</v>
          </cell>
          <cell r="DA400">
            <v>0</v>
          </cell>
          <cell r="DB400">
            <v>0</v>
          </cell>
          <cell r="DC400">
            <v>1946185.35</v>
          </cell>
          <cell r="DD400">
            <v>2985.93</v>
          </cell>
          <cell r="DE400">
            <v>2985.93</v>
          </cell>
          <cell r="DF400">
            <v>13</v>
          </cell>
          <cell r="DG400">
            <v>0</v>
          </cell>
          <cell r="DH400">
            <v>0</v>
          </cell>
          <cell r="DI400">
            <v>0</v>
          </cell>
          <cell r="DJ400">
            <v>0</v>
          </cell>
          <cell r="DY400" t="str">
            <v>ชั้นปรับโครงสร้างหนี้</v>
          </cell>
          <cell r="EA400" t="str">
            <v>ผ่อนปกติ</v>
          </cell>
          <cell r="EB400" t="str">
            <v>ชั้นปรับโครงสร้างหนี้</v>
          </cell>
          <cell r="ED400" t="str">
            <v>ผ่อนปกติ</v>
          </cell>
          <cell r="EE400" t="str">
            <v>ชั้นปรับโครงสร้างหนี้</v>
          </cell>
          <cell r="EG400" t="str">
            <v>ผ่อนปกติ</v>
          </cell>
          <cell r="EH400" t="str">
            <v>ชั้นปรับโครงสร้างหนี้</v>
          </cell>
          <cell r="EJ400" t="str">
            <v>ผ่อนปกติ</v>
          </cell>
          <cell r="EK400" t="str">
            <v>ชั้นปรับโครงสร้างหนี้</v>
          </cell>
          <cell r="EM400" t="str">
            <v>ผ่อนปกติ</v>
          </cell>
          <cell r="EN400" t="str">
            <v>ชั้นปรับโครงสร้างหนี้</v>
          </cell>
          <cell r="EP400" t="str">
            <v>ผ่อนชำระปกติ (เป็นค่างวดค้างเก่า)</v>
          </cell>
          <cell r="EQ400" t="str">
            <v>ชั้นปรับโครงสร้างหนี้</v>
          </cell>
          <cell r="ES400" t="str">
            <v>ผ่อนชำระปกติ (เป็นค่างวดค้างเก่า)</v>
          </cell>
          <cell r="ET400" t="str">
            <v>ชั้นปรับโครงสร้างหนี้</v>
          </cell>
          <cell r="EV400" t="str">
            <v>ผ่อนชำระปกติ (เป็นค่างวดค้างเก่า)</v>
          </cell>
          <cell r="EW400" t="str">
            <v>ชั้นปรับโครงสร้างหนี้</v>
          </cell>
          <cell r="EY400" t="str">
            <v>ผ่อนชำระปกติ (เป็นค่างวดค้างเก่า)</v>
          </cell>
          <cell r="EZ400" t="str">
            <v>ชั้นปรับโครงสร้างหนี้</v>
          </cell>
          <cell r="FB400" t="str">
            <v>ผ่อนชำระปกติ (เป็นค่างวดค้างเก่า)</v>
          </cell>
          <cell r="FC400" t="str">
            <v>ชั้นปรับโครงสร้างหนี้</v>
          </cell>
          <cell r="FE400" t="str">
            <v>ผ่อนชำระปกติ (เป็นค่างวดค้างเก่า)</v>
          </cell>
          <cell r="FF400" t="str">
            <v>ชั้นปรับโครงสร้างหนี้</v>
          </cell>
          <cell r="FH400" t="str">
            <v>ผ่อนชำระปกติ (เป็นค่างวดค้างเก่า)</v>
          </cell>
          <cell r="FI400" t="str">
            <v>ชั้นปรับโครงสร้างหนี้</v>
          </cell>
          <cell r="FK400" t="str">
            <v>ผ่อนชำระปกติ (เป็นค่างวดค้างเก่า)</v>
          </cell>
        </row>
        <row r="401">
          <cell r="B401" t="str">
            <v>001-00000064-3</v>
          </cell>
          <cell r="C401" t="str">
            <v>b</v>
          </cell>
          <cell r="D401" t="str">
            <v xml:space="preserve">นาง ศรีสอางค์ เกษสำลี </v>
          </cell>
          <cell r="E401" t="str">
            <v>ชั้นปรับโครงสร้างหนี้</v>
          </cell>
          <cell r="F401">
            <v>100</v>
          </cell>
          <cell r="G401">
            <v>2</v>
          </cell>
          <cell r="H401">
            <v>33154</v>
          </cell>
          <cell r="I401">
            <v>7000000</v>
          </cell>
          <cell r="J401">
            <v>4200000</v>
          </cell>
          <cell r="K401">
            <v>2118989.62</v>
          </cell>
          <cell r="L401">
            <v>1152714.8799999999</v>
          </cell>
          <cell r="M401">
            <v>143031.79935000002</v>
          </cell>
          <cell r="N401">
            <v>37</v>
          </cell>
          <cell r="O401">
            <v>0</v>
          </cell>
          <cell r="P401">
            <v>0</v>
          </cell>
          <cell r="Q401">
            <v>0</v>
          </cell>
          <cell r="R401">
            <v>0</v>
          </cell>
          <cell r="S401">
            <v>2118989.62</v>
          </cell>
          <cell r="T401">
            <v>1186908.98</v>
          </cell>
          <cell r="U401">
            <v>143031.79935000002</v>
          </cell>
          <cell r="V401">
            <v>38</v>
          </cell>
          <cell r="W401">
            <v>0</v>
          </cell>
          <cell r="X401">
            <v>0</v>
          </cell>
          <cell r="Y401">
            <v>0</v>
          </cell>
          <cell r="Z401">
            <v>0</v>
          </cell>
          <cell r="AA401">
            <v>2118989.62</v>
          </cell>
          <cell r="AB401">
            <v>1158897.02</v>
          </cell>
          <cell r="AC401">
            <v>143031.79935000002</v>
          </cell>
          <cell r="AD401">
            <v>27</v>
          </cell>
          <cell r="AE401">
            <v>0</v>
          </cell>
          <cell r="AF401">
            <v>0</v>
          </cell>
          <cell r="AG401">
            <v>0</v>
          </cell>
          <cell r="AH401">
            <v>0</v>
          </cell>
          <cell r="AI401">
            <v>2118989.62</v>
          </cell>
          <cell r="AJ401">
            <v>1193091.1299999999</v>
          </cell>
          <cell r="AK401">
            <v>143031.79935000002</v>
          </cell>
          <cell r="AL401">
            <v>40</v>
          </cell>
          <cell r="AM401">
            <v>0</v>
          </cell>
          <cell r="AN401">
            <v>0</v>
          </cell>
          <cell r="AO401">
            <v>0</v>
          </cell>
          <cell r="AP401">
            <v>0</v>
          </cell>
          <cell r="AQ401">
            <v>2118989.62</v>
          </cell>
          <cell r="AR401">
            <v>1136182.2</v>
          </cell>
          <cell r="AS401">
            <v>143031.79935000002</v>
          </cell>
          <cell r="AT401">
            <v>33</v>
          </cell>
          <cell r="AU401">
            <v>0</v>
          </cell>
          <cell r="AV401">
            <v>0</v>
          </cell>
          <cell r="AW401">
            <v>0</v>
          </cell>
          <cell r="AX401">
            <v>0</v>
          </cell>
          <cell r="AY401">
            <v>2118989.62</v>
          </cell>
          <cell r="AZ401">
            <v>1140376.3</v>
          </cell>
          <cell r="BA401">
            <v>143031.79935000002</v>
          </cell>
          <cell r="BB401">
            <v>22</v>
          </cell>
          <cell r="BC401">
            <v>0</v>
          </cell>
          <cell r="BD401">
            <v>0</v>
          </cell>
          <cell r="BE401">
            <v>0</v>
          </cell>
          <cell r="BF401">
            <v>0</v>
          </cell>
          <cell r="BG401">
            <v>2118989.62</v>
          </cell>
          <cell r="BH401">
            <v>1143467.3700000001</v>
          </cell>
          <cell r="BI401">
            <v>143031.79935000002</v>
          </cell>
          <cell r="BJ401">
            <v>22</v>
          </cell>
          <cell r="BK401">
            <v>0</v>
          </cell>
          <cell r="BL401">
            <v>0</v>
          </cell>
          <cell r="BM401">
            <v>0</v>
          </cell>
          <cell r="BN401">
            <v>0</v>
          </cell>
          <cell r="BO401">
            <v>2118989.62</v>
          </cell>
          <cell r="BP401">
            <v>28054.51</v>
          </cell>
          <cell r="BQ401">
            <v>28054.51</v>
          </cell>
          <cell r="BR401">
            <v>0</v>
          </cell>
          <cell r="BS401">
            <v>0</v>
          </cell>
          <cell r="BT401">
            <v>0</v>
          </cell>
          <cell r="BU401">
            <v>0</v>
          </cell>
          <cell r="BV401">
            <v>0</v>
          </cell>
          <cell r="BW401">
            <v>2115592.77</v>
          </cell>
          <cell r="BX401">
            <v>23909.1</v>
          </cell>
          <cell r="BY401">
            <v>23909.1</v>
          </cell>
          <cell r="BZ401">
            <v>0</v>
          </cell>
          <cell r="CA401">
            <v>0</v>
          </cell>
          <cell r="CB401">
            <v>0</v>
          </cell>
          <cell r="CC401">
            <v>0</v>
          </cell>
          <cell r="CD401">
            <v>0</v>
          </cell>
          <cell r="CE401">
            <v>2111762.9</v>
          </cell>
          <cell r="CF401">
            <v>20972.99</v>
          </cell>
          <cell r="CG401">
            <v>20972.99</v>
          </cell>
          <cell r="CH401">
            <v>0</v>
          </cell>
          <cell r="CI401">
            <v>0</v>
          </cell>
          <cell r="CJ401">
            <v>0</v>
          </cell>
          <cell r="CK401">
            <v>0</v>
          </cell>
          <cell r="CL401">
            <v>0</v>
          </cell>
          <cell r="CM401">
            <v>2092214.14</v>
          </cell>
          <cell r="CN401">
            <v>2866.05</v>
          </cell>
          <cell r="CO401">
            <v>2866.05</v>
          </cell>
          <cell r="CP401">
            <v>0</v>
          </cell>
          <cell r="CQ401">
            <v>0</v>
          </cell>
          <cell r="CR401">
            <v>0</v>
          </cell>
          <cell r="CS401">
            <v>0</v>
          </cell>
          <cell r="CT401">
            <v>0</v>
          </cell>
          <cell r="CU401">
            <v>2092214.14</v>
          </cell>
          <cell r="CV401">
            <v>24361.4</v>
          </cell>
          <cell r="CW401">
            <v>24361.4</v>
          </cell>
          <cell r="CX401">
            <v>0</v>
          </cell>
          <cell r="CY401">
            <v>0</v>
          </cell>
          <cell r="CZ401">
            <v>0</v>
          </cell>
          <cell r="DA401">
            <v>0</v>
          </cell>
          <cell r="DB401">
            <v>0</v>
          </cell>
          <cell r="DC401">
            <v>2075154.64</v>
          </cell>
          <cell r="DD401">
            <v>3553.35</v>
          </cell>
          <cell r="DE401">
            <v>3553.35</v>
          </cell>
          <cell r="DF401">
            <v>0</v>
          </cell>
          <cell r="DG401">
            <v>0</v>
          </cell>
          <cell r="DH401">
            <v>0</v>
          </cell>
          <cell r="DI401">
            <v>0</v>
          </cell>
          <cell r="DJ401">
            <v>0</v>
          </cell>
          <cell r="DY401" t="str">
            <v>ชั้นเตรียมดำเนินคดี</v>
          </cell>
          <cell r="EA401" t="str">
            <v>สินเชื่อกำลังทำเรื่องปรับโครงสร้างหนี้</v>
          </cell>
          <cell r="EB401" t="str">
            <v>ชั้นเตรียมดำเนินคดี</v>
          </cell>
          <cell r="ED401" t="str">
            <v>สินเชื่อกำลังทำเรื่องปรับโครงสร้างหนี้</v>
          </cell>
          <cell r="EE401" t="str">
            <v>ชั้นเตรียมดำเนินคดี</v>
          </cell>
          <cell r="EG401" t="str">
            <v>สินเชื่อกำลังทำเรื่องปรับโครงสร้างหนี้ มีการเจรจาเพิ่มเติมเรื่องหลักประกัน</v>
          </cell>
          <cell r="EH401" t="str">
            <v>ชั้นเตรียมดำเนินคดี</v>
          </cell>
          <cell r="EJ401" t="str">
            <v>สินเชื่อกำลังทำเรื่องปรับโครงสร้างหนี้ มีการเจรจาเพิ่มเติมเรื่องหลักประกัน</v>
          </cell>
          <cell r="EK401" t="str">
            <v>ชั้นเตรียมดำเนินคดี</v>
          </cell>
          <cell r="EM401" t="str">
            <v>สินเชื่อกำลังทำเรื่องปรับโครงสร้างหนี้ มีการเจรจาเพิ่มเติมเรื่องหลักประกัน</v>
          </cell>
          <cell r="EN401" t="str">
            <v>ชั้นปรับโครงสร้างหนี้</v>
          </cell>
          <cell r="EO401" t="str">
            <v>มีอนุมัติปรับโครงสร้างหนี้</v>
          </cell>
          <cell r="EP401" t="str">
            <v>ผ่อนชำระปกติ (เป็นค่างวดค้างเก่า)</v>
          </cell>
          <cell r="EQ401" t="str">
            <v>ชั้นปรับโครงสร้างหนี้</v>
          </cell>
          <cell r="ER401" t="str">
            <v>มีอนุมัติปรับโครงสร้างหนี้</v>
          </cell>
          <cell r="ES401" t="str">
            <v>ผ่อนชำระปกติ (เป็นค่างวดค้างเก่า)</v>
          </cell>
          <cell r="ET401" t="str">
            <v>ชั้นปรับโครงสร้างหนี้</v>
          </cell>
          <cell r="EV401" t="str">
            <v>ผ่อนชำระปกติ (เป็นค่างวดค้างเก่า)</v>
          </cell>
          <cell r="EW401" t="str">
            <v>ชั้นปรับโครงสร้างหนี้</v>
          </cell>
          <cell r="EY401" t="str">
            <v>ผ่อนชำระปกติ (เป็นค่างวดค้างเก่า)</v>
          </cell>
          <cell r="EZ401" t="str">
            <v>ชั้นปรับโครงสร้างหนี้</v>
          </cell>
          <cell r="FB401" t="str">
            <v>ผ่อนชำระปกติ (เป็นค่างวดค้างเก่า)</v>
          </cell>
          <cell r="FC401" t="str">
            <v>ชั้นปรับโครงสร้างหนี้</v>
          </cell>
          <cell r="FE401" t="str">
            <v>ผ่อนชำระปกติ (เป็นค่างวดค้างเก่า)</v>
          </cell>
          <cell r="FF401" t="str">
            <v>ชั้นปรับโครงสร้างหนี้</v>
          </cell>
          <cell r="FH401" t="str">
            <v>ผ่อนชำระปกติ (เป็นค่างวดค้างเก่า)</v>
          </cell>
          <cell r="FI401" t="str">
            <v>ชั้นปรับโครงสร้างหนี้</v>
          </cell>
          <cell r="FK401" t="str">
            <v>ผ่อนชำระปกติ (เป็นค่างวดค้างเก่า)</v>
          </cell>
        </row>
        <row r="402">
          <cell r="B402" t="str">
            <v>001-00000764-6</v>
          </cell>
          <cell r="C402" t="str">
            <v>b</v>
          </cell>
          <cell r="D402" t="str">
            <v xml:space="preserve">นาง ดวงพร พลัดพริ้ง </v>
          </cell>
          <cell r="E402" t="str">
            <v>ชั้นปรับโครงสร้างหนี้</v>
          </cell>
          <cell r="F402">
            <v>100</v>
          </cell>
          <cell r="H402">
            <v>34946</v>
          </cell>
          <cell r="I402">
            <v>4700000</v>
          </cell>
          <cell r="J402">
            <v>2820000</v>
          </cell>
          <cell r="K402">
            <v>2339981.1</v>
          </cell>
          <cell r="L402">
            <v>26092.39</v>
          </cell>
          <cell r="M402">
            <v>26092.39</v>
          </cell>
          <cell r="N402">
            <v>60</v>
          </cell>
          <cell r="O402">
            <v>0</v>
          </cell>
          <cell r="P402">
            <v>0</v>
          </cell>
          <cell r="Q402">
            <v>459981.1</v>
          </cell>
          <cell r="R402">
            <v>26092.39</v>
          </cell>
          <cell r="S402">
            <v>2339981.1</v>
          </cell>
          <cell r="T402">
            <v>22953.58</v>
          </cell>
          <cell r="U402">
            <v>22953.58</v>
          </cell>
          <cell r="V402">
            <v>61</v>
          </cell>
          <cell r="W402">
            <v>0</v>
          </cell>
          <cell r="X402">
            <v>0</v>
          </cell>
          <cell r="Y402">
            <v>2339981.1</v>
          </cell>
          <cell r="Z402">
            <v>22953.58</v>
          </cell>
          <cell r="AA402">
            <v>2308512.6800000002</v>
          </cell>
          <cell r="AB402">
            <v>9740.0300000000007</v>
          </cell>
          <cell r="AC402">
            <v>9740.0300000000007</v>
          </cell>
          <cell r="AD402">
            <v>6</v>
          </cell>
          <cell r="AE402">
            <v>0</v>
          </cell>
          <cell r="AF402">
            <v>0</v>
          </cell>
          <cell r="AG402">
            <v>0</v>
          </cell>
          <cell r="AH402">
            <v>0</v>
          </cell>
          <cell r="AI402">
            <v>2275775.6</v>
          </cell>
          <cell r="AJ402">
            <v>8916.0499999999993</v>
          </cell>
          <cell r="AK402">
            <v>8916.0499999999993</v>
          </cell>
          <cell r="AL402">
            <v>61</v>
          </cell>
          <cell r="AM402">
            <v>0</v>
          </cell>
          <cell r="AN402">
            <v>0</v>
          </cell>
          <cell r="AO402">
            <v>2275775.6</v>
          </cell>
          <cell r="AP402">
            <v>8916.0499999999993</v>
          </cell>
          <cell r="AQ402">
            <v>2275775.6</v>
          </cell>
          <cell r="AR402">
            <v>29491.56</v>
          </cell>
          <cell r="AS402">
            <v>29491.56</v>
          </cell>
          <cell r="AT402">
            <v>0</v>
          </cell>
          <cell r="AU402">
            <v>0</v>
          </cell>
          <cell r="AV402">
            <v>0</v>
          </cell>
          <cell r="AW402">
            <v>0</v>
          </cell>
          <cell r="AX402">
            <v>0</v>
          </cell>
          <cell r="AY402">
            <v>2275775.6</v>
          </cell>
          <cell r="AZ402">
            <v>50752.91</v>
          </cell>
          <cell r="BA402">
            <v>50752.91</v>
          </cell>
          <cell r="BB402">
            <v>0</v>
          </cell>
          <cell r="BC402">
            <v>0</v>
          </cell>
          <cell r="BD402">
            <v>0</v>
          </cell>
          <cell r="BE402">
            <v>0</v>
          </cell>
          <cell r="BF402">
            <v>0</v>
          </cell>
          <cell r="BG402">
            <v>2275775.6</v>
          </cell>
          <cell r="BH402">
            <v>26328.41</v>
          </cell>
          <cell r="BI402">
            <v>26328.41</v>
          </cell>
          <cell r="BJ402">
            <v>0</v>
          </cell>
          <cell r="BK402">
            <v>0</v>
          </cell>
          <cell r="BL402">
            <v>0</v>
          </cell>
          <cell r="BM402">
            <v>0</v>
          </cell>
          <cell r="BN402">
            <v>0</v>
          </cell>
          <cell r="BO402">
            <v>2251418.16</v>
          </cell>
          <cell r="BP402">
            <v>21712.31</v>
          </cell>
          <cell r="BQ402">
            <v>21712.31</v>
          </cell>
          <cell r="BR402">
            <v>0</v>
          </cell>
          <cell r="BS402">
            <v>0</v>
          </cell>
          <cell r="BT402">
            <v>0</v>
          </cell>
          <cell r="BU402">
            <v>0</v>
          </cell>
          <cell r="BV402">
            <v>0</v>
          </cell>
          <cell r="BW402">
            <v>2211022.15</v>
          </cell>
          <cell r="BX402">
            <v>7996.03</v>
          </cell>
          <cell r="BY402">
            <v>7996.03</v>
          </cell>
          <cell r="BZ402">
            <v>0</v>
          </cell>
          <cell r="CA402">
            <v>0</v>
          </cell>
          <cell r="CB402">
            <v>0</v>
          </cell>
          <cell r="CC402">
            <v>0</v>
          </cell>
          <cell r="CD402">
            <v>0</v>
          </cell>
          <cell r="CE402">
            <v>2178677.56</v>
          </cell>
          <cell r="CF402">
            <v>5252.7</v>
          </cell>
          <cell r="CG402">
            <v>5252.7</v>
          </cell>
          <cell r="CH402">
            <v>0</v>
          </cell>
          <cell r="CI402">
            <v>0</v>
          </cell>
          <cell r="CJ402">
            <v>0</v>
          </cell>
          <cell r="CK402">
            <v>0</v>
          </cell>
          <cell r="CL402">
            <v>0</v>
          </cell>
          <cell r="CM402">
            <v>2178677.56</v>
          </cell>
          <cell r="CN402">
            <v>25606.92</v>
          </cell>
          <cell r="CO402">
            <v>25606.92</v>
          </cell>
          <cell r="CP402">
            <v>0</v>
          </cell>
          <cell r="CQ402">
            <v>0</v>
          </cell>
          <cell r="CR402">
            <v>0</v>
          </cell>
          <cell r="CS402">
            <v>0</v>
          </cell>
          <cell r="CT402">
            <v>0</v>
          </cell>
          <cell r="CU402">
            <v>2155193.77</v>
          </cell>
          <cell r="CV402">
            <v>13639.72</v>
          </cell>
          <cell r="CW402">
            <v>13639.72</v>
          </cell>
          <cell r="CX402">
            <v>0</v>
          </cell>
          <cell r="CY402">
            <v>0</v>
          </cell>
          <cell r="CZ402">
            <v>0</v>
          </cell>
          <cell r="DA402">
            <v>0</v>
          </cell>
          <cell r="DB402">
            <v>0</v>
          </cell>
          <cell r="DC402">
            <v>2118823.7000000002</v>
          </cell>
          <cell r="DD402">
            <v>7024.05</v>
          </cell>
          <cell r="DE402">
            <v>7024.05</v>
          </cell>
          <cell r="DF402">
            <v>0</v>
          </cell>
          <cell r="DG402">
            <v>0</v>
          </cell>
          <cell r="DH402">
            <v>0</v>
          </cell>
          <cell r="DI402">
            <v>0</v>
          </cell>
          <cell r="DJ402">
            <v>0</v>
          </cell>
          <cell r="DY402" t="str">
            <v>ชั้นNotice1</v>
          </cell>
          <cell r="EA402" t="str">
            <v xml:space="preserve"> </v>
          </cell>
          <cell r="EB402" t="str">
            <v>ชั้นNotice1</v>
          </cell>
          <cell r="ED402" t="str">
            <v xml:space="preserve"> </v>
          </cell>
          <cell r="EE402" t="str">
            <v>ชั้นNotice1</v>
          </cell>
          <cell r="EG402" t="str">
            <v>มีผ่อนชำระ</v>
          </cell>
          <cell r="EH402" t="str">
            <v>ชั้นNotice1</v>
          </cell>
          <cell r="EJ402" t="str">
            <v>มีผ่อนชำระ</v>
          </cell>
          <cell r="EK402" t="str">
            <v>normal/no action</v>
          </cell>
          <cell r="EM402" t="str">
            <v>มีผ่อนชำระ</v>
          </cell>
          <cell r="EN402" t="str">
            <v>ชั้นปรับโครงสร้างหนี้</v>
          </cell>
          <cell r="EP402" t="str">
            <v>ผ่อนชำระปกติ (เป็นค่างวดค้างเก่า)</v>
          </cell>
          <cell r="EQ402" t="str">
            <v>ชั้นปรับโครงสร้างหนี้</v>
          </cell>
          <cell r="ES402" t="str">
            <v>ผ่อนชำระปกติ (เป็นค่างวดค้างเก่า)</v>
          </cell>
          <cell r="ET402" t="str">
            <v>ชั้นปรับโครงสร้างหนี้</v>
          </cell>
          <cell r="EV402" t="str">
            <v>ผ่อนชำระปกติ (เป็นค่างวดค้างเก่า)</v>
          </cell>
          <cell r="EW402" t="str">
            <v>ชั้นปรับโครงสร้างหนี้</v>
          </cell>
          <cell r="EY402" t="str">
            <v>ผ่อนชำระปกติ (เป็นค่างวดค้างเก่า)</v>
          </cell>
          <cell r="EZ402" t="str">
            <v>ชั้นปรับโครงสร้างหนี้</v>
          </cell>
          <cell r="FB402" t="str">
            <v>ผ่อนชำระปกติ (เป็นค่างวดค้างเก่า)</v>
          </cell>
          <cell r="FC402" t="str">
            <v>ชั้นปรับโครงสร้างหนี้</v>
          </cell>
          <cell r="FE402" t="str">
            <v>ผ่อนชำระปกติ (เป็นค่างวดค้างเก่า)</v>
          </cell>
          <cell r="FF402" t="str">
            <v>ชั้นปรับโครงสร้างหนี้</v>
          </cell>
          <cell r="FH402" t="str">
            <v>ผ่อนชำระปกติ (เป็นค่างวดค้างเก่า)</v>
          </cell>
          <cell r="FI402" t="str">
            <v>ชั้นปรับโครงสร้างหนี้</v>
          </cell>
          <cell r="FK402" t="str">
            <v>ผ่อนชำระปกติ (เป็นค่างวดค้างเก่า)</v>
          </cell>
        </row>
        <row r="403">
          <cell r="B403" t="str">
            <v>001-00000787-3</v>
          </cell>
          <cell r="C403" t="str">
            <v>h</v>
          </cell>
          <cell r="D403" t="str">
            <v xml:space="preserve">นาย วีระพันธ์ ไตรสุวรรณ </v>
          </cell>
          <cell r="E403" t="str">
            <v>ชั้นปรับโครงสร้างหนี้</v>
          </cell>
          <cell r="F403">
            <v>200</v>
          </cell>
          <cell r="H403">
            <v>35135</v>
          </cell>
          <cell r="I403">
            <v>3250000</v>
          </cell>
          <cell r="J403">
            <v>1950000</v>
          </cell>
          <cell r="K403">
            <v>2462831.67</v>
          </cell>
          <cell r="L403">
            <v>8333.14</v>
          </cell>
          <cell r="M403">
            <v>8333.14</v>
          </cell>
          <cell r="N403">
            <v>10</v>
          </cell>
          <cell r="O403">
            <v>512831.67</v>
          </cell>
          <cell r="P403">
            <v>8333.140000000014</v>
          </cell>
          <cell r="Q403">
            <v>0</v>
          </cell>
          <cell r="R403">
            <v>0</v>
          </cell>
          <cell r="S403">
            <v>2462831.67</v>
          </cell>
          <cell r="T403">
            <v>8204.48</v>
          </cell>
          <cell r="U403">
            <v>8204.48</v>
          </cell>
          <cell r="V403">
            <v>11</v>
          </cell>
          <cell r="W403">
            <v>512831.67</v>
          </cell>
          <cell r="X403">
            <v>8204.4799999999814</v>
          </cell>
          <cell r="Y403">
            <v>0</v>
          </cell>
          <cell r="Z403">
            <v>0</v>
          </cell>
          <cell r="AA403">
            <v>2462574.35</v>
          </cell>
          <cell r="AB403">
            <v>7050.38</v>
          </cell>
          <cell r="AC403">
            <v>7050.38</v>
          </cell>
          <cell r="AD403">
            <v>2</v>
          </cell>
          <cell r="AE403">
            <v>512574.35</v>
          </cell>
          <cell r="AF403">
            <v>7050.38</v>
          </cell>
          <cell r="AG403">
            <v>0</v>
          </cell>
          <cell r="AH403">
            <v>0</v>
          </cell>
          <cell r="AI403">
            <v>2462574.35</v>
          </cell>
          <cell r="AJ403">
            <v>6919.65</v>
          </cell>
          <cell r="AK403">
            <v>6919.65</v>
          </cell>
          <cell r="AL403">
            <v>12</v>
          </cell>
          <cell r="AM403">
            <v>512574.35</v>
          </cell>
          <cell r="AN403">
            <v>6919.6500000000233</v>
          </cell>
          <cell r="AO403">
            <v>0</v>
          </cell>
          <cell r="AP403">
            <v>0</v>
          </cell>
          <cell r="AQ403">
            <v>2461671.9300000002</v>
          </cell>
          <cell r="AR403">
            <v>7047.8</v>
          </cell>
          <cell r="AS403">
            <v>7047.8</v>
          </cell>
          <cell r="AT403">
            <v>2</v>
          </cell>
          <cell r="AU403">
            <v>511671.93</v>
          </cell>
          <cell r="AV403">
            <v>7047.7999999999884</v>
          </cell>
          <cell r="AW403">
            <v>0</v>
          </cell>
          <cell r="AX403">
            <v>0</v>
          </cell>
          <cell r="AY403">
            <v>2460893.2000000002</v>
          </cell>
          <cell r="AZ403">
            <v>7686.08</v>
          </cell>
          <cell r="BA403">
            <v>7686.08</v>
          </cell>
          <cell r="BB403">
            <v>2</v>
          </cell>
          <cell r="BC403">
            <v>510893.2</v>
          </cell>
          <cell r="BD403">
            <v>7686.0800000000163</v>
          </cell>
          <cell r="BE403">
            <v>0</v>
          </cell>
          <cell r="BF403">
            <v>0</v>
          </cell>
          <cell r="BG403">
            <v>2460893.2000000002</v>
          </cell>
          <cell r="BH403">
            <v>6901.27</v>
          </cell>
          <cell r="BI403">
            <v>6901.27</v>
          </cell>
          <cell r="BJ403">
            <v>2</v>
          </cell>
          <cell r="BK403">
            <v>510893.2</v>
          </cell>
          <cell r="BL403">
            <v>6901.2700000000186</v>
          </cell>
          <cell r="BM403">
            <v>0</v>
          </cell>
          <cell r="BN403">
            <v>0</v>
          </cell>
          <cell r="BO403">
            <v>2460893.2000000002</v>
          </cell>
          <cell r="BP403">
            <v>6756.96</v>
          </cell>
          <cell r="BQ403">
            <v>6756.96</v>
          </cell>
          <cell r="BR403">
            <v>2</v>
          </cell>
          <cell r="BS403">
            <v>510893.2</v>
          </cell>
          <cell r="BT403">
            <v>6756.960000000021</v>
          </cell>
          <cell r="BU403">
            <v>0</v>
          </cell>
          <cell r="BV403">
            <v>0</v>
          </cell>
          <cell r="BW403">
            <v>2459819.79</v>
          </cell>
          <cell r="BX403">
            <v>7682.72</v>
          </cell>
          <cell r="BY403">
            <v>7682.72</v>
          </cell>
          <cell r="BZ403">
            <v>2</v>
          </cell>
          <cell r="CA403">
            <v>509819.79</v>
          </cell>
          <cell r="CB403">
            <v>7682.7199999999721</v>
          </cell>
          <cell r="CC403">
            <v>0</v>
          </cell>
          <cell r="CD403">
            <v>0</v>
          </cell>
          <cell r="CE403">
            <v>2459819.79</v>
          </cell>
          <cell r="CF403">
            <v>6889.53</v>
          </cell>
          <cell r="CG403">
            <v>6889.53</v>
          </cell>
          <cell r="CH403">
            <v>2</v>
          </cell>
          <cell r="CI403">
            <v>509819.79</v>
          </cell>
          <cell r="CJ403">
            <v>6889.5300000000279</v>
          </cell>
          <cell r="CK403">
            <v>0</v>
          </cell>
          <cell r="CL403">
            <v>0</v>
          </cell>
          <cell r="CM403">
            <v>2458873.64</v>
          </cell>
          <cell r="CN403">
            <v>7679.77</v>
          </cell>
          <cell r="CO403">
            <v>7679.77</v>
          </cell>
          <cell r="CP403">
            <v>2</v>
          </cell>
          <cell r="CQ403">
            <v>0</v>
          </cell>
          <cell r="CR403">
            <v>0</v>
          </cell>
          <cell r="CS403">
            <v>0</v>
          </cell>
          <cell r="CT403">
            <v>0</v>
          </cell>
          <cell r="CU403">
            <v>2458873.64</v>
          </cell>
          <cell r="CV403">
            <v>6879.2</v>
          </cell>
          <cell r="CW403">
            <v>6879.2</v>
          </cell>
          <cell r="CX403">
            <v>2</v>
          </cell>
          <cell r="CY403">
            <v>0</v>
          </cell>
          <cell r="CZ403">
            <v>0</v>
          </cell>
          <cell r="DA403">
            <v>0</v>
          </cell>
          <cell r="DB403">
            <v>0</v>
          </cell>
          <cell r="DC403">
            <v>2457912.4700000002</v>
          </cell>
          <cell r="DD403">
            <v>7676.77</v>
          </cell>
          <cell r="DE403">
            <v>7676.77</v>
          </cell>
          <cell r="DF403">
            <v>2</v>
          </cell>
          <cell r="DG403">
            <v>0</v>
          </cell>
          <cell r="DH403">
            <v>0</v>
          </cell>
          <cell r="DI403">
            <v>0</v>
          </cell>
          <cell r="DJ403">
            <v>0</v>
          </cell>
          <cell r="DY403" t="str">
            <v>ชั้นปรับโครงสร้างหนี้</v>
          </cell>
          <cell r="EA403" t="str">
            <v xml:space="preserve"> มีผ่อนชำระ (Notice แล้ว)</v>
          </cell>
          <cell r="EB403" t="str">
            <v>ชั้นปรับโครงสร้างหนี้</v>
          </cell>
          <cell r="ED403" t="str">
            <v xml:space="preserve"> มีผ่อนชำระ (Notice แล้ว)</v>
          </cell>
          <cell r="EE403" t="str">
            <v>ชั้นปรับโครงสร้างหนี้</v>
          </cell>
          <cell r="EG403" t="str">
            <v xml:space="preserve"> มีผ่อนชำระ (Notice แล้ว)</v>
          </cell>
          <cell r="EH403" t="str">
            <v>ชั้นปรับโครงสร้างหนี้</v>
          </cell>
          <cell r="EJ403" t="str">
            <v xml:space="preserve"> มีผ่อนชำระ (Notice แล้ว)</v>
          </cell>
          <cell r="EK403" t="str">
            <v>ชั้นปรับโครงสร้างหนี้</v>
          </cell>
          <cell r="EM403" t="str">
            <v xml:space="preserve"> มีผ่อนชำระ (Notice แล้ว)</v>
          </cell>
          <cell r="EN403" t="str">
            <v>ชั้นปรับโครงสร้างหนี้</v>
          </cell>
          <cell r="EP403" t="str">
            <v>มีผ่อนชำระ (Notice แล้ว)</v>
          </cell>
          <cell r="EQ403" t="str">
            <v>ชั้นปรับโครงสร้างหนี้</v>
          </cell>
          <cell r="ES403" t="str">
            <v>มีผ่อนชำระ (Notice แล้ว)</v>
          </cell>
          <cell r="ET403" t="str">
            <v>ชั้นปรับโครงสร้างหนี้</v>
          </cell>
          <cell r="EV403" t="str">
            <v>มีผ่อนชำระ (Notice แล้ว)</v>
          </cell>
          <cell r="EW403" t="str">
            <v>ชั้นปรับโครงสร้างหนี้</v>
          </cell>
          <cell r="EY403" t="str">
            <v>มีผ่อนชำระ (Notice แล้ว)</v>
          </cell>
          <cell r="EZ403" t="str">
            <v>ชั้นปรับโครงสร้างหนี้</v>
          </cell>
          <cell r="FB403" t="str">
            <v>มีผ่อนชำระ (Notice แล้ว)</v>
          </cell>
          <cell r="FC403" t="str">
            <v>ชั้นปรับโครงสร้างหนี้</v>
          </cell>
          <cell r="FE403" t="str">
            <v>มีผ่อนชำระ (Notice แล้ว)</v>
          </cell>
          <cell r="FF403" t="str">
            <v>ชั้นปรับโครงสร้างหนี้</v>
          </cell>
          <cell r="FH403" t="str">
            <v>มีผ่อนชำระ (Notice แล้ว)</v>
          </cell>
          <cell r="FI403" t="str">
            <v>ชั้นปรับโครงสร้างหนี้</v>
          </cell>
          <cell r="FK403" t="str">
            <v>มีผ่อนชำระ (Notice แล้ว)</v>
          </cell>
        </row>
        <row r="404">
          <cell r="B404" t="str">
            <v>001-00000709-1</v>
          </cell>
          <cell r="C404" t="str">
            <v>h</v>
          </cell>
          <cell r="D404" t="str">
            <v>นายจิรวัฒน์-นางนัฐสุดา สุภรณ์ไพบูลย์</v>
          </cell>
          <cell r="E404" t="str">
            <v>ชั้นปรับโครงสร้างหนี้</v>
          </cell>
          <cell r="F404">
            <v>100</v>
          </cell>
          <cell r="H404">
            <v>35188</v>
          </cell>
          <cell r="I404">
            <v>7100000</v>
          </cell>
          <cell r="J404">
            <v>4260000</v>
          </cell>
          <cell r="K404">
            <v>3382198.67</v>
          </cell>
          <cell r="L404">
            <v>2362.91</v>
          </cell>
          <cell r="M404">
            <v>2362.91</v>
          </cell>
          <cell r="N404">
            <v>14</v>
          </cell>
          <cell r="O404">
            <v>0</v>
          </cell>
          <cell r="P404">
            <v>0</v>
          </cell>
          <cell r="Q404">
            <v>542198.67000000004</v>
          </cell>
          <cell r="R404">
            <v>2362.9100000000326</v>
          </cell>
          <cell r="S404">
            <v>3345427.74</v>
          </cell>
          <cell r="T404">
            <v>3116.29</v>
          </cell>
          <cell r="U404">
            <v>3116.29</v>
          </cell>
          <cell r="V404">
            <v>14</v>
          </cell>
          <cell r="W404">
            <v>0</v>
          </cell>
          <cell r="X404">
            <v>0</v>
          </cell>
          <cell r="Y404">
            <v>505427.74</v>
          </cell>
          <cell r="Z404">
            <v>3116.289999999979</v>
          </cell>
          <cell r="AA404">
            <v>3307620.84</v>
          </cell>
          <cell r="AB404">
            <v>3081.07</v>
          </cell>
          <cell r="AC404">
            <v>3081.07</v>
          </cell>
          <cell r="AD404">
            <v>9</v>
          </cell>
          <cell r="AE404">
            <v>0</v>
          </cell>
          <cell r="AF404">
            <v>0</v>
          </cell>
          <cell r="AG404">
            <v>0</v>
          </cell>
          <cell r="AH404">
            <v>0</v>
          </cell>
          <cell r="AI404">
            <v>3264166.73</v>
          </cell>
          <cell r="AJ404">
            <v>9881.93</v>
          </cell>
          <cell r="AK404">
            <v>9881.93</v>
          </cell>
          <cell r="AL404">
            <v>14</v>
          </cell>
          <cell r="AM404">
            <v>0</v>
          </cell>
          <cell r="AN404">
            <v>0</v>
          </cell>
          <cell r="AO404">
            <v>424166.73</v>
          </cell>
          <cell r="AP404">
            <v>9881.929999999993</v>
          </cell>
          <cell r="AQ404">
            <v>3228091.48</v>
          </cell>
          <cell r="AR404">
            <v>8269.2199999999993</v>
          </cell>
          <cell r="AS404">
            <v>8269.2199999999993</v>
          </cell>
          <cell r="AT404">
            <v>9</v>
          </cell>
          <cell r="AU404">
            <v>0</v>
          </cell>
          <cell r="AV404">
            <v>0</v>
          </cell>
          <cell r="AW404">
            <v>0</v>
          </cell>
          <cell r="AX404">
            <v>0</v>
          </cell>
          <cell r="AY404">
            <v>3194754.38</v>
          </cell>
          <cell r="AZ404">
            <v>4463.8999999999996</v>
          </cell>
          <cell r="BA404">
            <v>4463.8999999999996</v>
          </cell>
          <cell r="BB404">
            <v>9</v>
          </cell>
          <cell r="BC404">
            <v>0</v>
          </cell>
          <cell r="BD404">
            <v>0</v>
          </cell>
          <cell r="BE404">
            <v>0</v>
          </cell>
          <cell r="BF404">
            <v>0</v>
          </cell>
          <cell r="BG404">
            <v>3155929.91</v>
          </cell>
          <cell r="BH404">
            <v>5144.6000000000004</v>
          </cell>
          <cell r="BI404">
            <v>5144.6000000000004</v>
          </cell>
          <cell r="BJ404">
            <v>9</v>
          </cell>
          <cell r="BK404">
            <v>0</v>
          </cell>
          <cell r="BL404">
            <v>0</v>
          </cell>
          <cell r="BM404">
            <v>0</v>
          </cell>
          <cell r="BN404">
            <v>0</v>
          </cell>
          <cell r="BO404">
            <v>3105084.17</v>
          </cell>
          <cell r="BP404">
            <v>18077.54</v>
          </cell>
          <cell r="BQ404">
            <v>18077.54</v>
          </cell>
          <cell r="BR404">
            <v>9</v>
          </cell>
          <cell r="BS404">
            <v>0</v>
          </cell>
          <cell r="BT404">
            <v>0</v>
          </cell>
          <cell r="BU404">
            <v>0</v>
          </cell>
          <cell r="BV404">
            <v>0</v>
          </cell>
          <cell r="BW404">
            <v>3071438.94</v>
          </cell>
          <cell r="BX404">
            <v>13590.07</v>
          </cell>
          <cell r="BY404">
            <v>13590.07</v>
          </cell>
          <cell r="BZ404">
            <v>9</v>
          </cell>
          <cell r="CA404">
            <v>0</v>
          </cell>
          <cell r="CB404">
            <v>0</v>
          </cell>
          <cell r="CC404">
            <v>0</v>
          </cell>
          <cell r="CD404">
            <v>0</v>
          </cell>
          <cell r="CE404">
            <v>3038934.34</v>
          </cell>
          <cell r="CF404">
            <v>7076.97</v>
          </cell>
          <cell r="CG404">
            <v>7076.97</v>
          </cell>
          <cell r="CH404">
            <v>9</v>
          </cell>
          <cell r="CI404">
            <v>0</v>
          </cell>
          <cell r="CJ404">
            <v>0</v>
          </cell>
          <cell r="CK404">
            <v>0</v>
          </cell>
          <cell r="CL404">
            <v>0</v>
          </cell>
          <cell r="CM404">
            <v>2990565.19</v>
          </cell>
          <cell r="CN404">
            <v>16714.39</v>
          </cell>
          <cell r="CO404">
            <v>16714.39</v>
          </cell>
          <cell r="CP404">
            <v>9</v>
          </cell>
          <cell r="CQ404">
            <v>0</v>
          </cell>
          <cell r="CR404">
            <v>0</v>
          </cell>
          <cell r="CS404">
            <v>0</v>
          </cell>
          <cell r="CT404">
            <v>0</v>
          </cell>
          <cell r="CU404">
            <v>2948272.45</v>
          </cell>
          <cell r="CV404">
            <v>19224.349999999999</v>
          </cell>
          <cell r="CW404">
            <v>19224.349999999999</v>
          </cell>
          <cell r="CX404">
            <v>9</v>
          </cell>
          <cell r="CY404">
            <v>0</v>
          </cell>
          <cell r="CZ404">
            <v>0</v>
          </cell>
          <cell r="DA404">
            <v>0</v>
          </cell>
          <cell r="DB404">
            <v>0</v>
          </cell>
          <cell r="DC404">
            <v>2908469.97</v>
          </cell>
          <cell r="DD404">
            <v>19642.13</v>
          </cell>
          <cell r="DE404">
            <v>19642.13</v>
          </cell>
          <cell r="DF404">
            <v>9</v>
          </cell>
          <cell r="DG404">
            <v>0</v>
          </cell>
          <cell r="DH404">
            <v>0</v>
          </cell>
          <cell r="DI404">
            <v>0</v>
          </cell>
          <cell r="DJ404">
            <v>0</v>
          </cell>
          <cell r="DY404" t="str">
            <v>normal/no action</v>
          </cell>
          <cell r="EA404" t="str">
            <v xml:space="preserve"> </v>
          </cell>
          <cell r="EB404" t="str">
            <v>normal/no action</v>
          </cell>
          <cell r="ED404" t="str">
            <v xml:space="preserve"> </v>
          </cell>
          <cell r="EE404" t="str">
            <v>normal/no action</v>
          </cell>
          <cell r="EG404" t="str">
            <v xml:space="preserve"> </v>
          </cell>
          <cell r="EH404" t="str">
            <v>normal/no action</v>
          </cell>
          <cell r="EJ404" t="str">
            <v xml:space="preserve"> </v>
          </cell>
          <cell r="EK404" t="str">
            <v>ชั้นNotice0</v>
          </cell>
          <cell r="EM404" t="str">
            <v xml:space="preserve"> </v>
          </cell>
          <cell r="EN404" t="str">
            <v>ชั้นปรับโครงสร้างหนี้</v>
          </cell>
          <cell r="EP404" t="str">
            <v>ผ่อนชำระปกติตามการปรับโครงสร้างหนี้ แต่ค่างวดค้างเป็นค่างวดค้างเดิม</v>
          </cell>
          <cell r="EQ404" t="str">
            <v>ชั้นปรับโครงสร้างหนี้</v>
          </cell>
          <cell r="ES404" t="str">
            <v>ผ่อนชำระปกติตามการปรับโครงสร้างหนี้ แต่ค่างวดค้างเป็นค่างวดค้างเดิม</v>
          </cell>
          <cell r="ET404" t="str">
            <v>ชั้นปรับโครงสร้างหนี้</v>
          </cell>
          <cell r="EV404" t="str">
            <v>ผ่อนชำระปกติตามการปรับโครงสร้างหนี้ แต่ค่างวดค้างเป็นค่างวดค้างเดิม</v>
          </cell>
          <cell r="EW404" t="str">
            <v>ชั้นปรับโครงสร้างหนี้</v>
          </cell>
          <cell r="EY404" t="str">
            <v>ผ่อนชำระปกติตามการปรับโครงสร้างหนี้ แต่ค่างวดค้างเป็นค่างวดค้างเดิม</v>
          </cell>
          <cell r="EZ404" t="str">
            <v>ชั้นปรับโครงสร้างหนี้</v>
          </cell>
          <cell r="FB404" t="str">
            <v>ผ่อนชำระปกติตามการปรับโครงสร้างหนี้ แต่ค่างวดค้างเป็นค่างวดค้างเดิม</v>
          </cell>
          <cell r="FC404" t="str">
            <v>ชั้นปรับโครงสร้างหนี้</v>
          </cell>
          <cell r="FE404" t="str">
            <v>ผ่อนชำระปกติตามการปรับโครงสร้างหนี้ แต่ค่างวดค้างเป็นค่างวดค้างเดิม</v>
          </cell>
          <cell r="FF404" t="str">
            <v>ชั้นปรับโครงสร้างหนี้</v>
          </cell>
          <cell r="FH404" t="str">
            <v>ผ่อนชำระปกติตามการปรับโครงสร้างหนี้ แต่ค่างวดค้างเป็นค่างวดค้างเดิม</v>
          </cell>
          <cell r="FI404" t="str">
            <v>ชั้นปรับโครงสร้างหนี้</v>
          </cell>
          <cell r="FK404" t="str">
            <v>ผ่อนชำระปกติตามการปรับโครงสร้างหนี้ แต่ค่างวดค้างเป็นค่างวดค้างเดิม</v>
          </cell>
        </row>
        <row r="405">
          <cell r="B405" t="str">
            <v>001-00000102-8</v>
          </cell>
          <cell r="C405" t="str">
            <v>h</v>
          </cell>
          <cell r="D405" t="str">
            <v>นาย สุชาติ เรืองยศวรรธม์ ,นางปราณี  เรืองยศวรรธม์</v>
          </cell>
          <cell r="E405" t="str">
            <v>ชั้นปรับโครงสร้างหนี้</v>
          </cell>
          <cell r="F405">
            <v>200</v>
          </cell>
          <cell r="H405">
            <v>34893</v>
          </cell>
          <cell r="I405">
            <v>8580000</v>
          </cell>
          <cell r="J405">
            <v>5148000</v>
          </cell>
          <cell r="K405">
            <v>3353267.59</v>
          </cell>
          <cell r="L405">
            <v>11024.44</v>
          </cell>
          <cell r="M405">
            <v>11024.44</v>
          </cell>
          <cell r="N405">
            <v>26</v>
          </cell>
          <cell r="O405">
            <v>0</v>
          </cell>
          <cell r="P405">
            <v>0</v>
          </cell>
          <cell r="Q405">
            <v>0</v>
          </cell>
          <cell r="R405">
            <v>0</v>
          </cell>
          <cell r="S405">
            <v>3327560.36</v>
          </cell>
          <cell r="T405">
            <v>8751.94</v>
          </cell>
          <cell r="U405">
            <v>8751.94</v>
          </cell>
          <cell r="V405">
            <v>26</v>
          </cell>
          <cell r="W405">
            <v>0</v>
          </cell>
          <cell r="X405">
            <v>0</v>
          </cell>
          <cell r="Y405">
            <v>0</v>
          </cell>
          <cell r="Z405">
            <v>0</v>
          </cell>
          <cell r="AA405">
            <v>3297876.25</v>
          </cell>
          <cell r="AB405">
            <v>9215.99</v>
          </cell>
          <cell r="AC405">
            <v>9215.99</v>
          </cell>
          <cell r="AD405">
            <v>32</v>
          </cell>
          <cell r="AE405">
            <v>0</v>
          </cell>
          <cell r="AF405">
            <v>0</v>
          </cell>
          <cell r="AG405">
            <v>0</v>
          </cell>
          <cell r="AH405">
            <v>0</v>
          </cell>
          <cell r="AI405">
            <v>3270223.99</v>
          </cell>
          <cell r="AJ405">
            <v>8601.14</v>
          </cell>
          <cell r="AK405">
            <v>8601.14</v>
          </cell>
          <cell r="AL405">
            <v>26</v>
          </cell>
          <cell r="AM405">
            <v>0</v>
          </cell>
          <cell r="AN405">
            <v>0</v>
          </cell>
          <cell r="AO405">
            <v>0</v>
          </cell>
          <cell r="AP405">
            <v>0</v>
          </cell>
          <cell r="AQ405">
            <v>3243501.41</v>
          </cell>
          <cell r="AR405">
            <v>6398.14</v>
          </cell>
          <cell r="AS405">
            <v>6398.14</v>
          </cell>
          <cell r="AT405">
            <v>33</v>
          </cell>
          <cell r="AU405">
            <v>0</v>
          </cell>
          <cell r="AV405">
            <v>0</v>
          </cell>
          <cell r="AW405">
            <v>0</v>
          </cell>
          <cell r="AX405">
            <v>0</v>
          </cell>
          <cell r="AY405">
            <v>3211297.69</v>
          </cell>
          <cell r="AZ405">
            <v>10029.799999999999</v>
          </cell>
          <cell r="BA405">
            <v>10029.799999999999</v>
          </cell>
          <cell r="BB405">
            <v>34</v>
          </cell>
          <cell r="BC405">
            <v>0</v>
          </cell>
          <cell r="BD405">
            <v>0</v>
          </cell>
          <cell r="BE405">
            <v>0</v>
          </cell>
          <cell r="BF405">
            <v>0</v>
          </cell>
          <cell r="BG405">
            <v>3183189.99</v>
          </cell>
          <cell r="BH405">
            <v>28169.05</v>
          </cell>
          <cell r="BI405">
            <v>28169.05</v>
          </cell>
          <cell r="BJ405">
            <v>34</v>
          </cell>
          <cell r="BK405">
            <v>0</v>
          </cell>
          <cell r="BL405">
            <v>0</v>
          </cell>
          <cell r="BM405">
            <v>0</v>
          </cell>
          <cell r="BN405">
            <v>0</v>
          </cell>
          <cell r="BO405">
            <v>3183189.99</v>
          </cell>
          <cell r="BP405">
            <v>34536.14</v>
          </cell>
          <cell r="BQ405">
            <v>34536.14</v>
          </cell>
          <cell r="BR405">
            <v>35</v>
          </cell>
          <cell r="BS405">
            <v>0</v>
          </cell>
          <cell r="BT405">
            <v>0</v>
          </cell>
          <cell r="BU405">
            <v>0</v>
          </cell>
          <cell r="BV405">
            <v>0</v>
          </cell>
          <cell r="BW405">
            <v>3183189.99</v>
          </cell>
          <cell r="BX405">
            <v>14651.4</v>
          </cell>
          <cell r="BY405">
            <v>14651.4</v>
          </cell>
          <cell r="BZ405">
            <v>1</v>
          </cell>
          <cell r="CA405">
            <v>0</v>
          </cell>
          <cell r="CB405">
            <v>0</v>
          </cell>
          <cell r="CC405">
            <v>0</v>
          </cell>
          <cell r="CD405">
            <v>0</v>
          </cell>
          <cell r="CE405">
            <v>3147841.39</v>
          </cell>
          <cell r="CF405">
            <v>20698.14</v>
          </cell>
          <cell r="CG405">
            <v>20698.14</v>
          </cell>
          <cell r="CH405">
            <v>1</v>
          </cell>
          <cell r="CI405">
            <v>0</v>
          </cell>
          <cell r="CJ405">
            <v>0</v>
          </cell>
          <cell r="CK405">
            <v>0</v>
          </cell>
          <cell r="CL405">
            <v>0</v>
          </cell>
          <cell r="CM405">
            <v>3118539.53</v>
          </cell>
          <cell r="CN405">
            <v>21188.98</v>
          </cell>
          <cell r="CO405">
            <v>21188.98</v>
          </cell>
          <cell r="CP405">
            <v>1</v>
          </cell>
          <cell r="CQ405">
            <v>0</v>
          </cell>
          <cell r="CR405">
            <v>0</v>
          </cell>
          <cell r="CS405">
            <v>0</v>
          </cell>
          <cell r="CT405">
            <v>0</v>
          </cell>
          <cell r="CU405">
            <v>3089728.51</v>
          </cell>
          <cell r="CV405">
            <v>20316.02</v>
          </cell>
          <cell r="CW405">
            <v>20316.02</v>
          </cell>
          <cell r="CX405">
            <v>1</v>
          </cell>
          <cell r="CY405">
            <v>0</v>
          </cell>
          <cell r="CZ405">
            <v>0</v>
          </cell>
          <cell r="DA405">
            <v>0</v>
          </cell>
          <cell r="DB405">
            <v>0</v>
          </cell>
          <cell r="DC405">
            <v>3060044.53</v>
          </cell>
          <cell r="DD405">
            <v>20791.54</v>
          </cell>
          <cell r="DE405">
            <v>20791.54</v>
          </cell>
          <cell r="DF405">
            <v>1</v>
          </cell>
          <cell r="DG405">
            <v>0</v>
          </cell>
          <cell r="DH405">
            <v>0</v>
          </cell>
          <cell r="DI405">
            <v>0</v>
          </cell>
          <cell r="DJ405">
            <v>0</v>
          </cell>
          <cell r="DY405" t="str">
            <v>normal/no action</v>
          </cell>
          <cell r="EA405" t="str">
            <v xml:space="preserve"> </v>
          </cell>
          <cell r="EB405" t="str">
            <v>normal/no action</v>
          </cell>
          <cell r="ED405" t="str">
            <v xml:space="preserve"> </v>
          </cell>
          <cell r="EE405" t="str">
            <v>normal/no action</v>
          </cell>
          <cell r="EG405" t="str">
            <v xml:space="preserve"> </v>
          </cell>
          <cell r="EH405" t="str">
            <v>normal/no action</v>
          </cell>
          <cell r="EJ405" t="str">
            <v xml:space="preserve"> </v>
          </cell>
          <cell r="EK405" t="str">
            <v>ชั้นNotice0</v>
          </cell>
          <cell r="EM405" t="str">
            <v xml:space="preserve"> </v>
          </cell>
          <cell r="EN405" t="str">
            <v>ชั้นNotice0</v>
          </cell>
          <cell r="EP405" t="str">
            <v xml:space="preserve"> </v>
          </cell>
          <cell r="EQ405" t="str">
            <v>ชั้นNotice1</v>
          </cell>
          <cell r="ER405" t="str">
            <v>ออก Notice</v>
          </cell>
          <cell r="ES405" t="str">
            <v>รอ Notice ครบกำหนด (~17 ก.ค.47)</v>
          </cell>
          <cell r="ET405" t="str">
            <v>ชั้นNotice1</v>
          </cell>
          <cell r="EU405" t="str">
            <v>สินเชื่อกำลังเสนอเรื่องอยู่</v>
          </cell>
          <cell r="EV405" t="str">
            <v>รอ Notice ประมาณ 14 ก.ค.47 มีปรับโครงสร้างหนี้ ส.ค.47</v>
          </cell>
          <cell r="EW405" t="str">
            <v>ชั้นปรับโครงสร้างหนี้</v>
          </cell>
          <cell r="EY405" t="str">
            <v>ปรับโครงสร้างแล้ว เมื่อ ส.ค.47 ให้ลูกชายมาร่วมรับสภาพหนี้ด้วย</v>
          </cell>
          <cell r="EZ405" t="str">
            <v>ชั้นปรับโครงสร้างหนี้</v>
          </cell>
          <cell r="FB405" t="str">
            <v>ปรับโครงสร้างแล้ว เมื่อ ส.ค.47 ให้ลูกชายมาร่วมรับสภาพหนี้ด้วย</v>
          </cell>
          <cell r="FC405" t="str">
            <v>ชั้นปรับโครงสร้างหนี้</v>
          </cell>
          <cell r="FE405" t="str">
            <v>ปรับโครงสร้างแล้ว เมื่อ ส.ค.47 ให้ลูกชายมาร่วมรับสภาพหนี้ด้วย</v>
          </cell>
          <cell r="FF405" t="str">
            <v>ชั้นปรับโครงสร้างหนี้</v>
          </cell>
          <cell r="FH405" t="str">
            <v>ปรับโครงสร้างแล้ว เมื่อ ส.ค.47 ให้ลูกชายมาร่วมรับสภาพหนี้ด้วย</v>
          </cell>
          <cell r="FI405" t="str">
            <v>ชั้นปรับโครงสร้างหนี้</v>
          </cell>
          <cell r="FK405" t="str">
            <v>ปรับโครงสร้างแล้ว เมื่อ ส.ค.47 ให้ลูกชายมาร่วมรับสภาพหนี้ด้วย</v>
          </cell>
        </row>
        <row r="406">
          <cell r="B406" t="str">
            <v>001-00000713-7</v>
          </cell>
          <cell r="C406" t="str">
            <v>b</v>
          </cell>
          <cell r="D406" t="str">
            <v xml:space="preserve">นางสาว วิสาข์ รายนานนท์ </v>
          </cell>
          <cell r="E406" t="str">
            <v>ชั้นปรับโครงสร้างหนี้</v>
          </cell>
          <cell r="F406">
            <v>100</v>
          </cell>
          <cell r="H406">
            <v>35646</v>
          </cell>
          <cell r="I406">
            <v>4840481.193846304</v>
          </cell>
          <cell r="J406">
            <v>2904288.7163077821</v>
          </cell>
          <cell r="K406">
            <v>3113272.33</v>
          </cell>
          <cell r="L406">
            <v>1668777.9</v>
          </cell>
          <cell r="M406">
            <v>202362.70144999999</v>
          </cell>
          <cell r="N406">
            <v>58</v>
          </cell>
          <cell r="O406">
            <v>208983.61369221797</v>
          </cell>
          <cell r="P406">
            <v>202362.70144999999</v>
          </cell>
          <cell r="Q406">
            <v>1080270.2285845526</v>
          </cell>
          <cell r="R406">
            <v>202362.70145000005</v>
          </cell>
          <cell r="S406">
            <v>3113272.33</v>
          </cell>
          <cell r="T406">
            <v>1693151.84</v>
          </cell>
          <cell r="U406">
            <v>202362.70144999999</v>
          </cell>
          <cell r="V406">
            <v>59</v>
          </cell>
          <cell r="W406">
            <v>208983.61369221797</v>
          </cell>
          <cell r="X406">
            <v>202362.70144999999</v>
          </cell>
          <cell r="Y406">
            <v>1080270.2285845526</v>
          </cell>
          <cell r="Z406">
            <v>202362.70145000005</v>
          </cell>
          <cell r="AA406">
            <v>3113272.33</v>
          </cell>
          <cell r="AB406">
            <v>1715308.1</v>
          </cell>
          <cell r="AC406">
            <v>202362.70144999999</v>
          </cell>
          <cell r="AD406">
            <v>57</v>
          </cell>
          <cell r="AE406">
            <v>208983.61369221797</v>
          </cell>
          <cell r="AF406">
            <v>202362.70144999999</v>
          </cell>
          <cell r="AG406">
            <v>1080270.2285845526</v>
          </cell>
          <cell r="AH406">
            <v>202362.70145000005</v>
          </cell>
          <cell r="AI406">
            <v>3113272.33</v>
          </cell>
          <cell r="AJ406">
            <v>1739682.04</v>
          </cell>
          <cell r="AK406">
            <v>202362.70144999999</v>
          </cell>
          <cell r="AL406">
            <v>61</v>
          </cell>
          <cell r="AM406">
            <v>208983.61369221797</v>
          </cell>
          <cell r="AN406">
            <v>202362.70144999999</v>
          </cell>
          <cell r="AO406">
            <v>3113272.33</v>
          </cell>
          <cell r="AP406">
            <v>202362.70144999999</v>
          </cell>
          <cell r="AQ406">
            <v>3113272.33</v>
          </cell>
          <cell r="AR406">
            <v>1762947.14</v>
          </cell>
          <cell r="AS406">
            <v>202362.70144999999</v>
          </cell>
          <cell r="AT406">
            <v>58</v>
          </cell>
          <cell r="AU406">
            <v>208983.61369221797</v>
          </cell>
          <cell r="AV406">
            <v>202362.70144999999</v>
          </cell>
          <cell r="AW406">
            <v>1080270.2285845526</v>
          </cell>
          <cell r="AX406">
            <v>202362.70145000005</v>
          </cell>
          <cell r="AY406">
            <v>3113272.33</v>
          </cell>
          <cell r="AZ406">
            <v>1787321.08</v>
          </cell>
          <cell r="BA406">
            <v>202362.70144999999</v>
          </cell>
          <cell r="BB406">
            <v>59</v>
          </cell>
          <cell r="BC406">
            <v>208983.61369221797</v>
          </cell>
          <cell r="BD406">
            <v>202362.70144999999</v>
          </cell>
          <cell r="BE406">
            <v>1080270.2285845526</v>
          </cell>
          <cell r="BF406">
            <v>202362.70145000005</v>
          </cell>
          <cell r="BG406">
            <v>3113272.33</v>
          </cell>
          <cell r="BH406">
            <v>1810586.18</v>
          </cell>
          <cell r="BI406">
            <v>202362.70144999999</v>
          </cell>
          <cell r="BJ406">
            <v>60</v>
          </cell>
          <cell r="BK406">
            <v>208983.61369221797</v>
          </cell>
          <cell r="BL406">
            <v>202362.70144999999</v>
          </cell>
          <cell r="BM406">
            <v>1080270.2285845526</v>
          </cell>
          <cell r="BN406">
            <v>202362.70145000005</v>
          </cell>
          <cell r="BO406">
            <v>3113272.33</v>
          </cell>
          <cell r="BP406">
            <v>1834960.12</v>
          </cell>
          <cell r="BQ406">
            <v>202362.70144999999</v>
          </cell>
          <cell r="BR406">
            <v>60</v>
          </cell>
          <cell r="BS406">
            <v>208983.61369221797</v>
          </cell>
          <cell r="BT406">
            <v>202362.70144999999</v>
          </cell>
          <cell r="BU406">
            <v>1080270.2285845526</v>
          </cell>
          <cell r="BV406">
            <v>202362.70145000005</v>
          </cell>
          <cell r="BW406">
            <v>3113272.33</v>
          </cell>
          <cell r="BX406">
            <v>1859334.06</v>
          </cell>
          <cell r="BY406">
            <v>202362.70144999999</v>
          </cell>
          <cell r="BZ406">
            <v>61</v>
          </cell>
          <cell r="CA406">
            <v>208983.61369221797</v>
          </cell>
          <cell r="CB406">
            <v>202362.70144999999</v>
          </cell>
          <cell r="CC406">
            <v>3113272.33</v>
          </cell>
          <cell r="CD406">
            <v>202362.70144999999</v>
          </cell>
          <cell r="CE406">
            <v>3113272.33</v>
          </cell>
          <cell r="CF406">
            <v>1882599.16</v>
          </cell>
          <cell r="CG406">
            <v>202362.70144999999</v>
          </cell>
          <cell r="CH406">
            <v>62</v>
          </cell>
          <cell r="CI406">
            <v>208983.61369221797</v>
          </cell>
          <cell r="CJ406">
            <v>202362.70144999999</v>
          </cell>
          <cell r="CK406">
            <v>3113272.33</v>
          </cell>
          <cell r="CL406">
            <v>202362.70144999999</v>
          </cell>
          <cell r="CM406">
            <v>3113272.33</v>
          </cell>
          <cell r="CN406">
            <v>1906973.1</v>
          </cell>
          <cell r="CO406">
            <v>202362.70144999999</v>
          </cell>
          <cell r="CP406">
            <v>62</v>
          </cell>
          <cell r="CQ406">
            <v>208983.61369221797</v>
          </cell>
          <cell r="CR406">
            <v>202362.70144999999</v>
          </cell>
          <cell r="CS406">
            <v>3113272.33</v>
          </cell>
          <cell r="CT406">
            <v>202362.70144999999</v>
          </cell>
          <cell r="CU406">
            <v>3113272.33</v>
          </cell>
          <cell r="CV406">
            <v>1930238.2</v>
          </cell>
          <cell r="CW406">
            <v>202362.70144999999</v>
          </cell>
          <cell r="CX406">
            <v>62</v>
          </cell>
          <cell r="CY406">
            <v>208983.61369221797</v>
          </cell>
          <cell r="CZ406">
            <v>202362.70144999999</v>
          </cell>
          <cell r="DA406">
            <v>3113272.33</v>
          </cell>
          <cell r="DB406">
            <v>202362.70144999999</v>
          </cell>
          <cell r="DC406">
            <v>3113272.33</v>
          </cell>
          <cell r="DD406">
            <v>1954612.14</v>
          </cell>
          <cell r="DE406">
            <v>202362.70144999999</v>
          </cell>
          <cell r="DF406">
            <v>64</v>
          </cell>
          <cell r="DG406">
            <v>208983.61369221797</v>
          </cell>
          <cell r="DH406">
            <v>202362.70144999999</v>
          </cell>
          <cell r="DI406">
            <v>3113272.33</v>
          </cell>
          <cell r="DJ406">
            <v>202362.70144999999</v>
          </cell>
          <cell r="DY406" t="str">
            <v>ชั้นปรับโครงสร้างหนี้</v>
          </cell>
          <cell r="EA406" t="str">
            <v>ผ่อนชำระปกติ (ยังไม่ Notice)</v>
          </cell>
          <cell r="EB406" t="str">
            <v>ชั้นปรับโครงสร้างหนี้</v>
          </cell>
          <cell r="ED406" t="str">
            <v>ผ่อนชำระปกติ (ยังไม่ Notice)</v>
          </cell>
          <cell r="EE406" t="str">
            <v>ชั้นปรับโครงสร้างหนี้</v>
          </cell>
          <cell r="EG406" t="str">
            <v>ผ่อนชำระปกติ (ยังไม่ Notice)</v>
          </cell>
          <cell r="EH406" t="str">
            <v>ชั้นปรับโครงสร้างหนี้</v>
          </cell>
          <cell r="EJ406" t="str">
            <v>ผ่อนชำระปกติ (ยังไม่ Notice)</v>
          </cell>
          <cell r="EK406" t="str">
            <v>ชั้นปรับโครงสร้างหนี้</v>
          </cell>
          <cell r="EM406" t="str">
            <v>ผ่อนชำระปกติ (ยังไม่ Notice)</v>
          </cell>
          <cell r="EN406" t="str">
            <v>ชั้นปรับโครงสร้างหนี้</v>
          </cell>
          <cell r="EP406" t="str">
            <v>ผ่อนชำระปกติ (ยังไม่ Notice)</v>
          </cell>
          <cell r="EQ406" t="str">
            <v>ชั้นปรับโครงสร้างหนี้</v>
          </cell>
          <cell r="ES406" t="str">
            <v>ผ่อนชำระปกติ (ยังไม่ Notice)</v>
          </cell>
          <cell r="ET406" t="str">
            <v>ชั้นปรับโครงสร้างหนี้</v>
          </cell>
          <cell r="EV406" t="str">
            <v>ผ่อนชำระปกติ (ยังไม่ Notice)</v>
          </cell>
          <cell r="EW406" t="str">
            <v>ชั้นปรับโครงสร้างหนี้</v>
          </cell>
          <cell r="EY406" t="str">
            <v>ผ่อนชำระปกติ (ยังไม่ Notice)</v>
          </cell>
          <cell r="EZ406" t="str">
            <v>ชั้นปรับโครงสร้างหนี้</v>
          </cell>
          <cell r="FB406" t="str">
            <v>ผ่อนชำระปกติ (ยังไม่ Notice)</v>
          </cell>
          <cell r="FC406" t="str">
            <v>ชั้นปรับโครงสร้างหนี้</v>
          </cell>
          <cell r="FE406" t="str">
            <v>ผ่อนชำระปกติ (ยังไม่ Notice)</v>
          </cell>
          <cell r="FF406" t="str">
            <v>ชั้นปรับโครงสร้างหนี้</v>
          </cell>
          <cell r="FH406" t="str">
            <v>ผ่อนชำระปกติ (ยังไม่ Notice)</v>
          </cell>
          <cell r="FI406" t="str">
            <v>ชั้นปรับโครงสร้างหนี้</v>
          </cell>
          <cell r="FK406" t="str">
            <v>ผ่อนชำระปกติ (ยังไม่ Notice)</v>
          </cell>
        </row>
        <row r="407">
          <cell r="B407" t="str">
            <v>001-00000014-3</v>
          </cell>
          <cell r="C407" t="str">
            <v>b</v>
          </cell>
          <cell r="D407" t="str">
            <v>นาย ชัยวิทูรภัคณัช อมรหิรัญศิริ - นางรัตนา  อมรหิรัญศิริ</v>
          </cell>
          <cell r="E407" t="str">
            <v>ชั้นปรับโครงสร้างหนี้</v>
          </cell>
          <cell r="F407">
            <v>400</v>
          </cell>
          <cell r="H407">
            <v>34584</v>
          </cell>
          <cell r="I407">
            <v>9000000</v>
          </cell>
          <cell r="J407">
            <v>5400000</v>
          </cell>
          <cell r="K407">
            <v>4038228.73</v>
          </cell>
          <cell r="L407">
            <v>23261.3</v>
          </cell>
          <cell r="M407">
            <v>23261.3</v>
          </cell>
          <cell r="N407">
            <v>5</v>
          </cell>
          <cell r="O407">
            <v>0</v>
          </cell>
          <cell r="P407">
            <v>0</v>
          </cell>
          <cell r="Q407">
            <v>0</v>
          </cell>
          <cell r="R407">
            <v>0</v>
          </cell>
          <cell r="S407">
            <v>4005500.6</v>
          </cell>
          <cell r="T407">
            <v>20685.95</v>
          </cell>
          <cell r="U407">
            <v>20685.95</v>
          </cell>
          <cell r="V407">
            <v>5</v>
          </cell>
          <cell r="W407">
            <v>0</v>
          </cell>
          <cell r="X407">
            <v>0</v>
          </cell>
          <cell r="Y407">
            <v>0</v>
          </cell>
          <cell r="Z407">
            <v>0</v>
          </cell>
          <cell r="AA407">
            <v>3970164.62</v>
          </cell>
          <cell r="AB407">
            <v>18926.27</v>
          </cell>
          <cell r="AC407">
            <v>18926.27</v>
          </cell>
          <cell r="AD407">
            <v>6</v>
          </cell>
          <cell r="AE407">
            <v>0</v>
          </cell>
          <cell r="AF407">
            <v>0</v>
          </cell>
          <cell r="AG407">
            <v>0</v>
          </cell>
          <cell r="AH407">
            <v>0</v>
          </cell>
          <cell r="AI407">
            <v>3931456.67</v>
          </cell>
          <cell r="AJ407">
            <v>21865.360000000001</v>
          </cell>
          <cell r="AK407">
            <v>21865.360000000001</v>
          </cell>
          <cell r="AL407">
            <v>5</v>
          </cell>
          <cell r="AM407">
            <v>0</v>
          </cell>
          <cell r="AN407">
            <v>0</v>
          </cell>
          <cell r="AO407">
            <v>0</v>
          </cell>
          <cell r="AP407">
            <v>0</v>
          </cell>
          <cell r="AQ407">
            <v>3891445.65</v>
          </cell>
          <cell r="AR407">
            <v>20096.919999999998</v>
          </cell>
          <cell r="AS407">
            <v>20096.919999999998</v>
          </cell>
          <cell r="AT407">
            <v>6</v>
          </cell>
          <cell r="AU407">
            <v>0</v>
          </cell>
          <cell r="AV407">
            <v>0</v>
          </cell>
          <cell r="AW407">
            <v>0</v>
          </cell>
          <cell r="AX407">
            <v>0</v>
          </cell>
          <cell r="AY407">
            <v>3853861.45</v>
          </cell>
          <cell r="AZ407">
            <v>21433.8</v>
          </cell>
          <cell r="BA407">
            <v>21433.8</v>
          </cell>
          <cell r="BB407">
            <v>6</v>
          </cell>
          <cell r="BC407">
            <v>0</v>
          </cell>
          <cell r="BD407">
            <v>0</v>
          </cell>
          <cell r="BE407">
            <v>0</v>
          </cell>
          <cell r="BF407">
            <v>0</v>
          </cell>
          <cell r="BG407">
            <v>3810826.2400000002</v>
          </cell>
          <cell r="BH407">
            <v>21194.45</v>
          </cell>
          <cell r="BI407">
            <v>21194.45</v>
          </cell>
          <cell r="BJ407">
            <v>6</v>
          </cell>
          <cell r="BK407">
            <v>0</v>
          </cell>
          <cell r="BL407">
            <v>0</v>
          </cell>
          <cell r="BM407">
            <v>0</v>
          </cell>
          <cell r="BN407">
            <v>0</v>
          </cell>
          <cell r="BO407">
            <v>3765805.41</v>
          </cell>
          <cell r="BP407">
            <v>19448.060000000001</v>
          </cell>
          <cell r="BQ407">
            <v>19448.060000000001</v>
          </cell>
          <cell r="BR407">
            <v>5</v>
          </cell>
          <cell r="BS407">
            <v>0</v>
          </cell>
          <cell r="BT407">
            <v>0</v>
          </cell>
          <cell r="BU407">
            <v>0</v>
          </cell>
          <cell r="BV407">
            <v>0</v>
          </cell>
          <cell r="BW407">
            <v>3718245.48</v>
          </cell>
          <cell r="BX407">
            <v>19941</v>
          </cell>
          <cell r="BY407">
            <v>19941</v>
          </cell>
          <cell r="BZ407">
            <v>5</v>
          </cell>
          <cell r="CA407">
            <v>0</v>
          </cell>
          <cell r="CB407">
            <v>0</v>
          </cell>
          <cell r="CC407">
            <v>0</v>
          </cell>
          <cell r="CD407">
            <v>0</v>
          </cell>
          <cell r="CE407">
            <v>3679663.59</v>
          </cell>
          <cell r="CF407">
            <v>20464.98</v>
          </cell>
          <cell r="CG407">
            <v>20464.98</v>
          </cell>
          <cell r="CH407">
            <v>5</v>
          </cell>
          <cell r="CI407">
            <v>0</v>
          </cell>
          <cell r="CJ407">
            <v>0</v>
          </cell>
          <cell r="CK407">
            <v>0</v>
          </cell>
          <cell r="CL407">
            <v>0</v>
          </cell>
          <cell r="CM407">
            <v>3638052.14</v>
          </cell>
          <cell r="CN407">
            <v>19510.919999999998</v>
          </cell>
          <cell r="CO407">
            <v>19510.919999999998</v>
          </cell>
          <cell r="CP407">
            <v>5</v>
          </cell>
          <cell r="CQ407">
            <v>0</v>
          </cell>
          <cell r="CR407">
            <v>0</v>
          </cell>
          <cell r="CS407">
            <v>0</v>
          </cell>
          <cell r="CT407">
            <v>0</v>
          </cell>
          <cell r="CU407">
            <v>3589008.31</v>
          </cell>
          <cell r="CV407">
            <v>19960.79</v>
          </cell>
          <cell r="CW407">
            <v>19960.79</v>
          </cell>
          <cell r="CX407">
            <v>5</v>
          </cell>
          <cell r="CY407">
            <v>0</v>
          </cell>
          <cell r="CZ407">
            <v>0</v>
          </cell>
          <cell r="DA407">
            <v>0</v>
          </cell>
          <cell r="DB407">
            <v>0</v>
          </cell>
          <cell r="DC407">
            <v>3504441.07</v>
          </cell>
          <cell r="DD407">
            <v>13225.66</v>
          </cell>
          <cell r="DE407">
            <v>13225.66</v>
          </cell>
          <cell r="DF407">
            <v>4</v>
          </cell>
          <cell r="DG407">
            <v>0</v>
          </cell>
          <cell r="DH407">
            <v>0</v>
          </cell>
          <cell r="DI407">
            <v>0</v>
          </cell>
          <cell r="DJ407">
            <v>0</v>
          </cell>
          <cell r="DY407" t="str">
            <v>ชั้นปรับโครงสร้างหนี้</v>
          </cell>
          <cell r="EA407" t="str">
            <v xml:space="preserve"> </v>
          </cell>
          <cell r="EB407" t="str">
            <v>ชั้นปรับโครงสร้างหนี้</v>
          </cell>
          <cell r="ED407" t="str">
            <v xml:space="preserve"> </v>
          </cell>
          <cell r="EE407" t="str">
            <v>ชั้นปรับโครงสร้างหนี้</v>
          </cell>
          <cell r="EG407" t="str">
            <v xml:space="preserve"> </v>
          </cell>
          <cell r="EH407" t="str">
            <v>ชั้นปรับโครงสร้างหนี้</v>
          </cell>
          <cell r="EJ407" t="str">
            <v xml:space="preserve"> </v>
          </cell>
          <cell r="EK407" t="str">
            <v>ชั้นปรับโครงสร้างหนี้</v>
          </cell>
          <cell r="EM407" t="str">
            <v xml:space="preserve"> </v>
          </cell>
          <cell r="EN407" t="str">
            <v>ชั้นปรับโครงสร้างหนี้</v>
          </cell>
          <cell r="EP407" t="str">
            <v>ผ่อนชำระปกติ (เป็นค่างวดค้างเก่า)</v>
          </cell>
          <cell r="EQ407" t="str">
            <v>ชั้นปรับโครงสร้างหนี้</v>
          </cell>
          <cell r="ES407" t="str">
            <v>ผ่อนชำระปกติ (เป็นค่างวดค้างเก่า)</v>
          </cell>
          <cell r="ET407" t="str">
            <v>ชั้นปรับโครงสร้างหนี้</v>
          </cell>
          <cell r="EV407" t="str">
            <v>ผ่อนชำระปกติ (เป็นค่างวดค้างเก่า)</v>
          </cell>
          <cell r="EW407" t="str">
            <v>ชั้นปรับโครงสร้างหนี้</v>
          </cell>
          <cell r="EY407" t="str">
            <v>ผ่อนชำระปกติ (เป็นค่างวดค้างเก่า)</v>
          </cell>
          <cell r="EZ407" t="str">
            <v>ชั้นปรับโครงสร้างหนี้</v>
          </cell>
          <cell r="FB407" t="str">
            <v>ผ่อนชำระปกติ (เป็นค่างวดค้างเก่า)</v>
          </cell>
          <cell r="FC407" t="str">
            <v>ชั้นปรับโครงสร้างหนี้</v>
          </cell>
          <cell r="FE407" t="str">
            <v>ผ่อนชำระปกติ (เป็นค่างวดค้างเก่า)</v>
          </cell>
          <cell r="FF407" t="str">
            <v>ชั้นปรับโครงสร้างหนี้</v>
          </cell>
          <cell r="FH407" t="str">
            <v>ผ่อนชำระปกติ (เป็นค่างวดค้างเก่า)</v>
          </cell>
          <cell r="FI407" t="str">
            <v>ชั้นปรับโครงสร้างหนี้</v>
          </cell>
          <cell r="FK407" t="str">
            <v>ผ่อนชำระปกติ (เป็นค่างวดค้างเก่า)</v>
          </cell>
        </row>
        <row r="408">
          <cell r="B408" t="str">
            <v>001-00000420-7</v>
          </cell>
          <cell r="C408" t="str">
            <v>b</v>
          </cell>
          <cell r="D408" t="str">
            <v xml:space="preserve">นาง สงาม เจริญรัถ </v>
          </cell>
          <cell r="E408" t="str">
            <v>ชั้นปรับโครงสร้างหนี้</v>
          </cell>
          <cell r="F408">
            <v>300</v>
          </cell>
          <cell r="H408">
            <v>37326</v>
          </cell>
          <cell r="I408">
            <v>17450155.613643125</v>
          </cell>
          <cell r="J408">
            <v>13960124.490914501</v>
          </cell>
          <cell r="K408">
            <v>19581067.669999998</v>
          </cell>
          <cell r="L408">
            <v>157989.71</v>
          </cell>
          <cell r="M408">
            <v>157989.71</v>
          </cell>
          <cell r="N408">
            <v>13</v>
          </cell>
          <cell r="O408">
            <v>0</v>
          </cell>
          <cell r="P408">
            <v>0</v>
          </cell>
          <cell r="Q408">
            <v>0</v>
          </cell>
          <cell r="R408">
            <v>0</v>
          </cell>
          <cell r="S408">
            <v>19574736.029999997</v>
          </cell>
          <cell r="T408">
            <v>127369.86</v>
          </cell>
          <cell r="U408">
            <v>127369.86</v>
          </cell>
          <cell r="V408">
            <v>13</v>
          </cell>
          <cell r="W408">
            <v>0</v>
          </cell>
          <cell r="X408">
            <v>0</v>
          </cell>
          <cell r="Y408">
            <v>0</v>
          </cell>
          <cell r="Z408">
            <v>0</v>
          </cell>
          <cell r="AA408">
            <v>19512300.679999996</v>
          </cell>
          <cell r="AB408">
            <v>142199.23000000001</v>
          </cell>
          <cell r="AC408">
            <v>142199.23000000001</v>
          </cell>
          <cell r="AD408">
            <v>2</v>
          </cell>
          <cell r="AE408">
            <v>0</v>
          </cell>
          <cell r="AF408">
            <v>0</v>
          </cell>
          <cell r="AG408">
            <v>0</v>
          </cell>
          <cell r="AH408">
            <v>0</v>
          </cell>
          <cell r="AI408">
            <v>19459599.909999996</v>
          </cell>
          <cell r="AJ408">
            <v>157009.65</v>
          </cell>
          <cell r="AK408">
            <v>157009.65</v>
          </cell>
          <cell r="AL408">
            <v>13</v>
          </cell>
          <cell r="AM408">
            <v>0</v>
          </cell>
          <cell r="AN408">
            <v>0</v>
          </cell>
          <cell r="AO408">
            <v>0</v>
          </cell>
          <cell r="AP408">
            <v>0</v>
          </cell>
          <cell r="AQ408">
            <v>19401568.869999997</v>
          </cell>
          <cell r="AR408">
            <v>131292.81</v>
          </cell>
          <cell r="AS408">
            <v>131292.81</v>
          </cell>
          <cell r="AT408">
            <v>2</v>
          </cell>
          <cell r="AU408">
            <v>0</v>
          </cell>
          <cell r="AV408">
            <v>0</v>
          </cell>
          <cell r="AW408">
            <v>0</v>
          </cell>
          <cell r="AX408">
            <v>0</v>
          </cell>
          <cell r="AY408">
            <v>19312710.850000001</v>
          </cell>
          <cell r="AZ408">
            <v>140744.69</v>
          </cell>
          <cell r="BA408">
            <v>140744.69</v>
          </cell>
          <cell r="BB408">
            <v>2</v>
          </cell>
          <cell r="BC408">
            <v>0</v>
          </cell>
          <cell r="BD408">
            <v>0</v>
          </cell>
          <cell r="BE408">
            <v>0</v>
          </cell>
          <cell r="BF408">
            <v>0</v>
          </cell>
          <cell r="BG408">
            <v>18754663.960000001</v>
          </cell>
          <cell r="BH408">
            <v>78101.61</v>
          </cell>
          <cell r="BI408">
            <v>78101.61</v>
          </cell>
          <cell r="BJ408">
            <v>1</v>
          </cell>
          <cell r="BK408">
            <v>0</v>
          </cell>
          <cell r="BL408">
            <v>0</v>
          </cell>
          <cell r="BM408">
            <v>0</v>
          </cell>
          <cell r="BN408">
            <v>0</v>
          </cell>
          <cell r="BO408">
            <v>18602346.93</v>
          </cell>
          <cell r="BP408">
            <v>145251.20000000001</v>
          </cell>
          <cell r="BQ408">
            <v>145251.20000000001</v>
          </cell>
          <cell r="BR408">
            <v>1</v>
          </cell>
          <cell r="BS408">
            <v>0</v>
          </cell>
          <cell r="BT408">
            <v>0</v>
          </cell>
          <cell r="BU408">
            <v>0</v>
          </cell>
          <cell r="BV408">
            <v>0</v>
          </cell>
          <cell r="BW408">
            <v>18521981.550000001</v>
          </cell>
          <cell r="BX408">
            <v>139802.9</v>
          </cell>
          <cell r="BY408">
            <v>139802.9</v>
          </cell>
          <cell r="BZ408">
            <v>0</v>
          </cell>
          <cell r="CA408">
            <v>0</v>
          </cell>
          <cell r="CB408">
            <v>0</v>
          </cell>
          <cell r="CC408">
            <v>0</v>
          </cell>
          <cell r="CD408">
            <v>0</v>
          </cell>
          <cell r="CE408">
            <v>18426484.449999999</v>
          </cell>
          <cell r="CF408">
            <v>143878.03</v>
          </cell>
          <cell r="CG408">
            <v>143878.03</v>
          </cell>
          <cell r="CH408">
            <v>0</v>
          </cell>
          <cell r="CI408">
            <v>0</v>
          </cell>
          <cell r="CJ408">
            <v>0</v>
          </cell>
          <cell r="CK408">
            <v>0</v>
          </cell>
          <cell r="CL408">
            <v>0</v>
          </cell>
          <cell r="CM408">
            <v>16887962.48</v>
          </cell>
          <cell r="CN408">
            <v>136260.41</v>
          </cell>
          <cell r="CO408">
            <v>136260.41</v>
          </cell>
          <cell r="CP408">
            <v>0</v>
          </cell>
          <cell r="CQ408">
            <v>0</v>
          </cell>
          <cell r="CR408">
            <v>0</v>
          </cell>
          <cell r="CS408">
            <v>0</v>
          </cell>
          <cell r="CT408">
            <v>0</v>
          </cell>
          <cell r="CU408">
            <v>7325853.2400000002</v>
          </cell>
          <cell r="CV408">
            <v>62922.05</v>
          </cell>
          <cell r="CW408">
            <v>62922.05</v>
          </cell>
          <cell r="CX408">
            <v>0</v>
          </cell>
          <cell r="CY408">
            <v>0</v>
          </cell>
          <cell r="CZ408">
            <v>0</v>
          </cell>
          <cell r="DA408">
            <v>0</v>
          </cell>
          <cell r="DB408">
            <v>0</v>
          </cell>
          <cell r="DC408">
            <v>7130682.0199999996</v>
          </cell>
          <cell r="DD408">
            <v>55677.93</v>
          </cell>
          <cell r="DE408">
            <v>55677.93</v>
          </cell>
          <cell r="DF408">
            <v>0</v>
          </cell>
          <cell r="DG408">
            <v>0</v>
          </cell>
          <cell r="DH408">
            <v>0</v>
          </cell>
          <cell r="DI408">
            <v>0</v>
          </cell>
          <cell r="DJ408">
            <v>0</v>
          </cell>
          <cell r="DY408" t="str">
            <v>ชั้นปรับโครงสร้างหนี้</v>
          </cell>
          <cell r="EA408" t="str">
            <v>ผ่อนปกติ</v>
          </cell>
          <cell r="EB408" t="str">
            <v>ชั้นปรับโครงสร้างหนี้</v>
          </cell>
          <cell r="ED408" t="str">
            <v>ผ่อนปกติ</v>
          </cell>
          <cell r="EE408" t="str">
            <v>ชั้นปรับโครงสร้างหนี้</v>
          </cell>
          <cell r="EG408" t="str">
            <v>ผ่อนปกติ</v>
          </cell>
          <cell r="EH408" t="str">
            <v>ชั้นปรับโครงสร้างหนี้</v>
          </cell>
          <cell r="EJ408" t="str">
            <v>ผ่อนปกติ</v>
          </cell>
          <cell r="EK408" t="str">
            <v>ชั้นปรับโครงสร้างหนี้</v>
          </cell>
          <cell r="EM408" t="str">
            <v>ผ่อนปกติ</v>
          </cell>
          <cell r="EN408" t="str">
            <v>ชั้นปรับโครงสร้างหนี้</v>
          </cell>
          <cell r="EP408" t="str">
            <v>ผ่อนชำระปกติ (เป็นค่างวดค้างเก่า)</v>
          </cell>
          <cell r="EQ408" t="str">
            <v>ชั้นปรับโครงสร้างหนี้</v>
          </cell>
          <cell r="ES408" t="str">
            <v>ผ่อนชำระปกติ (เป็นค่างวดค้างเก่า)</v>
          </cell>
          <cell r="ET408" t="str">
            <v>ชั้นปรับโครงสร้างหนี้</v>
          </cell>
          <cell r="EV408" t="str">
            <v>ผ่อนชำระปกติ (เป็นค่างวดค้างเก่า)</v>
          </cell>
          <cell r="EW408" t="str">
            <v>ชั้นปรับโครงสร้างหนี้</v>
          </cell>
          <cell r="EY408" t="str">
            <v>ผ่อนชำระปกติ (เป็นค่างวดค้างเก่า)</v>
          </cell>
          <cell r="EZ408" t="str">
            <v>ชั้นปรับโครงสร้างหนี้</v>
          </cell>
          <cell r="FB408" t="str">
            <v>ผ่อนชำระปกติ (เป็นค่างวดค้างเก่า)</v>
          </cell>
          <cell r="FC408" t="str">
            <v>ชั้นปรับโครงสร้างหนี้</v>
          </cell>
          <cell r="FE408" t="str">
            <v>ผ่อนชำระปกติ (เป็นค่างวดค้างเก่า)</v>
          </cell>
          <cell r="FF408" t="str">
            <v>ชั้นปรับโครงสร้างหนี้</v>
          </cell>
          <cell r="FH408" t="str">
            <v>ผ่อนชำระปกติ (เป็นค่างวดค้างเก่า)</v>
          </cell>
          <cell r="FI408" t="str">
            <v>ชั้นปรับโครงสร้างหนี้</v>
          </cell>
          <cell r="FK408" t="str">
            <v>ผ่อนชำระปกติ (เป็นค่างวดค้างเก่า)</v>
          </cell>
        </row>
        <row r="409">
          <cell r="B409" t="str">
            <v>001-00000418-5</v>
          </cell>
          <cell r="C409" t="str">
            <v>b</v>
          </cell>
          <cell r="D409" t="str">
            <v xml:space="preserve">นาง สงาม เจริญรัถ </v>
          </cell>
          <cell r="E409" t="str">
            <v>ชั้นปรับโครงสร้างหนี้</v>
          </cell>
          <cell r="F409">
            <v>300</v>
          </cell>
          <cell r="H409">
            <v>37326</v>
          </cell>
          <cell r="I409">
            <v>57561741.207679659</v>
          </cell>
          <cell r="J409">
            <v>46049392.966143727</v>
          </cell>
          <cell r="K409">
            <v>27656708.880000006</v>
          </cell>
          <cell r="L409">
            <v>152680.19</v>
          </cell>
          <cell r="M409">
            <v>152680.19</v>
          </cell>
          <cell r="N409">
            <v>3</v>
          </cell>
          <cell r="O409">
            <v>1532246.5903630219</v>
          </cell>
          <cell r="P409">
            <v>152680.19</v>
          </cell>
          <cell r="Q409">
            <v>0</v>
          </cell>
          <cell r="R409">
            <v>0</v>
          </cell>
          <cell r="S409">
            <v>27589940.070000008</v>
          </cell>
          <cell r="T409">
            <v>122831.92</v>
          </cell>
          <cell r="U409">
            <v>122831.92</v>
          </cell>
          <cell r="V409">
            <v>3</v>
          </cell>
          <cell r="W409">
            <v>1469960.3060368225</v>
          </cell>
          <cell r="X409">
            <v>122831.92</v>
          </cell>
          <cell r="Y409">
            <v>0</v>
          </cell>
          <cell r="Z409">
            <v>0</v>
          </cell>
          <cell r="AA409">
            <v>27468685.270000007</v>
          </cell>
          <cell r="AB409">
            <v>136967.14000000001</v>
          </cell>
          <cell r="AC409">
            <v>136967.14000000001</v>
          </cell>
          <cell r="AD409">
            <v>1</v>
          </cell>
          <cell r="AE409">
            <v>1353246.8782509118</v>
          </cell>
          <cell r="AF409">
            <v>136967.14000000001</v>
          </cell>
          <cell r="AG409">
            <v>0</v>
          </cell>
          <cell r="AH409">
            <v>0</v>
          </cell>
          <cell r="AI409">
            <v>27356652.410000008</v>
          </cell>
          <cell r="AJ409">
            <v>151023.71</v>
          </cell>
          <cell r="AK409">
            <v>151023.71</v>
          </cell>
          <cell r="AL409">
            <v>3</v>
          </cell>
          <cell r="AM409">
            <v>7773523.3914252296</v>
          </cell>
          <cell r="AN409">
            <v>151023.71</v>
          </cell>
          <cell r="AO409">
            <v>0</v>
          </cell>
          <cell r="AP409">
            <v>0</v>
          </cell>
          <cell r="AQ409">
            <v>27239463.050000008</v>
          </cell>
          <cell r="AR409">
            <v>126122.45</v>
          </cell>
          <cell r="AS409">
            <v>126122.45</v>
          </cell>
          <cell r="AT409">
            <v>1</v>
          </cell>
          <cell r="AU409">
            <v>0</v>
          </cell>
          <cell r="AV409">
            <v>0</v>
          </cell>
          <cell r="AW409">
            <v>0</v>
          </cell>
          <cell r="AX409">
            <v>0</v>
          </cell>
          <cell r="AY409">
            <v>27092438.09</v>
          </cell>
          <cell r="AZ409">
            <v>135091.06</v>
          </cell>
          <cell r="BA409">
            <v>135091.06</v>
          </cell>
          <cell r="BB409">
            <v>1</v>
          </cell>
          <cell r="BC409">
            <v>0</v>
          </cell>
          <cell r="BD409">
            <v>0</v>
          </cell>
          <cell r="BE409">
            <v>0</v>
          </cell>
          <cell r="BF409">
            <v>0</v>
          </cell>
          <cell r="BG409">
            <v>26383169.18</v>
          </cell>
          <cell r="BH409">
            <v>75173.960000000006</v>
          </cell>
          <cell r="BI409">
            <v>75173.960000000006</v>
          </cell>
          <cell r="BJ409">
            <v>0</v>
          </cell>
          <cell r="BK409">
            <v>0</v>
          </cell>
          <cell r="BL409">
            <v>0</v>
          </cell>
          <cell r="BM409">
            <v>0</v>
          </cell>
          <cell r="BN409">
            <v>0</v>
          </cell>
          <cell r="BO409">
            <v>26175341.510000002</v>
          </cell>
          <cell r="BP409">
            <v>139840.87</v>
          </cell>
          <cell r="BQ409">
            <v>139840.87</v>
          </cell>
          <cell r="BR409">
            <v>0</v>
          </cell>
          <cell r="BS409">
            <v>0</v>
          </cell>
          <cell r="BT409">
            <v>0</v>
          </cell>
          <cell r="BU409">
            <v>0</v>
          </cell>
          <cell r="BV409">
            <v>0</v>
          </cell>
          <cell r="BW409">
            <v>26036805.100000001</v>
          </cell>
          <cell r="BX409">
            <v>134464.04999999999</v>
          </cell>
          <cell r="BY409">
            <v>134464.04999999999</v>
          </cell>
          <cell r="BZ409">
            <v>0</v>
          </cell>
          <cell r="CA409">
            <v>0</v>
          </cell>
          <cell r="CB409">
            <v>0</v>
          </cell>
          <cell r="CC409">
            <v>0</v>
          </cell>
          <cell r="CD409">
            <v>0</v>
          </cell>
          <cell r="CE409">
            <v>25883569.149999999</v>
          </cell>
          <cell r="CF409">
            <v>138282.07999999999</v>
          </cell>
          <cell r="CG409">
            <v>138282.07999999999</v>
          </cell>
          <cell r="CH409">
            <v>0</v>
          </cell>
          <cell r="CI409">
            <v>0</v>
          </cell>
          <cell r="CJ409">
            <v>0</v>
          </cell>
          <cell r="CK409">
            <v>0</v>
          </cell>
          <cell r="CL409">
            <v>0</v>
          </cell>
          <cell r="CM409">
            <v>23922251.23</v>
          </cell>
          <cell r="CN409">
            <v>132063.93</v>
          </cell>
          <cell r="CO409">
            <v>132063.93</v>
          </cell>
          <cell r="CP409">
            <v>0</v>
          </cell>
          <cell r="CQ409">
            <v>0</v>
          </cell>
          <cell r="CR409">
            <v>0</v>
          </cell>
          <cell r="CS409">
            <v>0</v>
          </cell>
          <cell r="CT409">
            <v>0</v>
          </cell>
          <cell r="CU409">
            <v>23717034.780000001</v>
          </cell>
          <cell r="CV409">
            <v>139378.19</v>
          </cell>
          <cell r="CW409">
            <v>139378.19</v>
          </cell>
          <cell r="CX409">
            <v>0</v>
          </cell>
          <cell r="CY409">
            <v>0</v>
          </cell>
          <cell r="CZ409">
            <v>0</v>
          </cell>
          <cell r="DA409">
            <v>0</v>
          </cell>
          <cell r="DB409">
            <v>0</v>
          </cell>
          <cell r="DC409">
            <v>23521536.550000001</v>
          </cell>
          <cell r="DD409">
            <v>125663</v>
          </cell>
          <cell r="DE409">
            <v>125663</v>
          </cell>
          <cell r="DF409">
            <v>0</v>
          </cell>
          <cell r="DG409">
            <v>0</v>
          </cell>
          <cell r="DH409">
            <v>0</v>
          </cell>
          <cell r="DI409">
            <v>0</v>
          </cell>
          <cell r="DJ409">
            <v>0</v>
          </cell>
          <cell r="DY409" t="str">
            <v>ชั้นปรับโครงสร้างหนี้</v>
          </cell>
          <cell r="EA409" t="str">
            <v>ผ่อนปกติ</v>
          </cell>
          <cell r="EB409" t="str">
            <v>ชั้นปรับโครงสร้างหนี้</v>
          </cell>
          <cell r="ED409" t="str">
            <v>ผ่อนปกติ</v>
          </cell>
          <cell r="EE409" t="str">
            <v>ชั้นปรับโครงสร้างหนี้</v>
          </cell>
          <cell r="EG409" t="str">
            <v>ผ่อนปกติ</v>
          </cell>
          <cell r="EH409" t="str">
            <v>ชั้นปรับโครงสร้างหนี้</v>
          </cell>
          <cell r="EJ409" t="str">
            <v>ผ่อนปกติ</v>
          </cell>
          <cell r="EK409" t="str">
            <v>ชั้นปรับโครงสร้างหนี้</v>
          </cell>
          <cell r="EM409" t="str">
            <v>ผ่อนปกติ</v>
          </cell>
          <cell r="EN409" t="str">
            <v>ชั้นปรับโครงสร้างหนี้</v>
          </cell>
          <cell r="EP409" t="str">
            <v>ผ่อนชำระปกติ (เป็นค่างวดค้างเก่า)</v>
          </cell>
          <cell r="EQ409" t="str">
            <v>ชั้นปรับโครงสร้างหนี้</v>
          </cell>
          <cell r="ES409" t="str">
            <v>ผ่อนชำระปกติ (เป็นค่างวดค้างเก่า)</v>
          </cell>
          <cell r="ET409" t="str">
            <v>ชั้นปรับโครงสร้างหนี้</v>
          </cell>
          <cell r="EV409" t="str">
            <v>ผ่อนชำระปกติ (เป็นค่างวดค้างเก่า)</v>
          </cell>
          <cell r="EW409" t="str">
            <v>ชั้นปรับโครงสร้างหนี้</v>
          </cell>
          <cell r="EY409" t="str">
            <v>ผ่อนชำระปกติ (เป็นค่างวดค้างเก่า)</v>
          </cell>
          <cell r="EZ409" t="str">
            <v>ชั้นปรับโครงสร้างหนี้</v>
          </cell>
          <cell r="FB409" t="str">
            <v>ผ่อนชำระปกติ (เป็นค่างวดค้างเก่า)</v>
          </cell>
          <cell r="FC409" t="str">
            <v>ชั้นปรับโครงสร้างหนี้</v>
          </cell>
          <cell r="FE409" t="str">
            <v>ผ่อนชำระปกติ (เป็นค่างวดค้างเก่า)</v>
          </cell>
          <cell r="FF409" t="str">
            <v>ชั้นปรับโครงสร้างหนี้</v>
          </cell>
          <cell r="FH409" t="str">
            <v>ผ่อนชำระปกติ (เป็นค่างวดค้างเก่า)</v>
          </cell>
          <cell r="FI409" t="str">
            <v>ชั้นปรับโครงสร้างหนี้</v>
          </cell>
          <cell r="FK409" t="str">
            <v>ผ่อนชำระปกติ (เป็นค่างวดค้างเก่า)</v>
          </cell>
        </row>
        <row r="410">
          <cell r="B410" t="str">
            <v>001-00000419-4</v>
          </cell>
          <cell r="C410" t="str">
            <v>b</v>
          </cell>
          <cell r="D410" t="str">
            <v xml:space="preserve">นาง สงาม เจริญรัถ </v>
          </cell>
          <cell r="E410" t="str">
            <v>ชั้นปรับโครงสร้างหนี้</v>
          </cell>
          <cell r="F410">
            <v>300</v>
          </cell>
          <cell r="H410">
            <v>37326</v>
          </cell>
          <cell r="I410">
            <v>58379103.178677231</v>
          </cell>
          <cell r="J410">
            <v>46703282.542941786</v>
          </cell>
          <cell r="K410">
            <v>28049548.539999999</v>
          </cell>
          <cell r="L410">
            <v>154848.88</v>
          </cell>
          <cell r="M410">
            <v>154848.88</v>
          </cell>
          <cell r="N410">
            <v>1</v>
          </cell>
          <cell r="O410">
            <v>1554010.8296369724</v>
          </cell>
          <cell r="P410">
            <v>154848.88</v>
          </cell>
          <cell r="Q410">
            <v>0</v>
          </cell>
          <cell r="R410">
            <v>0</v>
          </cell>
          <cell r="S410">
            <v>27991368.169999998</v>
          </cell>
          <cell r="T410">
            <v>124619.1</v>
          </cell>
          <cell r="U410">
            <v>124619.1</v>
          </cell>
          <cell r="V410">
            <v>1</v>
          </cell>
          <cell r="W410">
            <v>1491347.9339631833</v>
          </cell>
          <cell r="X410">
            <v>124619.1</v>
          </cell>
          <cell r="Y410">
            <v>0</v>
          </cell>
          <cell r="Z410">
            <v>0</v>
          </cell>
          <cell r="AA410">
            <v>27877972.029999997</v>
          </cell>
          <cell r="AB410">
            <v>139007.97</v>
          </cell>
          <cell r="AC410">
            <v>139007.97</v>
          </cell>
          <cell r="AD410">
            <v>1</v>
          </cell>
          <cell r="AE410">
            <v>1373410.4217490926</v>
          </cell>
          <cell r="AF410">
            <v>139007.97</v>
          </cell>
          <cell r="AG410">
            <v>0</v>
          </cell>
          <cell r="AH410">
            <v>0</v>
          </cell>
          <cell r="AI410">
            <v>27773979.999999996</v>
          </cell>
          <cell r="AJ410">
            <v>153327.59</v>
          </cell>
          <cell r="AK410">
            <v>153327.59</v>
          </cell>
          <cell r="AL410">
            <v>1</v>
          </cell>
          <cell r="AM410">
            <v>7892109.0185747743</v>
          </cell>
          <cell r="AN410">
            <v>153327.59</v>
          </cell>
          <cell r="AO410">
            <v>0</v>
          </cell>
          <cell r="AP410">
            <v>0</v>
          </cell>
          <cell r="AQ410">
            <v>27655091.789999995</v>
          </cell>
          <cell r="AR410">
            <v>128046.86</v>
          </cell>
          <cell r="AS410">
            <v>128046.86</v>
          </cell>
          <cell r="AT410">
            <v>1</v>
          </cell>
          <cell r="AU410">
            <v>0</v>
          </cell>
          <cell r="AV410">
            <v>0</v>
          </cell>
          <cell r="AW410">
            <v>0</v>
          </cell>
          <cell r="AX410">
            <v>0</v>
          </cell>
          <cell r="AY410">
            <v>27505913.289999999</v>
          </cell>
          <cell r="AZ410">
            <v>137152.76999999999</v>
          </cell>
          <cell r="BA410">
            <v>137152.76999999999</v>
          </cell>
          <cell r="BB410">
            <v>1</v>
          </cell>
          <cell r="BC410">
            <v>0</v>
          </cell>
          <cell r="BD410">
            <v>0</v>
          </cell>
          <cell r="BE410">
            <v>0</v>
          </cell>
          <cell r="BF410">
            <v>0</v>
          </cell>
          <cell r="BG410">
            <v>26761832.48</v>
          </cell>
          <cell r="BH410">
            <v>76252.89</v>
          </cell>
          <cell r="BI410">
            <v>76252.89</v>
          </cell>
          <cell r="BJ410">
            <v>1</v>
          </cell>
          <cell r="BK410">
            <v>0</v>
          </cell>
          <cell r="BL410">
            <v>0</v>
          </cell>
          <cell r="BM410">
            <v>0</v>
          </cell>
          <cell r="BN410">
            <v>0</v>
          </cell>
          <cell r="BO410">
            <v>26550851.18</v>
          </cell>
          <cell r="BP410">
            <v>141847.01</v>
          </cell>
          <cell r="BQ410">
            <v>141847.01</v>
          </cell>
          <cell r="BR410">
            <v>0</v>
          </cell>
          <cell r="BS410">
            <v>0</v>
          </cell>
          <cell r="BT410">
            <v>0</v>
          </cell>
          <cell r="BU410">
            <v>0</v>
          </cell>
          <cell r="BV410">
            <v>0</v>
          </cell>
          <cell r="BW410">
            <v>26410154.66</v>
          </cell>
          <cell r="BX410">
            <v>136392.17000000001</v>
          </cell>
          <cell r="BY410">
            <v>136392.17000000001</v>
          </cell>
          <cell r="BZ410">
            <v>0</v>
          </cell>
          <cell r="CA410">
            <v>0</v>
          </cell>
          <cell r="CB410">
            <v>0</v>
          </cell>
          <cell r="CC410">
            <v>0</v>
          </cell>
          <cell r="CD410">
            <v>0</v>
          </cell>
          <cell r="CE410">
            <v>26254546.829999998</v>
          </cell>
          <cell r="CF410">
            <v>140264.01999999999</v>
          </cell>
          <cell r="CG410">
            <v>140264.01999999999</v>
          </cell>
          <cell r="CH410">
            <v>0</v>
          </cell>
          <cell r="CI410">
            <v>0</v>
          </cell>
          <cell r="CJ410">
            <v>0</v>
          </cell>
          <cell r="CK410">
            <v>0</v>
          </cell>
          <cell r="CL410">
            <v>0</v>
          </cell>
          <cell r="CM410">
            <v>24262810.850000001</v>
          </cell>
          <cell r="CN410">
            <v>133944.01</v>
          </cell>
          <cell r="CO410">
            <v>133944.01</v>
          </cell>
          <cell r="CP410">
            <v>0</v>
          </cell>
          <cell r="CQ410">
            <v>0</v>
          </cell>
          <cell r="CR410">
            <v>0</v>
          </cell>
          <cell r="CS410">
            <v>0</v>
          </cell>
          <cell r="CT410">
            <v>0</v>
          </cell>
          <cell r="CU410">
            <v>24054292.539999999</v>
          </cell>
          <cell r="CV410">
            <v>141360.16</v>
          </cell>
          <cell r="CW410">
            <v>141360.16</v>
          </cell>
          <cell r="CX410">
            <v>0</v>
          </cell>
          <cell r="CY410">
            <v>0</v>
          </cell>
          <cell r="CZ410">
            <v>0</v>
          </cell>
          <cell r="DA410">
            <v>0</v>
          </cell>
          <cell r="DB410">
            <v>0</v>
          </cell>
          <cell r="DC410">
            <v>23855536.34</v>
          </cell>
          <cell r="DD410">
            <v>127447.39</v>
          </cell>
          <cell r="DE410">
            <v>127447.39</v>
          </cell>
          <cell r="DF410">
            <v>0</v>
          </cell>
          <cell r="DG410">
            <v>0</v>
          </cell>
          <cell r="DH410">
            <v>0</v>
          </cell>
          <cell r="DI410">
            <v>0</v>
          </cell>
          <cell r="DJ410">
            <v>0</v>
          </cell>
          <cell r="DY410" t="str">
            <v>ชั้นปรับโครงสร้างหนี้</v>
          </cell>
          <cell r="EA410" t="str">
            <v>ผ่อนปกติ</v>
          </cell>
          <cell r="EB410" t="str">
            <v>ชั้นปรับโครงสร้างหนี้</v>
          </cell>
          <cell r="ED410" t="str">
            <v>ผ่อนปกติ</v>
          </cell>
          <cell r="EE410" t="str">
            <v>ชั้นปรับโครงสร้างหนี้</v>
          </cell>
          <cell r="EG410" t="str">
            <v>ผ่อนปกติ</v>
          </cell>
          <cell r="EH410" t="str">
            <v>ชั้นปรับโครงสร้างหนี้</v>
          </cell>
          <cell r="EJ410" t="str">
            <v>ผ่อนปกติ</v>
          </cell>
          <cell r="EK410" t="str">
            <v>ชั้นปรับโครงสร้างหนี้</v>
          </cell>
          <cell r="EM410" t="str">
            <v>ผ่อนปกติ</v>
          </cell>
          <cell r="EN410" t="str">
            <v>ชั้นปรับโครงสร้างหนี้</v>
          </cell>
          <cell r="EP410" t="str">
            <v>ผ่อนชำระปกติ (เป็นค่างวดค้างเก่า)</v>
          </cell>
          <cell r="EQ410" t="str">
            <v>ชั้นปรับโครงสร้างหนี้</v>
          </cell>
          <cell r="ES410" t="str">
            <v>ผ่อนชำระปกติ (เป็นค่างวดค้างเก่า)</v>
          </cell>
          <cell r="ET410" t="str">
            <v>ชั้นปรับโครงสร้างหนี้</v>
          </cell>
          <cell r="EV410" t="str">
            <v>ผ่อนชำระปกติ (เป็นค่างวดค้างเก่า)</v>
          </cell>
          <cell r="EW410" t="str">
            <v>ชั้นปรับโครงสร้างหนี้</v>
          </cell>
          <cell r="EY410" t="str">
            <v>ผ่อนชำระปกติ (เป็นค่างวดค้างเก่า)</v>
          </cell>
          <cell r="EZ410" t="str">
            <v>ชั้นปรับโครงสร้างหนี้</v>
          </cell>
          <cell r="FB410" t="str">
            <v>ผ่อนชำระปกติ (เป็นค่างวดค้างเก่า)</v>
          </cell>
          <cell r="FC410" t="str">
            <v>ชั้นปรับโครงสร้างหนี้</v>
          </cell>
          <cell r="FE410" t="str">
            <v>ผ่อนชำระปกติ (เป็นค่างวดค้างเก่า)</v>
          </cell>
          <cell r="FF410" t="str">
            <v>ชั้นปรับโครงสร้างหนี้</v>
          </cell>
          <cell r="FH410" t="str">
            <v>ผ่อนชำระปกติ (เป็นค่างวดค้างเก่า)</v>
          </cell>
          <cell r="FI410" t="str">
            <v>ชั้นปรับโครงสร้างหนี้</v>
          </cell>
          <cell r="FK410" t="str">
            <v>ผ่อนชำระปกติ (เป็นค่างวดค้างเก่า)</v>
          </cell>
        </row>
        <row r="411">
          <cell r="B411" t="str">
            <v>001-00000434-9</v>
          </cell>
          <cell r="C411" t="str">
            <v>b</v>
          </cell>
          <cell r="D411" t="str">
            <v>นาย กฤษณะ ศิวะกฤษณ์กุล - นางสว่างศรี   ศิวะกฤษณ์กุล</v>
          </cell>
          <cell r="E411" t="str">
            <v>ชั้นปรับโครงสร้างหนี้</v>
          </cell>
          <cell r="F411">
            <v>300</v>
          </cell>
          <cell r="H411">
            <v>35094</v>
          </cell>
          <cell r="I411">
            <v>47600000</v>
          </cell>
          <cell r="J411">
            <v>28560000</v>
          </cell>
          <cell r="K411">
            <v>28000000</v>
          </cell>
          <cell r="L411">
            <v>14080605.529999999</v>
          </cell>
          <cell r="M411">
            <v>2135000</v>
          </cell>
          <cell r="N411">
            <v>42</v>
          </cell>
          <cell r="O411">
            <v>0</v>
          </cell>
          <cell r="P411">
            <v>1575000</v>
          </cell>
          <cell r="Q411">
            <v>8008000.0000000037</v>
          </cell>
          <cell r="R411">
            <v>2135000</v>
          </cell>
          <cell r="S411">
            <v>28000000</v>
          </cell>
          <cell r="T411">
            <v>14182387.449999999</v>
          </cell>
          <cell r="U411">
            <v>2135000</v>
          </cell>
          <cell r="V411">
            <v>43</v>
          </cell>
          <cell r="W411">
            <v>0</v>
          </cell>
          <cell r="X411">
            <v>1575000</v>
          </cell>
          <cell r="Y411">
            <v>8008000.0000000037</v>
          </cell>
          <cell r="Z411">
            <v>2135000</v>
          </cell>
          <cell r="AA411">
            <v>28000000</v>
          </cell>
          <cell r="AB411">
            <v>14177602.789999999</v>
          </cell>
          <cell r="AC411">
            <v>2135000</v>
          </cell>
          <cell r="AD411">
            <v>69</v>
          </cell>
          <cell r="AE411">
            <v>0</v>
          </cell>
          <cell r="AF411">
            <v>1575000</v>
          </cell>
          <cell r="AG411">
            <v>28000000</v>
          </cell>
          <cell r="AH411">
            <v>2135000</v>
          </cell>
          <cell r="AI411">
            <v>28000000</v>
          </cell>
          <cell r="AJ411">
            <v>14179384.710000001</v>
          </cell>
          <cell r="AK411">
            <v>2135000</v>
          </cell>
          <cell r="AL411">
            <v>45</v>
          </cell>
          <cell r="AM411">
            <v>0</v>
          </cell>
          <cell r="AN411">
            <v>1575000</v>
          </cell>
          <cell r="AO411">
            <v>8008000.0000000037</v>
          </cell>
          <cell r="AP411">
            <v>2135000</v>
          </cell>
          <cell r="AQ411">
            <v>28000000</v>
          </cell>
          <cell r="AR411">
            <v>14177883.34</v>
          </cell>
          <cell r="AS411">
            <v>2135000</v>
          </cell>
          <cell r="AT411">
            <v>65</v>
          </cell>
          <cell r="AU411">
            <v>0</v>
          </cell>
          <cell r="AV411">
            <v>1575000</v>
          </cell>
          <cell r="AW411">
            <v>28000000</v>
          </cell>
          <cell r="AX411">
            <v>2135000</v>
          </cell>
          <cell r="AY411">
            <v>28000000</v>
          </cell>
          <cell r="AZ411">
            <v>14179665.26</v>
          </cell>
          <cell r="BA411">
            <v>2135000</v>
          </cell>
          <cell r="BB411">
            <v>65</v>
          </cell>
          <cell r="BC411">
            <v>0</v>
          </cell>
          <cell r="BD411">
            <v>1575000</v>
          </cell>
          <cell r="BE411">
            <v>28000000</v>
          </cell>
          <cell r="BF411">
            <v>2135000</v>
          </cell>
          <cell r="BG411">
            <v>28000000</v>
          </cell>
          <cell r="BH411">
            <v>14178163.890000001</v>
          </cell>
          <cell r="BI411">
            <v>2135000</v>
          </cell>
          <cell r="BJ411">
            <v>65</v>
          </cell>
          <cell r="BK411">
            <v>0</v>
          </cell>
          <cell r="BL411">
            <v>1575000</v>
          </cell>
          <cell r="BM411">
            <v>28000000</v>
          </cell>
          <cell r="BN411">
            <v>2135000</v>
          </cell>
          <cell r="BO411">
            <v>28000000</v>
          </cell>
          <cell r="BP411">
            <v>14179945.810000001</v>
          </cell>
          <cell r="BQ411">
            <v>2135000</v>
          </cell>
          <cell r="BR411">
            <v>65</v>
          </cell>
          <cell r="BS411">
            <v>0</v>
          </cell>
          <cell r="BT411">
            <v>1575000</v>
          </cell>
          <cell r="BU411">
            <v>28000000</v>
          </cell>
          <cell r="BV411">
            <v>2135000</v>
          </cell>
          <cell r="BW411">
            <v>28000000</v>
          </cell>
          <cell r="BX411">
            <v>14181727.73</v>
          </cell>
          <cell r="BY411">
            <v>2135000</v>
          </cell>
          <cell r="BZ411">
            <v>65</v>
          </cell>
          <cell r="CA411">
            <v>0</v>
          </cell>
          <cell r="CB411">
            <v>1575000</v>
          </cell>
          <cell r="CC411">
            <v>28000000</v>
          </cell>
          <cell r="CD411">
            <v>2135000</v>
          </cell>
          <cell r="CE411">
            <v>28000000</v>
          </cell>
          <cell r="CF411">
            <v>14180226.359999999</v>
          </cell>
          <cell r="CG411">
            <v>2135000</v>
          </cell>
          <cell r="CH411">
            <v>65</v>
          </cell>
          <cell r="CI411">
            <v>0</v>
          </cell>
          <cell r="CJ411">
            <v>1575000</v>
          </cell>
          <cell r="CK411">
            <v>28000000</v>
          </cell>
          <cell r="CL411">
            <v>2135000</v>
          </cell>
          <cell r="CM411">
            <v>28000000</v>
          </cell>
          <cell r="CN411">
            <v>14182008.27</v>
          </cell>
          <cell r="CO411">
            <v>2135000</v>
          </cell>
          <cell r="CP411">
            <v>65</v>
          </cell>
          <cell r="CQ411">
            <v>0</v>
          </cell>
          <cell r="CR411">
            <v>1575000</v>
          </cell>
          <cell r="CS411">
            <v>28000000</v>
          </cell>
          <cell r="CT411">
            <v>2135000</v>
          </cell>
          <cell r="CU411">
            <v>28000000</v>
          </cell>
          <cell r="CV411">
            <v>14180506.9</v>
          </cell>
          <cell r="CW411">
            <v>2135000</v>
          </cell>
          <cell r="CX411">
            <v>65</v>
          </cell>
          <cell r="CY411">
            <v>0</v>
          </cell>
          <cell r="CZ411">
            <v>1575000</v>
          </cell>
          <cell r="DA411">
            <v>28000000</v>
          </cell>
          <cell r="DB411">
            <v>2135000</v>
          </cell>
          <cell r="DC411">
            <v>28000000</v>
          </cell>
          <cell r="DD411">
            <v>14182288.82</v>
          </cell>
          <cell r="DE411">
            <v>2135000</v>
          </cell>
          <cell r="DF411">
            <v>65</v>
          </cell>
          <cell r="DG411">
            <v>0</v>
          </cell>
          <cell r="DH411">
            <v>1575000</v>
          </cell>
          <cell r="DI411">
            <v>28000000</v>
          </cell>
          <cell r="DJ411">
            <v>2135000</v>
          </cell>
          <cell r="DY411" t="str">
            <v>ชั้นปรับโครงสร้างหนี้</v>
          </cell>
          <cell r="EA411" t="str">
            <v>ผ่อนตามเงื่อนไขปรับโครงสร้างหนี้อยู่</v>
          </cell>
          <cell r="EB411" t="str">
            <v>ชั้นปรับโครงสร้างหนี้</v>
          </cell>
          <cell r="ED411" t="str">
            <v>ผ่อนตามเงื่อนไขปรับโครงสร้างหนี้อยู่</v>
          </cell>
          <cell r="EE411" t="str">
            <v>ชั้นปรับโครงสร้างหนี้</v>
          </cell>
          <cell r="EG411" t="str">
            <v>ผ่อนตามเงื่อนไขปรับโครงสร้างหนี้อยู่</v>
          </cell>
          <cell r="EH411" t="str">
            <v>ชั้นปรับโครงสร้างหนี้</v>
          </cell>
          <cell r="EJ411" t="str">
            <v>ผ่อนตามเงื่อนไขปรับโครงสร้างหนี้อยู่</v>
          </cell>
          <cell r="EK411" t="str">
            <v>ชั้นปรับโครงสร้างหนี้</v>
          </cell>
          <cell r="EM411" t="str">
            <v>ผ่อนตามเงื่อนไขปรับโครงสร้างหนี้อยู่</v>
          </cell>
          <cell r="EN411" t="str">
            <v>ชั้นปรับโครงสร้างหนี้</v>
          </cell>
          <cell r="EP411" t="str">
            <v>ปรับโครงสร้างเดิมครบแล้ว สินเชื่อส่งหนังสือแจ้งว่าครบกำนดแล้ว (ก.ค.47 ย้ายไป notice)</v>
          </cell>
          <cell r="EQ411" t="str">
            <v>ชั้นปรับโครงสร้างหนี้</v>
          </cell>
          <cell r="ES411" t="str">
            <v>ปรับโครงสร้างเดิมครบแล้ว สินเชื่อส่งหนังสือแจ้งว่าครบกำนดแล้ว (ก.ค.47 ย้ายไป notice)</v>
          </cell>
          <cell r="ET411" t="str">
            <v>ชั้นปรับโครงสร้างหนี้</v>
          </cell>
          <cell r="EV411" t="str">
            <v>ปรับโครงสร้างเดิมครบแล้ว สินเชื่อส่งหนังสือแจ้งว่าครบกำนดแล้ว (ก.ค.47 ย้ายไป notice)</v>
          </cell>
          <cell r="EW411" t="str">
            <v>ชั้นปรับโครงสร้างหนี้</v>
          </cell>
          <cell r="EY411" t="str">
            <v>ปรับโครงสร้างเดิมครบแล้ว สินเชื่อส่งหนังสือแจ้งว่าครบกำนดแล้ว (ก.ค.47 ย้ายไป notice)</v>
          </cell>
          <cell r="EZ411" t="str">
            <v>ชั้นปรับโครงสร้างหนี้</v>
          </cell>
          <cell r="FB411" t="str">
            <v>ปรับโครงสร้างเดิมครบแล้ว สินเชื่อส่งหนังสือแจ้งว่าครบกำนดแล้ว (ก.ค.47 ย้ายไป notice)</v>
          </cell>
          <cell r="FC411" t="str">
            <v>ชั้นปรับโครงสร้างหนี้</v>
          </cell>
          <cell r="FE411" t="str">
            <v>ปรับโครงสร้างเดิมครบแล้ว สินเชื่อส่งหนังสือแจ้งว่าครบกำนดแล้ว (ก.ค.47 ย้ายไป notice)</v>
          </cell>
          <cell r="FF411" t="str">
            <v>ชั้นปรับโครงสร้างหนี้</v>
          </cell>
          <cell r="FH411" t="str">
            <v>ปรับโครงสร้างเดิมครบแล้ว สินเชื่อส่งหนังสือแจ้งว่าครบกำนดแล้ว (ก.ค.47 ย้ายไป notice)</v>
          </cell>
          <cell r="FI411" t="str">
            <v>ชั้นปรับโครงสร้างหนี้</v>
          </cell>
          <cell r="FK411" t="str">
            <v>ปรับโครงสร้างเดิมครบแล้ว สินเชื่อส่งหนังสือแจ้งว่าครบกำนดแล้ว (ก.ค.47 ย้ายไป notice)</v>
          </cell>
        </row>
        <row r="412">
          <cell r="B412" t="str">
            <v>001-00000801-2</v>
          </cell>
          <cell r="C412" t="str">
            <v>h</v>
          </cell>
          <cell r="D412" t="str">
            <v xml:space="preserve">นางสาว พรพรรณ น้อยขุนเทพ </v>
          </cell>
          <cell r="E412" t="str">
            <v>ชั้นปิดบัญชี</v>
          </cell>
          <cell r="H412">
            <v>37270</v>
          </cell>
          <cell r="I412">
            <v>500000</v>
          </cell>
          <cell r="J412">
            <v>400000</v>
          </cell>
          <cell r="K412">
            <v>297802.71999999997</v>
          </cell>
          <cell r="L412">
            <v>1370.71</v>
          </cell>
          <cell r="M412">
            <v>1370.71</v>
          </cell>
          <cell r="N412">
            <v>0</v>
          </cell>
          <cell r="O412">
            <v>0</v>
          </cell>
          <cell r="P412">
            <v>0</v>
          </cell>
          <cell r="Q412">
            <v>0</v>
          </cell>
          <cell r="R412">
            <v>0</v>
          </cell>
          <cell r="S412">
            <v>295073.21999999997</v>
          </cell>
          <cell r="T412">
            <v>1358.14</v>
          </cell>
          <cell r="U412">
            <v>1358.14</v>
          </cell>
          <cell r="V412">
            <v>0</v>
          </cell>
          <cell r="W412">
            <v>0</v>
          </cell>
          <cell r="X412">
            <v>0</v>
          </cell>
          <cell r="Y412">
            <v>0</v>
          </cell>
          <cell r="Z412">
            <v>0</v>
          </cell>
          <cell r="AA412">
            <v>292214.31</v>
          </cell>
          <cell r="AB412">
            <v>1344.98</v>
          </cell>
          <cell r="AC412">
            <v>1344.98</v>
          </cell>
          <cell r="AD412">
            <v>1</v>
          </cell>
          <cell r="AE412">
            <v>0</v>
          </cell>
          <cell r="AF412">
            <v>0</v>
          </cell>
          <cell r="AG412">
            <v>0</v>
          </cell>
          <cell r="AH412">
            <v>0</v>
          </cell>
          <cell r="AI412">
            <v>289451.58</v>
          </cell>
          <cell r="AJ412">
            <v>1332.27</v>
          </cell>
          <cell r="AK412">
            <v>1332.27</v>
          </cell>
          <cell r="AL412">
            <v>0</v>
          </cell>
          <cell r="AM412">
            <v>0</v>
          </cell>
          <cell r="AN412">
            <v>0</v>
          </cell>
          <cell r="AO412">
            <v>0</v>
          </cell>
          <cell r="AP412">
            <v>0</v>
          </cell>
          <cell r="AQ412">
            <v>286672.43</v>
          </cell>
          <cell r="AR412">
            <v>1264.5</v>
          </cell>
          <cell r="AS412">
            <v>1264.5</v>
          </cell>
          <cell r="AT412">
            <v>1</v>
          </cell>
          <cell r="AU412">
            <v>0</v>
          </cell>
          <cell r="AV412">
            <v>0</v>
          </cell>
          <cell r="AW412">
            <v>0</v>
          </cell>
          <cell r="AX412">
            <v>0</v>
          </cell>
          <cell r="AY412">
            <v>283766.8</v>
          </cell>
          <cell r="AZ412">
            <v>1360.52</v>
          </cell>
          <cell r="BA412">
            <v>1360.52</v>
          </cell>
          <cell r="BB412">
            <v>1</v>
          </cell>
          <cell r="BC412">
            <v>0</v>
          </cell>
          <cell r="BD412">
            <v>0</v>
          </cell>
          <cell r="BE412">
            <v>0</v>
          </cell>
          <cell r="BF412">
            <v>0</v>
          </cell>
          <cell r="BG412">
            <v>280953.84999999998</v>
          </cell>
          <cell r="BH412">
            <v>1293.1600000000001</v>
          </cell>
          <cell r="BI412">
            <v>1293.1600000000001</v>
          </cell>
          <cell r="BJ412">
            <v>1</v>
          </cell>
          <cell r="BK412">
            <v>0</v>
          </cell>
          <cell r="BL412">
            <v>0</v>
          </cell>
          <cell r="BM412">
            <v>0</v>
          </cell>
          <cell r="BN412">
            <v>0</v>
          </cell>
          <cell r="BO412">
            <v>278070.3</v>
          </cell>
          <cell r="BP412">
            <v>1333.21</v>
          </cell>
          <cell r="BQ412">
            <v>1333.21</v>
          </cell>
          <cell r="BR412">
            <v>1</v>
          </cell>
          <cell r="BS412">
            <v>0</v>
          </cell>
          <cell r="BT412">
            <v>0</v>
          </cell>
          <cell r="BU412">
            <v>0</v>
          </cell>
          <cell r="BV412">
            <v>0</v>
          </cell>
          <cell r="BW412">
            <v>275330.14</v>
          </cell>
          <cell r="BX412">
            <v>1214.47</v>
          </cell>
          <cell r="BY412">
            <v>1214.47</v>
          </cell>
          <cell r="BZ412">
            <v>1</v>
          </cell>
          <cell r="CA412">
            <v>0</v>
          </cell>
          <cell r="CB412">
            <v>0</v>
          </cell>
          <cell r="CC412">
            <v>0</v>
          </cell>
          <cell r="CD412">
            <v>0</v>
          </cell>
          <cell r="CE412">
            <v>272708.77</v>
          </cell>
          <cell r="CF412">
            <v>1255.2</v>
          </cell>
          <cell r="CG412">
            <v>1255.2</v>
          </cell>
          <cell r="CH412">
            <v>1</v>
          </cell>
          <cell r="CI412">
            <v>0</v>
          </cell>
          <cell r="CJ412">
            <v>0</v>
          </cell>
          <cell r="CK412">
            <v>0</v>
          </cell>
          <cell r="CL412">
            <v>0</v>
          </cell>
          <cell r="CM412">
            <v>269777.77</v>
          </cell>
          <cell r="CN412">
            <v>1293.45</v>
          </cell>
          <cell r="CO412">
            <v>1293.45</v>
          </cell>
          <cell r="CP412">
            <v>1</v>
          </cell>
          <cell r="CQ412">
            <v>0</v>
          </cell>
          <cell r="CR412">
            <v>0</v>
          </cell>
          <cell r="CS412">
            <v>0</v>
          </cell>
          <cell r="CT412">
            <v>0</v>
          </cell>
          <cell r="CU412">
            <v>0</v>
          </cell>
          <cell r="CV412">
            <v>0</v>
          </cell>
          <cell r="CW412">
            <v>0</v>
          </cell>
          <cell r="CX412">
            <v>0</v>
          </cell>
          <cell r="CY412">
            <v>0</v>
          </cell>
          <cell r="CZ412">
            <v>0</v>
          </cell>
          <cell r="DA412">
            <v>0</v>
          </cell>
          <cell r="DB412">
            <v>0</v>
          </cell>
          <cell r="DC412">
            <v>0</v>
          </cell>
          <cell r="DD412">
            <v>0</v>
          </cell>
          <cell r="DE412">
            <v>0</v>
          </cell>
          <cell r="DF412">
            <v>0</v>
          </cell>
          <cell r="DG412">
            <v>0</v>
          </cell>
          <cell r="DH412">
            <v>0</v>
          </cell>
          <cell r="DI412">
            <v>0</v>
          </cell>
          <cell r="DJ412">
            <v>0</v>
          </cell>
          <cell r="DY412" t="str">
            <v>normal/no action</v>
          </cell>
          <cell r="EA412" t="str">
            <v xml:space="preserve"> </v>
          </cell>
          <cell r="EB412" t="str">
            <v>normal/no action</v>
          </cell>
          <cell r="ED412" t="str">
            <v xml:space="preserve"> </v>
          </cell>
          <cell r="EE412" t="str">
            <v>normal/no action</v>
          </cell>
          <cell r="EG412" t="str">
            <v xml:space="preserve"> </v>
          </cell>
          <cell r="EH412" t="str">
            <v>normal/no action</v>
          </cell>
          <cell r="EJ412" t="str">
            <v xml:space="preserve"> </v>
          </cell>
          <cell r="EK412" t="str">
            <v>normal/no action</v>
          </cell>
          <cell r="EM412" t="str">
            <v xml:space="preserve"> </v>
          </cell>
          <cell r="EN412" t="str">
            <v>normal/no action</v>
          </cell>
          <cell r="EP412" t="str">
            <v xml:space="preserve"> </v>
          </cell>
          <cell r="EQ412" t="str">
            <v>normal/no action</v>
          </cell>
          <cell r="ES412" t="str">
            <v xml:space="preserve"> </v>
          </cell>
          <cell r="ET412" t="str">
            <v>normal/no action</v>
          </cell>
          <cell r="EV412" t="str">
            <v xml:space="preserve"> </v>
          </cell>
          <cell r="EW412" t="str">
            <v>normal/no action</v>
          </cell>
          <cell r="EY412" t="str">
            <v xml:space="preserve"> </v>
          </cell>
          <cell r="EZ412" t="str">
            <v>normal/no action</v>
          </cell>
          <cell r="FB412" t="str">
            <v xml:space="preserve"> </v>
          </cell>
          <cell r="FC412" t="str">
            <v>normal/no action</v>
          </cell>
          <cell r="FE412" t="str">
            <v xml:space="preserve"> </v>
          </cell>
          <cell r="FF412" t="str">
            <v>ชั้นปิดบัญชี</v>
          </cell>
          <cell r="FH412" t="str">
            <v xml:space="preserve"> </v>
          </cell>
          <cell r="FI412" t="str">
            <v>ชั้นปิดบัญชี</v>
          </cell>
          <cell r="FK412" t="str">
            <v xml:space="preserve"> </v>
          </cell>
        </row>
        <row r="413">
          <cell r="B413" t="str">
            <v>001-00000362-8</v>
          </cell>
          <cell r="C413" t="str">
            <v>h</v>
          </cell>
          <cell r="D413" t="str">
            <v xml:space="preserve">นาย กิตติ ต้จินดา </v>
          </cell>
          <cell r="E413" t="str">
            <v>ชั้นปิดบัญชี</v>
          </cell>
          <cell r="F413">
            <v>300</v>
          </cell>
          <cell r="H413">
            <v>35649</v>
          </cell>
          <cell r="I413">
            <v>4600000</v>
          </cell>
          <cell r="J413">
            <v>2760000</v>
          </cell>
          <cell r="K413">
            <v>593664.12</v>
          </cell>
          <cell r="L413">
            <v>4147.5200000000004</v>
          </cell>
          <cell r="M413">
            <v>4147.5200000000004</v>
          </cell>
          <cell r="N413">
            <v>5</v>
          </cell>
          <cell r="O413">
            <v>0</v>
          </cell>
          <cell r="P413">
            <v>0</v>
          </cell>
          <cell r="Q413">
            <v>0</v>
          </cell>
          <cell r="R413">
            <v>0</v>
          </cell>
          <cell r="S413">
            <v>578421.56999999995</v>
          </cell>
          <cell r="T413">
            <v>3090.2</v>
          </cell>
          <cell r="U413">
            <v>3090.2</v>
          </cell>
          <cell r="V413">
            <v>5</v>
          </cell>
          <cell r="W413">
            <v>0</v>
          </cell>
          <cell r="X413">
            <v>0</v>
          </cell>
          <cell r="Y413">
            <v>0</v>
          </cell>
          <cell r="Z413">
            <v>0</v>
          </cell>
          <cell r="AA413">
            <v>381749.48</v>
          </cell>
          <cell r="AB413">
            <v>2117.9299999999998</v>
          </cell>
          <cell r="AC413">
            <v>2117.9299999999998</v>
          </cell>
          <cell r="AD413">
            <v>0</v>
          </cell>
          <cell r="AE413">
            <v>0</v>
          </cell>
          <cell r="AF413">
            <v>0</v>
          </cell>
          <cell r="AG413">
            <v>0</v>
          </cell>
          <cell r="AH413">
            <v>0</v>
          </cell>
          <cell r="AI413">
            <v>374024.29</v>
          </cell>
          <cell r="AJ413">
            <v>2228.77</v>
          </cell>
          <cell r="AK413">
            <v>2228.77</v>
          </cell>
          <cell r="AL413">
            <v>5</v>
          </cell>
          <cell r="AM413">
            <v>0</v>
          </cell>
          <cell r="AN413">
            <v>0</v>
          </cell>
          <cell r="AO413">
            <v>0</v>
          </cell>
          <cell r="AP413">
            <v>0</v>
          </cell>
          <cell r="AQ413">
            <v>366560.48</v>
          </cell>
          <cell r="AR413">
            <v>1958.33</v>
          </cell>
          <cell r="AS413">
            <v>1958.33</v>
          </cell>
          <cell r="AT413">
            <v>2</v>
          </cell>
          <cell r="AU413">
            <v>0</v>
          </cell>
          <cell r="AV413">
            <v>0</v>
          </cell>
          <cell r="AW413">
            <v>0</v>
          </cell>
          <cell r="AX413">
            <v>0</v>
          </cell>
          <cell r="AY413">
            <v>349196.69</v>
          </cell>
          <cell r="AZ413">
            <v>1578.56</v>
          </cell>
          <cell r="BA413">
            <v>1578.56</v>
          </cell>
          <cell r="BB413">
            <v>2</v>
          </cell>
          <cell r="BC413">
            <v>0</v>
          </cell>
          <cell r="BD413">
            <v>0</v>
          </cell>
          <cell r="BE413">
            <v>0</v>
          </cell>
          <cell r="BF413">
            <v>0</v>
          </cell>
          <cell r="BG413">
            <v>150775.25</v>
          </cell>
          <cell r="BH413">
            <v>929.44</v>
          </cell>
          <cell r="BI413">
            <v>929.44</v>
          </cell>
          <cell r="BJ413">
            <v>0</v>
          </cell>
          <cell r="BK413">
            <v>0</v>
          </cell>
          <cell r="BL413">
            <v>0</v>
          </cell>
          <cell r="BM413">
            <v>0</v>
          </cell>
          <cell r="BN413">
            <v>0</v>
          </cell>
          <cell r="BO413">
            <v>141952.54</v>
          </cell>
          <cell r="BP413">
            <v>670.87</v>
          </cell>
          <cell r="BQ413">
            <v>670.87</v>
          </cell>
          <cell r="BR413">
            <v>1</v>
          </cell>
          <cell r="BS413">
            <v>0</v>
          </cell>
          <cell r="BT413">
            <v>0</v>
          </cell>
          <cell r="BU413">
            <v>0</v>
          </cell>
          <cell r="BV413">
            <v>0</v>
          </cell>
          <cell r="BW413">
            <v>115103.71</v>
          </cell>
          <cell r="BX413">
            <v>638.58000000000004</v>
          </cell>
          <cell r="BY413">
            <v>638.58000000000004</v>
          </cell>
          <cell r="BZ413">
            <v>1</v>
          </cell>
          <cell r="CA413">
            <v>0</v>
          </cell>
          <cell r="CB413">
            <v>0</v>
          </cell>
          <cell r="CC413">
            <v>0</v>
          </cell>
          <cell r="CD413">
            <v>0</v>
          </cell>
          <cell r="CE413">
            <v>105765.94</v>
          </cell>
          <cell r="CF413">
            <v>630.25</v>
          </cell>
          <cell r="CG413">
            <v>630.25</v>
          </cell>
          <cell r="CH413">
            <v>2</v>
          </cell>
          <cell r="CI413">
            <v>0</v>
          </cell>
          <cell r="CJ413">
            <v>0</v>
          </cell>
          <cell r="CK413">
            <v>0</v>
          </cell>
          <cell r="CL413">
            <v>0</v>
          </cell>
          <cell r="CM413">
            <v>105765.94</v>
          </cell>
          <cell r="CN413">
            <v>1303.97</v>
          </cell>
          <cell r="CO413">
            <v>1303.97</v>
          </cell>
          <cell r="CP413">
            <v>2</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0</v>
          </cell>
          <cell r="DY413" t="str">
            <v>normal/no action</v>
          </cell>
          <cell r="EA413" t="str">
            <v xml:space="preserve"> </v>
          </cell>
          <cell r="EB413" t="str">
            <v>normal/no action</v>
          </cell>
          <cell r="ED413" t="str">
            <v xml:space="preserve"> </v>
          </cell>
          <cell r="EE413" t="str">
            <v>normal/no action</v>
          </cell>
          <cell r="EG413" t="str">
            <v xml:space="preserve"> </v>
          </cell>
          <cell r="EH413" t="str">
            <v>normal/no action</v>
          </cell>
          <cell r="EJ413" t="str">
            <v xml:space="preserve"> </v>
          </cell>
          <cell r="EK413" t="str">
            <v>normal/no action</v>
          </cell>
          <cell r="EM413" t="str">
            <v xml:space="preserve"> </v>
          </cell>
          <cell r="EN413" t="str">
            <v>normal/no action</v>
          </cell>
          <cell r="EP413" t="str">
            <v xml:space="preserve"> </v>
          </cell>
          <cell r="EQ413" t="str">
            <v>normal/no action</v>
          </cell>
          <cell r="ES413" t="str">
            <v xml:space="preserve"> </v>
          </cell>
          <cell r="ET413" t="str">
            <v>normal/no action</v>
          </cell>
          <cell r="EV413" t="str">
            <v xml:space="preserve"> </v>
          </cell>
          <cell r="EW413" t="str">
            <v>normal/no action</v>
          </cell>
          <cell r="EY413" t="str">
            <v xml:space="preserve"> </v>
          </cell>
          <cell r="EZ413" t="str">
            <v>normal/no action</v>
          </cell>
          <cell r="FB413" t="str">
            <v xml:space="preserve"> </v>
          </cell>
          <cell r="FC413" t="str">
            <v>normal/no action</v>
          </cell>
          <cell r="FE413" t="str">
            <v xml:space="preserve"> </v>
          </cell>
          <cell r="FF413" t="str">
            <v>ชั้นปิดบัญชี</v>
          </cell>
          <cell r="FH413" t="str">
            <v xml:space="preserve"> </v>
          </cell>
          <cell r="FI413" t="str">
            <v>ชั้นปิดบัญชี</v>
          </cell>
          <cell r="FK413" t="str">
            <v xml:space="preserve"> </v>
          </cell>
        </row>
        <row r="414">
          <cell r="B414" t="str">
            <v>001-00000245-2</v>
          </cell>
          <cell r="C414" t="str">
            <v>h</v>
          </cell>
          <cell r="D414" t="str">
            <v>นาย ถาวร หล่อใจ  -  นางใจใส   หล่อใจ</v>
          </cell>
          <cell r="E414" t="str">
            <v>ชั้นปิดบัญชี</v>
          </cell>
          <cell r="F414">
            <v>200</v>
          </cell>
          <cell r="H414">
            <v>37916</v>
          </cell>
          <cell r="I414">
            <v>0</v>
          </cell>
          <cell r="J414">
            <v>0</v>
          </cell>
          <cell r="K414">
            <v>22968.36</v>
          </cell>
          <cell r="L414">
            <v>26.43</v>
          </cell>
          <cell r="M414">
            <v>26.43</v>
          </cell>
          <cell r="N414">
            <v>0</v>
          </cell>
          <cell r="O414">
            <v>0</v>
          </cell>
          <cell r="P414">
            <v>0</v>
          </cell>
          <cell r="Q414">
            <v>0</v>
          </cell>
          <cell r="R414">
            <v>0</v>
          </cell>
          <cell r="S414">
            <v>21013.72</v>
          </cell>
          <cell r="T414">
            <v>16.12</v>
          </cell>
          <cell r="U414">
            <v>16.12</v>
          </cell>
          <cell r="V414">
            <v>0</v>
          </cell>
          <cell r="W414">
            <v>0</v>
          </cell>
          <cell r="X414">
            <v>0</v>
          </cell>
          <cell r="Y414">
            <v>0</v>
          </cell>
          <cell r="Z414">
            <v>0</v>
          </cell>
          <cell r="AA414">
            <v>19026.560000000001</v>
          </cell>
          <cell r="AB414">
            <v>18.239999999999998</v>
          </cell>
          <cell r="AC414">
            <v>18.239999999999998</v>
          </cell>
          <cell r="AD414">
            <v>2</v>
          </cell>
          <cell r="AE414">
            <v>0</v>
          </cell>
          <cell r="AF414">
            <v>0</v>
          </cell>
          <cell r="AG414">
            <v>0</v>
          </cell>
          <cell r="AH414">
            <v>0</v>
          </cell>
          <cell r="AI414">
            <v>17046.97</v>
          </cell>
          <cell r="AJ414">
            <v>9.81</v>
          </cell>
          <cell r="AK414">
            <v>9.81</v>
          </cell>
          <cell r="AL414">
            <v>0</v>
          </cell>
          <cell r="AM414">
            <v>0</v>
          </cell>
          <cell r="AN414">
            <v>0</v>
          </cell>
          <cell r="AO414">
            <v>0</v>
          </cell>
          <cell r="AP414">
            <v>0</v>
          </cell>
          <cell r="AQ414">
            <v>15045.05</v>
          </cell>
          <cell r="AR414">
            <v>8.66</v>
          </cell>
          <cell r="AS414">
            <v>8.66</v>
          </cell>
          <cell r="AT414">
            <v>3</v>
          </cell>
          <cell r="AU414">
            <v>0</v>
          </cell>
          <cell r="AV414">
            <v>0</v>
          </cell>
          <cell r="AW414">
            <v>0</v>
          </cell>
          <cell r="AX414">
            <v>0</v>
          </cell>
          <cell r="AY414">
            <v>13028.73</v>
          </cell>
          <cell r="AZ414">
            <v>12.49</v>
          </cell>
          <cell r="BA414">
            <v>12.49</v>
          </cell>
          <cell r="BB414">
            <v>4</v>
          </cell>
          <cell r="BC414">
            <v>0</v>
          </cell>
          <cell r="BD414">
            <v>0</v>
          </cell>
          <cell r="BE414">
            <v>0</v>
          </cell>
          <cell r="BF414">
            <v>0</v>
          </cell>
          <cell r="BG414">
            <v>11008.69</v>
          </cell>
          <cell r="BH414">
            <v>6.33</v>
          </cell>
          <cell r="BI414">
            <v>6.33</v>
          </cell>
          <cell r="BJ414">
            <v>2</v>
          </cell>
          <cell r="BK414">
            <v>0</v>
          </cell>
          <cell r="BL414">
            <v>0</v>
          </cell>
          <cell r="BM414">
            <v>0</v>
          </cell>
          <cell r="BN414">
            <v>0</v>
          </cell>
          <cell r="BO414">
            <v>8972.02</v>
          </cell>
          <cell r="BP414">
            <v>6.88</v>
          </cell>
          <cell r="BQ414">
            <v>6.88</v>
          </cell>
          <cell r="BR414">
            <v>2</v>
          </cell>
          <cell r="BS414">
            <v>0</v>
          </cell>
          <cell r="BT414">
            <v>0</v>
          </cell>
          <cell r="BU414">
            <v>0</v>
          </cell>
          <cell r="BV414">
            <v>0</v>
          </cell>
          <cell r="BW414">
            <v>6923.64</v>
          </cell>
          <cell r="BX414">
            <v>6.64</v>
          </cell>
          <cell r="BY414">
            <v>6.64</v>
          </cell>
          <cell r="BZ414">
            <v>2</v>
          </cell>
          <cell r="CA414">
            <v>0</v>
          </cell>
          <cell r="CB414">
            <v>0</v>
          </cell>
          <cell r="CC414">
            <v>0</v>
          </cell>
          <cell r="CD414">
            <v>0</v>
          </cell>
          <cell r="CE414">
            <v>4866.1400000000003</v>
          </cell>
          <cell r="CF414">
            <v>2.8</v>
          </cell>
          <cell r="CG414">
            <v>2.8</v>
          </cell>
          <cell r="CH414">
            <v>2</v>
          </cell>
          <cell r="CI414">
            <v>0</v>
          </cell>
          <cell r="CJ414">
            <v>0</v>
          </cell>
          <cell r="CK414">
            <v>0</v>
          </cell>
          <cell r="CL414">
            <v>0</v>
          </cell>
          <cell r="CM414">
            <v>2793.2</v>
          </cell>
          <cell r="CN414">
            <v>2.68</v>
          </cell>
          <cell r="CO414">
            <v>2.68</v>
          </cell>
          <cell r="CP414">
            <v>2</v>
          </cell>
          <cell r="CQ414">
            <v>0</v>
          </cell>
          <cell r="CR414">
            <v>0</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Y414" t="str">
            <v>normal/no action</v>
          </cell>
          <cell r="EA414" t="str">
            <v xml:space="preserve"> </v>
          </cell>
          <cell r="EB414" t="str">
            <v>normal/no action</v>
          </cell>
          <cell r="ED414" t="str">
            <v xml:space="preserve"> </v>
          </cell>
          <cell r="EE414" t="str">
            <v>normal/no action</v>
          </cell>
          <cell r="EG414" t="str">
            <v xml:space="preserve"> </v>
          </cell>
          <cell r="EH414" t="str">
            <v>normal/no action</v>
          </cell>
          <cell r="EJ414" t="str">
            <v xml:space="preserve"> </v>
          </cell>
          <cell r="EK414" t="str">
            <v>normal/no action</v>
          </cell>
          <cell r="EM414" t="str">
            <v xml:space="preserve"> </v>
          </cell>
          <cell r="EN414" t="str">
            <v>normal/no action</v>
          </cell>
          <cell r="EP414" t="str">
            <v xml:space="preserve"> </v>
          </cell>
          <cell r="EQ414" t="str">
            <v>normal/no action</v>
          </cell>
          <cell r="ES414" t="str">
            <v xml:space="preserve"> </v>
          </cell>
          <cell r="ET414" t="str">
            <v>normal/no action</v>
          </cell>
          <cell r="EV414" t="str">
            <v xml:space="preserve"> </v>
          </cell>
          <cell r="EW414" t="str">
            <v>normal/no action</v>
          </cell>
          <cell r="EY414" t="str">
            <v xml:space="preserve"> </v>
          </cell>
          <cell r="EZ414" t="str">
            <v>normal/no action</v>
          </cell>
          <cell r="FB414" t="str">
            <v xml:space="preserve"> </v>
          </cell>
          <cell r="FC414" t="str">
            <v>normal/no action</v>
          </cell>
          <cell r="FE414" t="str">
            <v xml:space="preserve"> </v>
          </cell>
          <cell r="FF414" t="str">
            <v>ชั้นปิดบัญชี</v>
          </cell>
          <cell r="FH414" t="str">
            <v xml:space="preserve"> </v>
          </cell>
          <cell r="FI414" t="str">
            <v>ชั้นปิดบัญชี</v>
          </cell>
          <cell r="FK414" t="str">
            <v xml:space="preserve"> </v>
          </cell>
        </row>
        <row r="415">
          <cell r="B415" t="str">
            <v>001-00000433-0</v>
          </cell>
          <cell r="C415" t="str">
            <v>b</v>
          </cell>
          <cell r="D415" t="str">
            <v xml:space="preserve">นาย วัชระ สิรินันทน์ </v>
          </cell>
          <cell r="E415" t="str">
            <v>ชั้นปิดบัญชี</v>
          </cell>
          <cell r="F415">
            <v>300</v>
          </cell>
          <cell r="H415">
            <v>33024</v>
          </cell>
          <cell r="I415">
            <v>6000000</v>
          </cell>
          <cell r="J415">
            <v>3600000</v>
          </cell>
          <cell r="K415">
            <v>25996.2</v>
          </cell>
          <cell r="L415">
            <v>3068.28</v>
          </cell>
          <cell r="M415">
            <v>1559.7720000000002</v>
          </cell>
          <cell r="N415">
            <v>11</v>
          </cell>
          <cell r="O415">
            <v>0</v>
          </cell>
          <cell r="P415">
            <v>0</v>
          </cell>
          <cell r="Q415">
            <v>0</v>
          </cell>
          <cell r="R415">
            <v>0</v>
          </cell>
          <cell r="S415">
            <v>25996.2</v>
          </cell>
          <cell r="T415">
            <v>3333.23</v>
          </cell>
          <cell r="U415">
            <v>1559.7720000000002</v>
          </cell>
          <cell r="V415">
            <v>12</v>
          </cell>
          <cell r="W415">
            <v>0</v>
          </cell>
          <cell r="X415">
            <v>0</v>
          </cell>
          <cell r="Y415">
            <v>0</v>
          </cell>
          <cell r="Z415">
            <v>0</v>
          </cell>
          <cell r="AA415">
            <v>25996.2</v>
          </cell>
          <cell r="AB415">
            <v>3581.09</v>
          </cell>
          <cell r="AC415">
            <v>1559.7720000000002</v>
          </cell>
          <cell r="AD415">
            <v>14</v>
          </cell>
          <cell r="AE415">
            <v>0</v>
          </cell>
          <cell r="AF415">
            <v>0</v>
          </cell>
          <cell r="AG415">
            <v>0</v>
          </cell>
          <cell r="AH415">
            <v>0</v>
          </cell>
          <cell r="AI415">
            <v>19577.29</v>
          </cell>
          <cell r="AJ415">
            <v>199.53</v>
          </cell>
          <cell r="AK415">
            <v>199.53</v>
          </cell>
          <cell r="AL415">
            <v>13</v>
          </cell>
          <cell r="AM415">
            <v>0</v>
          </cell>
          <cell r="AN415">
            <v>0</v>
          </cell>
          <cell r="AO415">
            <v>0</v>
          </cell>
          <cell r="AP415">
            <v>0</v>
          </cell>
          <cell r="AQ415">
            <v>19577.29</v>
          </cell>
          <cell r="AR415">
            <v>392.62</v>
          </cell>
          <cell r="AS415">
            <v>392.62</v>
          </cell>
          <cell r="AT415">
            <v>2</v>
          </cell>
          <cell r="AU415">
            <v>0</v>
          </cell>
          <cell r="AV415">
            <v>0</v>
          </cell>
          <cell r="AW415">
            <v>0</v>
          </cell>
          <cell r="AX415">
            <v>0</v>
          </cell>
          <cell r="AY415">
            <v>19577.29</v>
          </cell>
          <cell r="AZ415">
            <v>592.15</v>
          </cell>
          <cell r="BA415">
            <v>592.15</v>
          </cell>
          <cell r="BB415">
            <v>3</v>
          </cell>
          <cell r="BC415">
            <v>0</v>
          </cell>
          <cell r="BD415">
            <v>0</v>
          </cell>
          <cell r="BE415">
            <v>0</v>
          </cell>
          <cell r="BF415">
            <v>0</v>
          </cell>
          <cell r="BG415">
            <v>19577.29</v>
          </cell>
          <cell r="BH415">
            <v>785.24</v>
          </cell>
          <cell r="BI415">
            <v>785.24</v>
          </cell>
          <cell r="BJ415">
            <v>4</v>
          </cell>
          <cell r="BK415">
            <v>0</v>
          </cell>
          <cell r="BL415">
            <v>0</v>
          </cell>
          <cell r="BM415">
            <v>0</v>
          </cell>
          <cell r="BN415">
            <v>0</v>
          </cell>
          <cell r="BO415">
            <v>19577.29</v>
          </cell>
          <cell r="BP415">
            <v>984.77</v>
          </cell>
          <cell r="BQ415">
            <v>984.77</v>
          </cell>
          <cell r="BR415">
            <v>5</v>
          </cell>
          <cell r="BS415">
            <v>0</v>
          </cell>
          <cell r="BT415">
            <v>0</v>
          </cell>
          <cell r="BU415">
            <v>0</v>
          </cell>
          <cell r="BV415">
            <v>0</v>
          </cell>
          <cell r="BW415">
            <v>19577.29</v>
          </cell>
          <cell r="BX415">
            <v>1184.3</v>
          </cell>
          <cell r="BY415">
            <v>1174.6374000000001</v>
          </cell>
          <cell r="BZ415">
            <v>6</v>
          </cell>
          <cell r="CA415">
            <v>0</v>
          </cell>
          <cell r="CB415">
            <v>0</v>
          </cell>
          <cell r="CC415">
            <v>0</v>
          </cell>
          <cell r="CD415">
            <v>0</v>
          </cell>
          <cell r="CE415">
            <v>19577.29</v>
          </cell>
          <cell r="CF415">
            <v>1377.39</v>
          </cell>
          <cell r="CG415">
            <v>1174.6374000000001</v>
          </cell>
          <cell r="CH415">
            <v>7</v>
          </cell>
          <cell r="CI415">
            <v>0</v>
          </cell>
          <cell r="CJ415">
            <v>0</v>
          </cell>
          <cell r="CK415">
            <v>0</v>
          </cell>
          <cell r="CL415">
            <v>0</v>
          </cell>
          <cell r="CM415">
            <v>19577.29</v>
          </cell>
          <cell r="CN415">
            <v>1576.92</v>
          </cell>
          <cell r="CO415">
            <v>1174.6374000000001</v>
          </cell>
          <cell r="CP415">
            <v>8</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Y415" t="str">
            <v>normal/no action</v>
          </cell>
          <cell r="EA415" t="str">
            <v xml:space="preserve"> </v>
          </cell>
          <cell r="EB415" t="str">
            <v>normal/no action</v>
          </cell>
          <cell r="ED415" t="str">
            <v xml:space="preserve"> </v>
          </cell>
          <cell r="EE415" t="str">
            <v>normal/no action</v>
          </cell>
          <cell r="EG415" t="str">
            <v xml:space="preserve"> </v>
          </cell>
          <cell r="EH415" t="str">
            <v>normal/no action</v>
          </cell>
          <cell r="EJ415" t="str">
            <v xml:space="preserve"> </v>
          </cell>
          <cell r="EK415" t="str">
            <v>normal/no action</v>
          </cell>
          <cell r="EM415" t="str">
            <v xml:space="preserve"> </v>
          </cell>
          <cell r="EN415" t="str">
            <v>normal/no action</v>
          </cell>
          <cell r="EP415" t="str">
            <v xml:space="preserve"> </v>
          </cell>
          <cell r="EQ415" t="str">
            <v>normal/no action</v>
          </cell>
          <cell r="ES415" t="str">
            <v xml:space="preserve"> </v>
          </cell>
          <cell r="ET415" t="str">
            <v>normal/no action</v>
          </cell>
          <cell r="EV415" t="str">
            <v xml:space="preserve"> </v>
          </cell>
          <cell r="EW415" t="str">
            <v>normal/no action</v>
          </cell>
          <cell r="EY415" t="str">
            <v xml:space="preserve"> </v>
          </cell>
          <cell r="EZ415" t="str">
            <v>normal/no action</v>
          </cell>
          <cell r="FB415" t="str">
            <v xml:space="preserve"> </v>
          </cell>
          <cell r="FC415" t="str">
            <v>normal/no action</v>
          </cell>
          <cell r="FE415" t="str">
            <v xml:space="preserve"> </v>
          </cell>
          <cell r="FF415" t="str">
            <v>ชั้นปิดบัญชี</v>
          </cell>
          <cell r="FH415" t="str">
            <v xml:space="preserve"> </v>
          </cell>
          <cell r="FI415" t="str">
            <v>ชั้นปิดบัญชี</v>
          </cell>
          <cell r="FK415" t="str">
            <v xml:space="preserve"> </v>
          </cell>
        </row>
        <row r="416">
          <cell r="B416" t="str">
            <v>001-00000761-9</v>
          </cell>
          <cell r="C416" t="str">
            <v>h</v>
          </cell>
          <cell r="D416" t="str">
            <v xml:space="preserve">นาย บุญยอด โชคท่าพระ </v>
          </cell>
          <cell r="E416" t="str">
            <v>ชั้นปิดบัญชี</v>
          </cell>
          <cell r="F416">
            <v>100</v>
          </cell>
          <cell r="H416">
            <v>33912</v>
          </cell>
          <cell r="I416">
            <v>719000</v>
          </cell>
          <cell r="J416">
            <v>431400</v>
          </cell>
          <cell r="K416">
            <v>122252.69</v>
          </cell>
          <cell r="L416">
            <v>4741.6400000000003</v>
          </cell>
          <cell r="M416">
            <v>4741.6400000000003</v>
          </cell>
          <cell r="N416">
            <v>19</v>
          </cell>
          <cell r="O416">
            <v>0</v>
          </cell>
          <cell r="P416">
            <v>0</v>
          </cell>
          <cell r="Q416">
            <v>0</v>
          </cell>
          <cell r="R416">
            <v>0</v>
          </cell>
          <cell r="S416">
            <v>122252.69</v>
          </cell>
          <cell r="T416">
            <v>5520.37</v>
          </cell>
          <cell r="U416">
            <v>5520.37</v>
          </cell>
          <cell r="V416">
            <v>20</v>
          </cell>
          <cell r="W416">
            <v>0</v>
          </cell>
          <cell r="X416">
            <v>0</v>
          </cell>
          <cell r="Y416">
            <v>0</v>
          </cell>
          <cell r="Z416">
            <v>0</v>
          </cell>
          <cell r="AA416">
            <v>122252.69</v>
          </cell>
          <cell r="AB416">
            <v>5248.86</v>
          </cell>
          <cell r="AC416">
            <v>5248.86</v>
          </cell>
          <cell r="AD416">
            <v>19</v>
          </cell>
          <cell r="AE416">
            <v>0</v>
          </cell>
          <cell r="AF416">
            <v>0</v>
          </cell>
          <cell r="AG416">
            <v>0</v>
          </cell>
          <cell r="AH416">
            <v>0</v>
          </cell>
          <cell r="AI416">
            <v>122252.69</v>
          </cell>
          <cell r="AJ416">
            <v>6643.87</v>
          </cell>
          <cell r="AK416">
            <v>5807.0027749999999</v>
          </cell>
          <cell r="AL416">
            <v>22</v>
          </cell>
          <cell r="AM416">
            <v>0</v>
          </cell>
          <cell r="AN416">
            <v>0</v>
          </cell>
          <cell r="AO416">
            <v>0</v>
          </cell>
          <cell r="AP416">
            <v>0</v>
          </cell>
          <cell r="AQ416">
            <v>122252.69</v>
          </cell>
          <cell r="AR416">
            <v>8553.0300000000007</v>
          </cell>
          <cell r="AS416">
            <v>5807.0027749999999</v>
          </cell>
          <cell r="AT416">
            <v>21</v>
          </cell>
          <cell r="AU416">
            <v>0</v>
          </cell>
          <cell r="AV416">
            <v>0</v>
          </cell>
          <cell r="AW416">
            <v>0</v>
          </cell>
          <cell r="AX416">
            <v>0</v>
          </cell>
          <cell r="AY416">
            <v>122252.69</v>
          </cell>
          <cell r="AZ416">
            <v>10525.82</v>
          </cell>
          <cell r="BA416">
            <v>5807.0027749999999</v>
          </cell>
          <cell r="BB416">
            <v>22</v>
          </cell>
          <cell r="BC416">
            <v>0</v>
          </cell>
          <cell r="BD416">
            <v>0</v>
          </cell>
          <cell r="BE416">
            <v>0</v>
          </cell>
          <cell r="BF416">
            <v>0</v>
          </cell>
          <cell r="BG416">
            <v>122252.69</v>
          </cell>
          <cell r="BH416">
            <v>17297.830000000002</v>
          </cell>
          <cell r="BI416">
            <v>5807.0027749999999</v>
          </cell>
          <cell r="BJ416">
            <v>23</v>
          </cell>
          <cell r="BK416">
            <v>0</v>
          </cell>
          <cell r="BL416">
            <v>0</v>
          </cell>
          <cell r="BM416">
            <v>0</v>
          </cell>
          <cell r="BN416">
            <v>0</v>
          </cell>
          <cell r="BO416">
            <v>122252.69</v>
          </cell>
          <cell r="BP416">
            <v>19270.62</v>
          </cell>
          <cell r="BQ416">
            <v>5807.0027749999999</v>
          </cell>
          <cell r="BR416">
            <v>24</v>
          </cell>
          <cell r="BS416">
            <v>0</v>
          </cell>
          <cell r="BT416">
            <v>0</v>
          </cell>
          <cell r="BU416">
            <v>0</v>
          </cell>
          <cell r="BV416">
            <v>0</v>
          </cell>
          <cell r="BW416">
            <v>122252.69</v>
          </cell>
          <cell r="BX416">
            <v>21243.41</v>
          </cell>
          <cell r="BY416">
            <v>5807.0027749999999</v>
          </cell>
          <cell r="BZ416">
            <v>25</v>
          </cell>
          <cell r="CA416">
            <v>0</v>
          </cell>
          <cell r="CB416">
            <v>0</v>
          </cell>
          <cell r="CC416">
            <v>0</v>
          </cell>
          <cell r="CD416">
            <v>0</v>
          </cell>
          <cell r="CE416">
            <v>122252.69</v>
          </cell>
          <cell r="CF416">
            <v>22152.560000000001</v>
          </cell>
          <cell r="CG416">
            <v>5807.0027749999999</v>
          </cell>
          <cell r="CH416">
            <v>25</v>
          </cell>
          <cell r="CI416">
            <v>0</v>
          </cell>
          <cell r="CJ416">
            <v>0</v>
          </cell>
          <cell r="CK416">
            <v>0</v>
          </cell>
          <cell r="CL416">
            <v>0</v>
          </cell>
          <cell r="CM416">
            <v>122252.69</v>
          </cell>
          <cell r="CN416">
            <v>24125.35</v>
          </cell>
          <cell r="CO416">
            <v>5807.0027749999999</v>
          </cell>
          <cell r="CP416">
            <v>25</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Y416" t="str">
            <v>ชั้นNotice0</v>
          </cell>
          <cell r="EA416" t="str">
            <v>สินเชื่อขอเจรจา</v>
          </cell>
          <cell r="EB416" t="str">
            <v>ชั้นNotice0</v>
          </cell>
          <cell r="ED416" t="str">
            <v>สินเชื่อขอเจรจา</v>
          </cell>
          <cell r="EE416" t="str">
            <v>ชั้นNotice0</v>
          </cell>
          <cell r="EG416" t="str">
            <v>สินเชื่อขอเจรจา</v>
          </cell>
          <cell r="EH416" t="str">
            <v>ชั้นNotice0</v>
          </cell>
          <cell r="EJ416" t="str">
            <v>สินเชื่อขอเจรจา</v>
          </cell>
          <cell r="EK416" t="str">
            <v>ชั้นNotice0</v>
          </cell>
          <cell r="EM416" t="str">
            <v>สินเชื่อขอเจรจา</v>
          </cell>
          <cell r="EN416" t="str">
            <v>ชั้นNotice0</v>
          </cell>
          <cell r="EP416" t="str">
            <v>สินเชื่อขอเจรจา</v>
          </cell>
          <cell r="EQ416" t="str">
            <v>ชั้นNotice1</v>
          </cell>
          <cell r="ER416" t="str">
            <v>ออก Notice</v>
          </cell>
          <cell r="ES416" t="str">
            <v>รอ Notice ครบกำหนด (15 ก.ค.47) สินเชื่อขอเจรจา</v>
          </cell>
          <cell r="ET416" t="str">
            <v>ชั้นNotice1</v>
          </cell>
          <cell r="EV416" t="str">
            <v>รอ Notice ครบกำหนด (15 ก.ค.47) สินเชื่อขอเจรจา</v>
          </cell>
          <cell r="EW416" t="str">
            <v>ชั้นเตรียมดำเนินคดี</v>
          </cell>
          <cell r="EY416" t="str">
            <v>รอ Notice ครบกำหนด (15 ก.ค.47) สินเชื่อขอเจรจา</v>
          </cell>
          <cell r="EZ416" t="str">
            <v>ชั้นเตรียมดำเนินคดี</v>
          </cell>
          <cell r="FB416" t="str">
            <v>รอ Notice ครบกำหนด (15 ก.ค.47) สินเชื่อขอเจรจา</v>
          </cell>
          <cell r="FC416" t="str">
            <v>ชั้นเตรียมดำเนินคดี</v>
          </cell>
          <cell r="FD416" t="str">
            <v>กำลังจะปิดบัญชี</v>
          </cell>
          <cell r="FE416" t="str">
            <v>รอ Notice ครบกำหนด (15 ก.ค.47) สินเชื่อขอเจรจา</v>
          </cell>
          <cell r="FF416" t="str">
            <v>ชั้นปิดบัญชี</v>
          </cell>
          <cell r="FG416" t="str">
            <v>กำลังจะปิดบัญชี</v>
          </cell>
          <cell r="FH416" t="str">
            <v>รอ Notice ครบกำหนด (15 ก.ค.47) สินเชื่อขอเจรจา</v>
          </cell>
          <cell r="FI416" t="str">
            <v>ชั้นปิดบัญชี</v>
          </cell>
          <cell r="FK416" t="str">
            <v>รอ Notice ครบกำหนด (15 ก.ค.47) สินเชื่อขอเจรจา</v>
          </cell>
        </row>
        <row r="417">
          <cell r="B417" t="str">
            <v>001-00000726-4</v>
          </cell>
          <cell r="C417" t="str">
            <v>h</v>
          </cell>
          <cell r="D417" t="str">
            <v xml:space="preserve">นาง สวรส ยืนชนม์ </v>
          </cell>
          <cell r="E417" t="str">
            <v>ชั้นปิดบัญชี</v>
          </cell>
          <cell r="F417">
            <v>100</v>
          </cell>
          <cell r="H417">
            <v>35073</v>
          </cell>
          <cell r="I417">
            <v>850000</v>
          </cell>
          <cell r="J417">
            <v>510000</v>
          </cell>
          <cell r="K417">
            <v>603868.4</v>
          </cell>
          <cell r="L417">
            <v>40508.21</v>
          </cell>
          <cell r="M417">
            <v>36232.104000000007</v>
          </cell>
          <cell r="N417">
            <v>16</v>
          </cell>
          <cell r="O417">
            <v>93868.4</v>
          </cell>
          <cell r="P417">
            <v>36232.104000000007</v>
          </cell>
          <cell r="Q417">
            <v>263868.40000000002</v>
          </cell>
          <cell r="R417">
            <v>36232.103999999992</v>
          </cell>
          <cell r="S417">
            <v>603868.4</v>
          </cell>
          <cell r="T417">
            <v>45893.39</v>
          </cell>
          <cell r="U417">
            <v>36232.104000000007</v>
          </cell>
          <cell r="V417">
            <v>17</v>
          </cell>
          <cell r="W417">
            <v>93868.4</v>
          </cell>
          <cell r="X417">
            <v>36232.104000000007</v>
          </cell>
          <cell r="Y417">
            <v>263868.40000000002</v>
          </cell>
          <cell r="Z417">
            <v>36232.103999999992</v>
          </cell>
          <cell r="AA417">
            <v>603868.4</v>
          </cell>
          <cell r="AB417">
            <v>50931.14</v>
          </cell>
          <cell r="AC417">
            <v>36232.104000000007</v>
          </cell>
          <cell r="AD417">
            <v>13</v>
          </cell>
          <cell r="AE417">
            <v>93868.4</v>
          </cell>
          <cell r="AF417">
            <v>36232.104000000007</v>
          </cell>
          <cell r="AG417">
            <v>263868.40000000002</v>
          </cell>
          <cell r="AH417">
            <v>36232.103999999992</v>
          </cell>
          <cell r="AI417">
            <v>603868.4</v>
          </cell>
          <cell r="AJ417">
            <v>56316.32</v>
          </cell>
          <cell r="AK417">
            <v>36232.104000000007</v>
          </cell>
          <cell r="AL417">
            <v>19</v>
          </cell>
          <cell r="AM417">
            <v>93868.4</v>
          </cell>
          <cell r="AN417">
            <v>36232.104000000007</v>
          </cell>
          <cell r="AO417">
            <v>263868.40000000002</v>
          </cell>
          <cell r="AP417">
            <v>36232.103999999992</v>
          </cell>
          <cell r="AQ417">
            <v>603868.4</v>
          </cell>
          <cell r="AR417">
            <v>61527.79</v>
          </cell>
          <cell r="AS417">
            <v>36232.104000000007</v>
          </cell>
          <cell r="AT417">
            <v>15</v>
          </cell>
          <cell r="AU417">
            <v>93868.4</v>
          </cell>
          <cell r="AV417">
            <v>36232.104000000007</v>
          </cell>
          <cell r="AW417">
            <v>263868.40000000002</v>
          </cell>
          <cell r="AX417">
            <v>36232.103999999992</v>
          </cell>
          <cell r="AY417">
            <v>603868.4</v>
          </cell>
          <cell r="AZ417">
            <v>66912.97</v>
          </cell>
          <cell r="BA417">
            <v>36232.104000000007</v>
          </cell>
          <cell r="BB417">
            <v>16</v>
          </cell>
          <cell r="BC417">
            <v>93868.4</v>
          </cell>
          <cell r="BD417">
            <v>36232.104000000007</v>
          </cell>
          <cell r="BE417">
            <v>263868.40000000002</v>
          </cell>
          <cell r="BF417">
            <v>36232.103999999992</v>
          </cell>
          <cell r="BG417">
            <v>603868.4</v>
          </cell>
          <cell r="BH417">
            <v>115900.76</v>
          </cell>
          <cell r="BI417">
            <v>36232.104000000007</v>
          </cell>
          <cell r="BJ417">
            <v>17</v>
          </cell>
          <cell r="BK417">
            <v>93868.4</v>
          </cell>
          <cell r="BL417">
            <v>36232.104000000007</v>
          </cell>
          <cell r="BM417">
            <v>263868.40000000002</v>
          </cell>
          <cell r="BN417">
            <v>36232.103999999992</v>
          </cell>
          <cell r="BO417">
            <v>603868.4</v>
          </cell>
          <cell r="BP417">
            <v>125645.38</v>
          </cell>
          <cell r="BQ417">
            <v>36232.104000000007</v>
          </cell>
          <cell r="BR417">
            <v>18</v>
          </cell>
          <cell r="BS417">
            <v>93868.4</v>
          </cell>
          <cell r="BT417">
            <v>36232.104000000007</v>
          </cell>
          <cell r="BU417">
            <v>263868.40000000002</v>
          </cell>
          <cell r="BV417">
            <v>36232.103999999992</v>
          </cell>
          <cell r="BW417">
            <v>603868.4</v>
          </cell>
          <cell r="BX417">
            <v>135390</v>
          </cell>
          <cell r="BY417">
            <v>36232.104000000007</v>
          </cell>
          <cell r="BZ417">
            <v>19</v>
          </cell>
          <cell r="CA417">
            <v>93868.4</v>
          </cell>
          <cell r="CB417">
            <v>36232.104000000007</v>
          </cell>
          <cell r="CC417">
            <v>263868.40000000002</v>
          </cell>
          <cell r="CD417">
            <v>36232.103999999992</v>
          </cell>
          <cell r="CE417">
            <v>603868.4</v>
          </cell>
          <cell r="CF417">
            <v>144820.28</v>
          </cell>
          <cell r="CG417">
            <v>36232.104000000007</v>
          </cell>
          <cell r="CH417">
            <v>20</v>
          </cell>
          <cell r="CI417">
            <v>93868.4</v>
          </cell>
          <cell r="CJ417">
            <v>36232.104000000007</v>
          </cell>
          <cell r="CK417">
            <v>263868.40000000002</v>
          </cell>
          <cell r="CL417">
            <v>36232.103999999992</v>
          </cell>
          <cell r="CM417">
            <v>603868.4</v>
          </cell>
          <cell r="CN417">
            <v>154564.89000000001</v>
          </cell>
          <cell r="CO417">
            <v>36232.104000000007</v>
          </cell>
          <cell r="CP417">
            <v>20</v>
          </cell>
          <cell r="CQ417">
            <v>93868.4</v>
          </cell>
          <cell r="CR417">
            <v>36232.104000000007</v>
          </cell>
          <cell r="CS417">
            <v>263868.40000000002</v>
          </cell>
          <cell r="CT417">
            <v>36232.103999999992</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Y417" t="str">
            <v>ชั้นปรับโครงสร้างหนี้</v>
          </cell>
          <cell r="EA417" t="str">
            <v>Notice แล้วรอครบกำหนด / มีหักผลประโยชน์ / รอผลเจรจา</v>
          </cell>
          <cell r="EB417" t="str">
            <v>ชั้นปรับโครงสร้างหนี้</v>
          </cell>
          <cell r="ED417" t="str">
            <v>Notice แล้วรอครบกำหนด / มีหักผลประโยชน์ / รอผลเจรจา</v>
          </cell>
          <cell r="EE417" t="str">
            <v>ชั้นปรับโครงสร้างหนี้</v>
          </cell>
          <cell r="EG417" t="str">
            <v>Notice แล้วรอครบกำหนด / มีหักผลประโยชน์ / รอผลเจรจา</v>
          </cell>
          <cell r="EH417" t="str">
            <v>ชั้นปรับโครงสร้างหนี้</v>
          </cell>
          <cell r="EJ417" t="str">
            <v>Notice แล้วรอครบกำหนด / มีหักผลประโยชน์ / รอผลเจรจา</v>
          </cell>
          <cell r="EK417" t="str">
            <v>ชั้นปรับโครงสร้างหนี้</v>
          </cell>
          <cell r="EM417" t="str">
            <v>Notice แล้วรอครบกำหนด / มีหักผลประโยชน์ / รอผลเจรจา</v>
          </cell>
          <cell r="EN417" t="str">
            <v>ชั้นปรับโครงสร้างหนี้</v>
          </cell>
          <cell r="EP417" t="str">
            <v>Notice แล้วรอครบกำหนด / มีหักผลประโยชน์ / รอผลเจรจา</v>
          </cell>
          <cell r="EQ417" t="str">
            <v>ชั้นNotice1</v>
          </cell>
          <cell r="ES417" t="str">
            <v xml:space="preserve"> </v>
          </cell>
          <cell r="ET417" t="str">
            <v>ชั้นNotice1</v>
          </cell>
          <cell r="EV417" t="str">
            <v>รอ Notice ครบกำหนด ( 26 ก.ค.47) สินเชื่อกำลังขออนุมัติปรับโครงสร้างหนี้อยู่ (รอคืบหน้าสิ้น มิ.ย.47)</v>
          </cell>
          <cell r="EW417" t="str">
            <v>ชั้นNotice1</v>
          </cell>
          <cell r="EY417" t="str">
            <v>รอ Notice ครบกำหนด ( 26 ก.ค.47) สินเชื่อกำลังขออนุมัติปรับโครงสร้างหนี้อยู่ (รอคืบหน้าสิ้น มิ.ย.47)</v>
          </cell>
          <cell r="EZ417" t="str">
            <v>ชั้นNotice1</v>
          </cell>
          <cell r="FB417" t="str">
            <v>รอ Notice ครบกำหนด ( 26 ก.ค.47) สินเชื่อกำลังขออนุมัติปรับโครงสร้างหนี้อยู่ (รอคืบหน้าสิ้น มิ.ย.47)</v>
          </cell>
          <cell r="FC417" t="str">
            <v>ชั้นปรับโครงสร้างหนี้</v>
          </cell>
          <cell r="FE417" t="str">
            <v>รอ Notice ครบกำหนด ( 26 ก.ค.47) สินเชื่อกำลังขออนุมัติปรับโครงสร้างหนี้อยู่ (รอคืบหน้าสิ้น มิ.ย.47)</v>
          </cell>
          <cell r="FF417" t="str">
            <v>ชั้นปิดบัญชี</v>
          </cell>
          <cell r="FH417" t="str">
            <v>รอ Notice ครบกำหนด ( 26 ก.ค.47) สินเชื่อกำลังขออนุมัติปรับโครงสร้างหนี้อยู่ (รอคืบหน้าสิ้น มิ.ย.47)</v>
          </cell>
          <cell r="FI417" t="str">
            <v>ชั้นปิดบัญชี</v>
          </cell>
          <cell r="FK417" t="str">
            <v>รอ Notice ครบกำหนด ( 26 ก.ค.47) สินเชื่อกำลังขออนุมัติปรับโครงสร้างหนี้อยู่ (รอคืบหน้าสิ้น มิ.ย.47)</v>
          </cell>
        </row>
        <row r="418">
          <cell r="B418" t="str">
            <v>001-00000721-9</v>
          </cell>
          <cell r="C418" t="str">
            <v>b</v>
          </cell>
          <cell r="D418" t="str">
            <v xml:space="preserve">นาง อรพลิน สุทัศน์ ณ อยุธยา </v>
          </cell>
          <cell r="E418" t="str">
            <v>ชั้นปิดบัญชี</v>
          </cell>
          <cell r="F418">
            <v>100</v>
          </cell>
          <cell r="H418">
            <v>35558</v>
          </cell>
          <cell r="I418">
            <v>1200000</v>
          </cell>
          <cell r="J418">
            <v>720000</v>
          </cell>
          <cell r="K418">
            <v>519206.32</v>
          </cell>
          <cell r="L418">
            <v>28271.84</v>
          </cell>
          <cell r="M418">
            <v>28271.84</v>
          </cell>
          <cell r="N418">
            <v>8</v>
          </cell>
          <cell r="O418">
            <v>0</v>
          </cell>
          <cell r="P418">
            <v>0</v>
          </cell>
          <cell r="Q418">
            <v>0</v>
          </cell>
          <cell r="R418">
            <v>0</v>
          </cell>
          <cell r="S418">
            <v>519206.32</v>
          </cell>
          <cell r="T418">
            <v>31579.11</v>
          </cell>
          <cell r="U418">
            <v>31152.379199999999</v>
          </cell>
          <cell r="V418">
            <v>9</v>
          </cell>
          <cell r="W418">
            <v>0</v>
          </cell>
          <cell r="X418">
            <v>0</v>
          </cell>
          <cell r="Y418">
            <v>0</v>
          </cell>
          <cell r="Z418">
            <v>0</v>
          </cell>
          <cell r="AA418">
            <v>519206.32</v>
          </cell>
          <cell r="AB418">
            <v>34673.01</v>
          </cell>
          <cell r="AC418">
            <v>31152.379199999999</v>
          </cell>
          <cell r="AD418">
            <v>9</v>
          </cell>
          <cell r="AE418">
            <v>0</v>
          </cell>
          <cell r="AF418">
            <v>0</v>
          </cell>
          <cell r="AG418">
            <v>0</v>
          </cell>
          <cell r="AH418">
            <v>0</v>
          </cell>
          <cell r="AI418">
            <v>519206.32</v>
          </cell>
          <cell r="AJ418">
            <v>37980.28</v>
          </cell>
          <cell r="AK418">
            <v>31152.379199999999</v>
          </cell>
          <cell r="AL418">
            <v>11</v>
          </cell>
          <cell r="AM418">
            <v>0</v>
          </cell>
          <cell r="AN418">
            <v>0</v>
          </cell>
          <cell r="AO418">
            <v>0</v>
          </cell>
          <cell r="AP418">
            <v>0</v>
          </cell>
          <cell r="AQ418">
            <v>519206.32</v>
          </cell>
          <cell r="AR418">
            <v>41180.870000000003</v>
          </cell>
          <cell r="AS418">
            <v>31152.379199999999</v>
          </cell>
          <cell r="AT418">
            <v>11</v>
          </cell>
          <cell r="AU418">
            <v>0</v>
          </cell>
          <cell r="AV418">
            <v>0</v>
          </cell>
          <cell r="AW418">
            <v>0</v>
          </cell>
          <cell r="AX418">
            <v>0</v>
          </cell>
          <cell r="AY418">
            <v>519206.32</v>
          </cell>
          <cell r="AZ418">
            <v>44488.14</v>
          </cell>
          <cell r="BA418">
            <v>31152.379199999999</v>
          </cell>
          <cell r="BB418">
            <v>12</v>
          </cell>
          <cell r="BC418">
            <v>0</v>
          </cell>
          <cell r="BD418">
            <v>0</v>
          </cell>
          <cell r="BE418">
            <v>0</v>
          </cell>
          <cell r="BF418">
            <v>0</v>
          </cell>
          <cell r="BG418">
            <v>519148.24</v>
          </cell>
          <cell r="BH418">
            <v>746.72</v>
          </cell>
          <cell r="BI418">
            <v>746.72</v>
          </cell>
          <cell r="BJ418">
            <v>9</v>
          </cell>
          <cell r="BK418">
            <v>0</v>
          </cell>
          <cell r="BL418">
            <v>0</v>
          </cell>
          <cell r="BM418">
            <v>0</v>
          </cell>
          <cell r="BN418">
            <v>0</v>
          </cell>
          <cell r="BO418">
            <v>519148.24</v>
          </cell>
          <cell r="BP418">
            <v>4053.62</v>
          </cell>
          <cell r="BQ418">
            <v>4053.62</v>
          </cell>
          <cell r="BR418">
            <v>10</v>
          </cell>
          <cell r="BS418">
            <v>0</v>
          </cell>
          <cell r="BT418">
            <v>0</v>
          </cell>
          <cell r="BU418">
            <v>0</v>
          </cell>
          <cell r="BV418">
            <v>0</v>
          </cell>
          <cell r="BW418">
            <v>519148.24</v>
          </cell>
          <cell r="BX418">
            <v>7360.52</v>
          </cell>
          <cell r="BY418">
            <v>7360.52</v>
          </cell>
          <cell r="BZ418">
            <v>11</v>
          </cell>
          <cell r="CA418">
            <v>0</v>
          </cell>
          <cell r="CB418">
            <v>0</v>
          </cell>
          <cell r="CC418">
            <v>0</v>
          </cell>
          <cell r="CD418">
            <v>0</v>
          </cell>
          <cell r="CE418">
            <v>519148.24</v>
          </cell>
          <cell r="CF418">
            <v>853.39</v>
          </cell>
          <cell r="CG418">
            <v>853.39</v>
          </cell>
          <cell r="CH418">
            <v>11</v>
          </cell>
          <cell r="CI418">
            <v>0</v>
          </cell>
          <cell r="CJ418">
            <v>0</v>
          </cell>
          <cell r="CK418">
            <v>0</v>
          </cell>
          <cell r="CL418">
            <v>0</v>
          </cell>
          <cell r="CM418">
            <v>519148.24</v>
          </cell>
          <cell r="CN418">
            <v>4160.29</v>
          </cell>
          <cell r="CO418">
            <v>4160.29</v>
          </cell>
          <cell r="CP418">
            <v>11</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Y418" t="str">
            <v>ชั้นปรับโครงสร้างหนี้</v>
          </cell>
          <cell r="EA418" t="str">
            <v>ผ่อนปกติ</v>
          </cell>
          <cell r="EB418" t="str">
            <v>ชั้นปรับโครงสร้างหนี้</v>
          </cell>
          <cell r="ED418" t="str">
            <v>ผ่อนปกติ</v>
          </cell>
          <cell r="EE418" t="str">
            <v>ชั้นปรับโครงสร้างหนี้</v>
          </cell>
          <cell r="EG418" t="str">
            <v>ผ่อนปกติ</v>
          </cell>
          <cell r="EH418" t="str">
            <v>ชั้นปรับโครงสร้างหนี้</v>
          </cell>
          <cell r="EJ418" t="str">
            <v>ผ่อนปกติ</v>
          </cell>
          <cell r="EK418" t="str">
            <v>ชั้นปรับโครงสร้างหนี้</v>
          </cell>
          <cell r="EM418" t="str">
            <v>ผ่อนปกติ</v>
          </cell>
          <cell r="EN418" t="str">
            <v>ชั้นปรับโครงสร้างหนี้</v>
          </cell>
          <cell r="EP418" t="str">
            <v>ผ่อนชำระปกติ (เป็นค่างวดค้างเก่า)</v>
          </cell>
          <cell r="EQ418" t="str">
            <v>ชั้นปรับโครงสร้างหนี้</v>
          </cell>
          <cell r="ES418" t="str">
            <v>ผ่อนชำระปกติ (เป็นค่างวดค้างเก่า)</v>
          </cell>
          <cell r="ET418" t="str">
            <v>ชั้นปรับโครงสร้างหนี้</v>
          </cell>
          <cell r="EV418" t="str">
            <v>ผ่อนชำระปกติ (เป็นค่างวดค้างเก่า)</v>
          </cell>
          <cell r="EW418" t="str">
            <v>ชั้นปรับโครงสร้างหนี้</v>
          </cell>
          <cell r="EY418" t="str">
            <v>ผ่อนชำระปกติ (เป็นค่างวดค้างเก่า)</v>
          </cell>
          <cell r="EZ418" t="str">
            <v>ชั้นปรับโครงสร้างหนี้</v>
          </cell>
          <cell r="FB418" t="str">
            <v>ผ่อนชำระปกติ (เป็นค่างวดค้างเก่า)</v>
          </cell>
          <cell r="FC418" t="str">
            <v>ชั้นปรับโครงสร้างหนี้</v>
          </cell>
          <cell r="FE418" t="str">
            <v>ผ่อนชำระปกติ (เป็นค่างวดค้างเก่า)</v>
          </cell>
          <cell r="FF418" t="str">
            <v>ชั้นปิดบัญชี</v>
          </cell>
          <cell r="FH418" t="str">
            <v>ผ่อนชำระปกติ (เป็นค่างวดค้างเก่า)</v>
          </cell>
          <cell r="FI418" t="str">
            <v>ชั้นปิดบัญชี</v>
          </cell>
          <cell r="FK418" t="str">
            <v>ผ่อนชำระปกติ (เป็นค่างวดค้างเก่า)</v>
          </cell>
        </row>
        <row r="419">
          <cell r="B419" t="str">
            <v>001-00000639-4</v>
          </cell>
          <cell r="C419" t="str">
            <v>h</v>
          </cell>
          <cell r="D419" t="str">
            <v xml:space="preserve">ท่านผู้หญิง ถวิกา สารสิน </v>
          </cell>
          <cell r="E419" t="str">
            <v>ชั้นปิดบัญชี</v>
          </cell>
          <cell r="F419">
            <v>100</v>
          </cell>
          <cell r="H419">
            <v>34152</v>
          </cell>
          <cell r="I419">
            <v>12640000</v>
          </cell>
          <cell r="J419">
            <v>7584000</v>
          </cell>
          <cell r="K419">
            <v>0</v>
          </cell>
          <cell r="L419">
            <v>0</v>
          </cell>
          <cell r="M419">
            <v>0</v>
          </cell>
          <cell r="N419">
            <v>0</v>
          </cell>
          <cell r="O419">
            <v>0</v>
          </cell>
          <cell r="P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0</v>
          </cell>
          <cell r="BS419">
            <v>0</v>
          </cell>
          <cell r="BT419">
            <v>0</v>
          </cell>
          <cell r="BU419">
            <v>0</v>
          </cell>
          <cell r="BV419">
            <v>0</v>
          </cell>
          <cell r="BW419">
            <v>0</v>
          </cell>
          <cell r="BX419">
            <v>0</v>
          </cell>
          <cell r="BY419">
            <v>0</v>
          </cell>
          <cell r="BZ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Y419" t="str">
            <v>ชั้นปิดบัญชี</v>
          </cell>
          <cell r="EA419" t="str">
            <v xml:space="preserve"> </v>
          </cell>
          <cell r="EB419" t="str">
            <v>ชั้นปิดบัญชี</v>
          </cell>
          <cell r="ED419" t="str">
            <v xml:space="preserve"> </v>
          </cell>
          <cell r="EE419" t="str">
            <v>ชั้นปิดบัญชี</v>
          </cell>
          <cell r="EG419" t="str">
            <v xml:space="preserve"> </v>
          </cell>
          <cell r="EH419" t="str">
            <v>ชั้นปิดบัญชี</v>
          </cell>
          <cell r="EJ419" t="str">
            <v xml:space="preserve"> </v>
          </cell>
          <cell r="EK419" t="str">
            <v>ชั้นปิดบัญชี</v>
          </cell>
          <cell r="EM419" t="str">
            <v xml:space="preserve"> </v>
          </cell>
          <cell r="EN419" t="str">
            <v>ชั้นปิดบัญชี</v>
          </cell>
          <cell r="EP419" t="str">
            <v xml:space="preserve"> </v>
          </cell>
          <cell r="EQ419" t="str">
            <v>ชั้นปิดบัญชี</v>
          </cell>
          <cell r="ES419" t="str">
            <v xml:space="preserve"> </v>
          </cell>
          <cell r="ET419" t="str">
            <v>ชั้นปิดบัญชี</v>
          </cell>
          <cell r="EV419" t="str">
            <v xml:space="preserve"> </v>
          </cell>
          <cell r="EW419" t="str">
            <v>ชั้นปิดบัญชี</v>
          </cell>
          <cell r="EY419" t="str">
            <v xml:space="preserve"> </v>
          </cell>
          <cell r="EZ419" t="str">
            <v>ชั้นปิดบัญชี</v>
          </cell>
          <cell r="FB419" t="str">
            <v xml:space="preserve"> </v>
          </cell>
          <cell r="FC419" t="str">
            <v>ชั้นปิดบัญชี</v>
          </cell>
          <cell r="FE419" t="str">
            <v xml:space="preserve"> </v>
          </cell>
          <cell r="FF419" t="str">
            <v>ชั้นปิดบัญชี</v>
          </cell>
          <cell r="FH419" t="str">
            <v xml:space="preserve"> </v>
          </cell>
          <cell r="FI419" t="str">
            <v>ชั้นปิดบัญชี</v>
          </cell>
          <cell r="FK419" t="str">
            <v xml:space="preserve"> </v>
          </cell>
        </row>
        <row r="420">
          <cell r="B420" t="str">
            <v>001-00000147-3</v>
          </cell>
          <cell r="C420" t="str">
            <v>h</v>
          </cell>
          <cell r="D420" t="str">
            <v>น.ส.พิลาศลักษณ์  ปัญจหงษ์คำ</v>
          </cell>
          <cell r="E420" t="str">
            <v>ชั้นปิดบัญชี</v>
          </cell>
          <cell r="F420">
            <v>100</v>
          </cell>
          <cell r="H420">
            <v>37147</v>
          </cell>
          <cell r="I420">
            <v>530000</v>
          </cell>
          <cell r="J420">
            <v>318000</v>
          </cell>
          <cell r="K420">
            <v>0</v>
          </cell>
          <cell r="L420">
            <v>0</v>
          </cell>
          <cell r="M420">
            <v>0</v>
          </cell>
          <cell r="N420">
            <v>0</v>
          </cell>
          <cell r="O420">
            <v>0</v>
          </cell>
          <cell r="P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Y420" t="str">
            <v>ชั้นปิดบัญชี</v>
          </cell>
          <cell r="EA420" t="str">
            <v xml:space="preserve"> </v>
          </cell>
          <cell r="EB420" t="str">
            <v>ชั้นปิดบัญชี</v>
          </cell>
          <cell r="ED420" t="str">
            <v xml:space="preserve"> </v>
          </cell>
          <cell r="EE420" t="str">
            <v>ชั้นปิดบัญชี</v>
          </cell>
          <cell r="EG420" t="str">
            <v xml:space="preserve"> </v>
          </cell>
          <cell r="EH420" t="str">
            <v>ชั้นปิดบัญชี</v>
          </cell>
          <cell r="EJ420" t="str">
            <v xml:space="preserve"> </v>
          </cell>
          <cell r="EK420" t="str">
            <v>ชั้นปิดบัญชี</v>
          </cell>
          <cell r="EM420" t="str">
            <v xml:space="preserve"> </v>
          </cell>
          <cell r="EN420" t="str">
            <v>ชั้นปิดบัญชี</v>
          </cell>
          <cell r="EP420" t="str">
            <v xml:space="preserve"> </v>
          </cell>
          <cell r="EQ420" t="str">
            <v>ชั้นปิดบัญชี</v>
          </cell>
          <cell r="ES420" t="str">
            <v xml:space="preserve"> </v>
          </cell>
          <cell r="ET420" t="str">
            <v>ชั้นปิดบัญชี</v>
          </cell>
          <cell r="EV420" t="str">
            <v xml:space="preserve"> </v>
          </cell>
          <cell r="EW420" t="str">
            <v>ชั้นปิดบัญชี</v>
          </cell>
          <cell r="EY420" t="str">
            <v xml:space="preserve"> </v>
          </cell>
          <cell r="EZ420" t="str">
            <v>ชั้นปิดบัญชี</v>
          </cell>
          <cell r="FB420" t="str">
            <v xml:space="preserve"> </v>
          </cell>
          <cell r="FC420" t="str">
            <v>ชั้นปิดบัญชี</v>
          </cell>
          <cell r="FE420" t="str">
            <v xml:space="preserve"> </v>
          </cell>
          <cell r="FF420" t="str">
            <v>ชั้นปิดบัญชี</v>
          </cell>
          <cell r="FH420" t="str">
            <v xml:space="preserve"> </v>
          </cell>
          <cell r="FI420" t="str">
            <v>ชั้นปิดบัญชี</v>
          </cell>
          <cell r="FK420" t="str">
            <v xml:space="preserve"> </v>
          </cell>
        </row>
        <row r="421">
          <cell r="B421" t="str">
            <v>001-00000707-3</v>
          </cell>
          <cell r="C421" t="str">
            <v>h</v>
          </cell>
          <cell r="D421" t="str">
            <v>น.ส.วรนุช ธนรักษ์,นายเอกชัย เหลืองไพรินทร์</v>
          </cell>
          <cell r="E421" t="str">
            <v>ชั้นปิดบัญชี</v>
          </cell>
          <cell r="F421">
            <v>100</v>
          </cell>
          <cell r="H421">
            <v>35223</v>
          </cell>
          <cell r="I421">
            <v>2000000</v>
          </cell>
          <cell r="J421">
            <v>1200000</v>
          </cell>
          <cell r="K421">
            <v>0</v>
          </cell>
          <cell r="L421">
            <v>0</v>
          </cell>
          <cell r="M421">
            <v>0</v>
          </cell>
          <cell r="N421">
            <v>0</v>
          </cell>
          <cell r="O421">
            <v>0</v>
          </cell>
          <cell r="P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Y421" t="str">
            <v>ชั้นปิดบัญชี</v>
          </cell>
          <cell r="EA421" t="str">
            <v xml:space="preserve"> </v>
          </cell>
          <cell r="EB421" t="str">
            <v>ชั้นปิดบัญชี</v>
          </cell>
          <cell r="ED421" t="str">
            <v xml:space="preserve"> </v>
          </cell>
          <cell r="EE421" t="str">
            <v>ชั้นปิดบัญชี</v>
          </cell>
          <cell r="EG421" t="str">
            <v xml:space="preserve"> </v>
          </cell>
          <cell r="EH421" t="str">
            <v>ชั้นปิดบัญชี</v>
          </cell>
          <cell r="EJ421" t="str">
            <v xml:space="preserve"> </v>
          </cell>
          <cell r="EK421" t="str">
            <v>ชั้นปิดบัญชี</v>
          </cell>
          <cell r="EM421" t="str">
            <v xml:space="preserve"> </v>
          </cell>
          <cell r="EN421" t="str">
            <v>ชั้นปิดบัญชี</v>
          </cell>
          <cell r="EP421" t="str">
            <v xml:space="preserve"> </v>
          </cell>
          <cell r="EQ421" t="str">
            <v>ชั้นปิดบัญชี</v>
          </cell>
          <cell r="ES421" t="str">
            <v xml:space="preserve"> </v>
          </cell>
          <cell r="ET421" t="str">
            <v>ชั้นปิดบัญชี</v>
          </cell>
          <cell r="EV421" t="str">
            <v xml:space="preserve"> </v>
          </cell>
          <cell r="EW421" t="str">
            <v>ชั้นปิดบัญชี</v>
          </cell>
          <cell r="EY421" t="str">
            <v xml:space="preserve"> </v>
          </cell>
          <cell r="EZ421" t="str">
            <v>ชั้นปิดบัญชี</v>
          </cell>
          <cell r="FB421" t="str">
            <v xml:space="preserve"> </v>
          </cell>
          <cell r="FC421" t="str">
            <v>ชั้นปิดบัญชี</v>
          </cell>
          <cell r="FE421" t="str">
            <v xml:space="preserve"> </v>
          </cell>
          <cell r="FF421" t="str">
            <v>ชั้นปิดบัญชี</v>
          </cell>
          <cell r="FH421" t="str">
            <v xml:space="preserve"> </v>
          </cell>
          <cell r="FI421" t="str">
            <v>ชั้นปิดบัญชี</v>
          </cell>
          <cell r="FK421" t="str">
            <v xml:space="preserve"> </v>
          </cell>
        </row>
        <row r="422">
          <cell r="B422" t="str">
            <v>001-00000248-9</v>
          </cell>
          <cell r="C422" t="str">
            <v>h</v>
          </cell>
          <cell r="D422" t="str">
            <v>น.ส.สุดาพร/น.ส.ปนัดดา ปรีดานันท์</v>
          </cell>
          <cell r="E422" t="str">
            <v>ชั้นปิดบัญชี</v>
          </cell>
          <cell r="F422">
            <v>200</v>
          </cell>
          <cell r="H422">
            <v>32907</v>
          </cell>
          <cell r="I422">
            <v>450000</v>
          </cell>
          <cell r="J422">
            <v>270000</v>
          </cell>
          <cell r="K422">
            <v>0</v>
          </cell>
          <cell r="L422">
            <v>0</v>
          </cell>
          <cell r="M422">
            <v>0</v>
          </cell>
          <cell r="N422">
            <v>0</v>
          </cell>
          <cell r="O422">
            <v>0</v>
          </cell>
          <cell r="P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Y422" t="str">
            <v>ชั้นปิดบัญชี</v>
          </cell>
          <cell r="EA422" t="str">
            <v xml:space="preserve"> </v>
          </cell>
          <cell r="EB422" t="str">
            <v>ชั้นปิดบัญชี</v>
          </cell>
          <cell r="ED422" t="str">
            <v xml:space="preserve"> </v>
          </cell>
          <cell r="EE422" t="str">
            <v>ชั้นปิดบัญชี</v>
          </cell>
          <cell r="EG422" t="str">
            <v xml:space="preserve"> </v>
          </cell>
          <cell r="EH422" t="str">
            <v>ชั้นปิดบัญชี</v>
          </cell>
          <cell r="EJ422" t="str">
            <v xml:space="preserve"> </v>
          </cell>
          <cell r="EK422" t="str">
            <v>ชั้นปิดบัญชี</v>
          </cell>
          <cell r="EM422" t="str">
            <v xml:space="preserve"> </v>
          </cell>
          <cell r="EN422" t="str">
            <v>ชั้นปิดบัญชี</v>
          </cell>
          <cell r="EP422" t="str">
            <v xml:space="preserve"> </v>
          </cell>
          <cell r="EQ422" t="str">
            <v>ชั้นปิดบัญชี</v>
          </cell>
          <cell r="ES422" t="str">
            <v xml:space="preserve"> </v>
          </cell>
          <cell r="ET422" t="str">
            <v>ชั้นปิดบัญชี</v>
          </cell>
          <cell r="EV422" t="str">
            <v xml:space="preserve"> </v>
          </cell>
          <cell r="EW422" t="str">
            <v>ชั้นปิดบัญชี</v>
          </cell>
          <cell r="EY422" t="str">
            <v xml:space="preserve"> </v>
          </cell>
          <cell r="EZ422" t="str">
            <v>ชั้นปิดบัญชี</v>
          </cell>
          <cell r="FB422" t="str">
            <v xml:space="preserve"> </v>
          </cell>
          <cell r="FC422" t="str">
            <v>ชั้นปิดบัญชี</v>
          </cell>
          <cell r="FE422" t="str">
            <v xml:space="preserve"> </v>
          </cell>
          <cell r="FF422" t="str">
            <v>ชั้นปิดบัญชี</v>
          </cell>
          <cell r="FH422" t="str">
            <v xml:space="preserve"> </v>
          </cell>
          <cell r="FI422" t="str">
            <v>ชั้นปิดบัญชี</v>
          </cell>
          <cell r="FK422" t="str">
            <v xml:space="preserve"> </v>
          </cell>
        </row>
        <row r="423">
          <cell r="B423" t="str">
            <v>001-00000286-1</v>
          </cell>
          <cell r="C423" t="str">
            <v>h</v>
          </cell>
          <cell r="D423" t="str">
            <v>นส.แก้วกมล ขุนจันทร์(กรรณิการ์ ขุนจันทร์)</v>
          </cell>
          <cell r="E423" t="str">
            <v>ชั้นปิดบัญชี</v>
          </cell>
          <cell r="F423">
            <v>200</v>
          </cell>
          <cell r="H423">
            <v>35061</v>
          </cell>
          <cell r="I423">
            <v>2403180</v>
          </cell>
          <cell r="J423">
            <v>1441908</v>
          </cell>
          <cell r="K423">
            <v>168731.12</v>
          </cell>
          <cell r="L423">
            <v>554.73</v>
          </cell>
          <cell r="M423">
            <v>554.73</v>
          </cell>
          <cell r="N423">
            <v>1</v>
          </cell>
          <cell r="O423">
            <v>0</v>
          </cell>
          <cell r="P423">
            <v>0</v>
          </cell>
          <cell r="Q423">
            <v>0</v>
          </cell>
          <cell r="R423">
            <v>0</v>
          </cell>
          <cell r="S423">
            <v>159667.23000000001</v>
          </cell>
          <cell r="T423">
            <v>656.17</v>
          </cell>
          <cell r="U423">
            <v>656.17</v>
          </cell>
          <cell r="V423">
            <v>1</v>
          </cell>
          <cell r="W423">
            <v>0</v>
          </cell>
          <cell r="X423">
            <v>0</v>
          </cell>
          <cell r="Y423">
            <v>0</v>
          </cell>
          <cell r="Z423">
            <v>0</v>
          </cell>
          <cell r="AA423">
            <v>152651.48000000001</v>
          </cell>
          <cell r="AB423">
            <v>595.97</v>
          </cell>
          <cell r="AC423">
            <v>595.97</v>
          </cell>
          <cell r="AD423">
            <v>2</v>
          </cell>
          <cell r="AE423">
            <v>0</v>
          </cell>
          <cell r="AF423">
            <v>0</v>
          </cell>
          <cell r="AG423">
            <v>0</v>
          </cell>
          <cell r="AH423">
            <v>0</v>
          </cell>
          <cell r="AI423">
            <v>145592.48000000001</v>
          </cell>
          <cell r="AJ423">
            <v>598.33000000000004</v>
          </cell>
          <cell r="AK423">
            <v>598.33000000000004</v>
          </cell>
          <cell r="AL423">
            <v>1</v>
          </cell>
          <cell r="AM423">
            <v>0</v>
          </cell>
          <cell r="AN423">
            <v>0</v>
          </cell>
          <cell r="AO423">
            <v>0</v>
          </cell>
          <cell r="AP423">
            <v>0</v>
          </cell>
          <cell r="AQ423">
            <v>136430.14000000001</v>
          </cell>
          <cell r="AR423">
            <v>616.74</v>
          </cell>
          <cell r="AS423">
            <v>616.74</v>
          </cell>
          <cell r="AT423">
            <v>2</v>
          </cell>
          <cell r="AU423">
            <v>0</v>
          </cell>
          <cell r="AV423">
            <v>0</v>
          </cell>
          <cell r="AW423">
            <v>0</v>
          </cell>
          <cell r="AX423">
            <v>0</v>
          </cell>
          <cell r="AY423">
            <v>129355.25</v>
          </cell>
          <cell r="AZ423">
            <v>531.6</v>
          </cell>
          <cell r="BA423">
            <v>531.6</v>
          </cell>
          <cell r="BB423">
            <v>2</v>
          </cell>
          <cell r="BC423">
            <v>0</v>
          </cell>
          <cell r="BD423">
            <v>0</v>
          </cell>
          <cell r="BE423">
            <v>0</v>
          </cell>
          <cell r="BF423">
            <v>0</v>
          </cell>
          <cell r="BG423">
            <v>122126.07</v>
          </cell>
          <cell r="BH423">
            <v>526.98</v>
          </cell>
          <cell r="BI423">
            <v>526.98</v>
          </cell>
          <cell r="BJ423">
            <v>3</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0</v>
          </cell>
          <cell r="CQ423">
            <v>0</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Y423" t="str">
            <v>normal/no action</v>
          </cell>
          <cell r="EA423" t="str">
            <v xml:space="preserve"> </v>
          </cell>
          <cell r="EB423" t="str">
            <v>normal/no action</v>
          </cell>
          <cell r="ED423" t="str">
            <v xml:space="preserve"> </v>
          </cell>
          <cell r="EE423" t="str">
            <v>normal/no action</v>
          </cell>
          <cell r="EG423" t="str">
            <v xml:space="preserve"> </v>
          </cell>
          <cell r="EH423" t="str">
            <v>normal/no action</v>
          </cell>
          <cell r="EJ423" t="str">
            <v xml:space="preserve"> </v>
          </cell>
          <cell r="EK423" t="str">
            <v>normal/no action</v>
          </cell>
          <cell r="EM423" t="str">
            <v xml:space="preserve"> </v>
          </cell>
          <cell r="EN423" t="str">
            <v>normal/no action</v>
          </cell>
          <cell r="EP423" t="str">
            <v xml:space="preserve"> </v>
          </cell>
          <cell r="EQ423" t="str">
            <v>normal/no action</v>
          </cell>
          <cell r="ES423" t="str">
            <v xml:space="preserve"> </v>
          </cell>
          <cell r="ET423" t="str">
            <v>normal/no action</v>
          </cell>
          <cell r="EV423" t="str">
            <v xml:space="preserve"> </v>
          </cell>
          <cell r="EW423" t="str">
            <v>ชั้นปิดบัญชี</v>
          </cell>
          <cell r="EY423" t="str">
            <v>ปิดบัญชี เดือน ส.ค.47</v>
          </cell>
          <cell r="EZ423" t="str">
            <v>ชั้นปิดบัญชี</v>
          </cell>
          <cell r="FB423" t="str">
            <v>ปิดบัญชี เดือน ส.ค.47</v>
          </cell>
          <cell r="FC423" t="str">
            <v>ชั้นปิดบัญชี</v>
          </cell>
          <cell r="FE423" t="str">
            <v>ปิดบัญชี เดือน ส.ค.47</v>
          </cell>
          <cell r="FF423" t="str">
            <v>ชั้นปิดบัญชี</v>
          </cell>
          <cell r="FH423" t="str">
            <v>ปิดบัญชี เดือน ส.ค.47</v>
          </cell>
          <cell r="FI423" t="str">
            <v>ชั้นปิดบัญชี</v>
          </cell>
          <cell r="FK423" t="str">
            <v>ปิดบัญชี เดือน ส.ค.47</v>
          </cell>
        </row>
        <row r="424">
          <cell r="B424" t="str">
            <v>001-00000359-1</v>
          </cell>
          <cell r="C424" t="str">
            <v>b</v>
          </cell>
          <cell r="D424" t="str">
            <v xml:space="preserve">นาง กรรณิการ์ ขันทปราบ </v>
          </cell>
          <cell r="E424" t="str">
            <v>ชั้นปิดบัญชี</v>
          </cell>
          <cell r="F424">
            <v>300</v>
          </cell>
          <cell r="H424">
            <v>34382</v>
          </cell>
          <cell r="I424">
            <v>4800000</v>
          </cell>
          <cell r="J424">
            <v>2880000</v>
          </cell>
          <cell r="K424">
            <v>2473628.66</v>
          </cell>
          <cell r="L424">
            <v>2618255.4700000002</v>
          </cell>
          <cell r="M424">
            <v>197890.29280000002</v>
          </cell>
          <cell r="N424">
            <v>69</v>
          </cell>
          <cell r="O424">
            <v>0</v>
          </cell>
          <cell r="P424">
            <v>0</v>
          </cell>
          <cell r="Q424">
            <v>0</v>
          </cell>
          <cell r="R424">
            <v>0</v>
          </cell>
          <cell r="S424">
            <v>2473628.66</v>
          </cell>
          <cell r="T424">
            <v>2658172.38</v>
          </cell>
          <cell r="U424">
            <v>197890.29280000002</v>
          </cell>
          <cell r="V424">
            <v>70</v>
          </cell>
          <cell r="W424">
            <v>0</v>
          </cell>
          <cell r="X424">
            <v>0</v>
          </cell>
          <cell r="Y424">
            <v>0</v>
          </cell>
          <cell r="Z424">
            <v>0</v>
          </cell>
          <cell r="AA424">
            <v>2473628.66</v>
          </cell>
          <cell r="AB424">
            <v>2695514.01</v>
          </cell>
          <cell r="AC424">
            <v>197890.29280000002</v>
          </cell>
          <cell r="AD424">
            <v>71</v>
          </cell>
          <cell r="AE424">
            <v>0</v>
          </cell>
          <cell r="AF424">
            <v>0</v>
          </cell>
          <cell r="AG424">
            <v>0</v>
          </cell>
          <cell r="AH424">
            <v>0</v>
          </cell>
          <cell r="AI424">
            <v>2473628.66</v>
          </cell>
          <cell r="AJ424">
            <v>2735430.92</v>
          </cell>
          <cell r="AK424">
            <v>197890.29280000002</v>
          </cell>
          <cell r="AL424">
            <v>72</v>
          </cell>
          <cell r="AM424">
            <v>0</v>
          </cell>
          <cell r="AN424">
            <v>0</v>
          </cell>
          <cell r="AO424">
            <v>0</v>
          </cell>
          <cell r="AP424">
            <v>0</v>
          </cell>
          <cell r="AQ424">
            <v>2473628.66</v>
          </cell>
          <cell r="AR424">
            <v>2774060.19</v>
          </cell>
          <cell r="AS424">
            <v>197890.29280000002</v>
          </cell>
          <cell r="AT424">
            <v>71</v>
          </cell>
          <cell r="AU424">
            <v>0</v>
          </cell>
          <cell r="AV424">
            <v>0</v>
          </cell>
          <cell r="AW424">
            <v>0</v>
          </cell>
          <cell r="AX424">
            <v>0</v>
          </cell>
          <cell r="AY424">
            <v>2473628.66</v>
          </cell>
          <cell r="AZ424">
            <v>2813977.1</v>
          </cell>
          <cell r="BA424">
            <v>197890.29280000002</v>
          </cell>
          <cell r="BB424">
            <v>72</v>
          </cell>
          <cell r="BC424">
            <v>0</v>
          </cell>
          <cell r="BD424">
            <v>0</v>
          </cell>
          <cell r="BE424">
            <v>0</v>
          </cell>
          <cell r="BF424">
            <v>0</v>
          </cell>
          <cell r="BG424">
            <v>2473628.66</v>
          </cell>
          <cell r="BH424">
            <v>2852606.38</v>
          </cell>
          <cell r="BI424">
            <v>197890.29280000002</v>
          </cell>
          <cell r="BJ424">
            <v>71</v>
          </cell>
          <cell r="BK424">
            <v>0</v>
          </cell>
          <cell r="BL424">
            <v>0</v>
          </cell>
          <cell r="BM424">
            <v>0</v>
          </cell>
          <cell r="BN424">
            <v>0</v>
          </cell>
          <cell r="BO424">
            <v>2473628.66</v>
          </cell>
          <cell r="BP424">
            <v>2892523.29</v>
          </cell>
          <cell r="BQ424">
            <v>197890.29280000002</v>
          </cell>
          <cell r="BR424">
            <v>71</v>
          </cell>
          <cell r="BS424">
            <v>0</v>
          </cell>
          <cell r="BT424">
            <v>0</v>
          </cell>
          <cell r="BU424">
            <v>0</v>
          </cell>
          <cell r="BV424">
            <v>0</v>
          </cell>
          <cell r="BW424">
            <v>2473628.66</v>
          </cell>
          <cell r="BX424">
            <v>2932440.2</v>
          </cell>
          <cell r="BY424">
            <v>197890.29280000002</v>
          </cell>
          <cell r="BZ424">
            <v>71</v>
          </cell>
          <cell r="CA424">
            <v>0</v>
          </cell>
          <cell r="CB424">
            <v>0</v>
          </cell>
          <cell r="CC424">
            <v>0</v>
          </cell>
          <cell r="CD424">
            <v>0</v>
          </cell>
          <cell r="CE424">
            <v>2473628.66</v>
          </cell>
          <cell r="CF424">
            <v>2971069.47</v>
          </cell>
          <cell r="CG424">
            <v>197890.29280000002</v>
          </cell>
          <cell r="CH424">
            <v>71</v>
          </cell>
          <cell r="CI424">
            <v>0</v>
          </cell>
          <cell r="CJ424">
            <v>0</v>
          </cell>
          <cell r="CK424">
            <v>0</v>
          </cell>
          <cell r="CL424">
            <v>0</v>
          </cell>
          <cell r="CM424">
            <v>0</v>
          </cell>
          <cell r="CN424">
            <v>0</v>
          </cell>
          <cell r="CO424">
            <v>0</v>
          </cell>
          <cell r="CP424">
            <v>0</v>
          </cell>
          <cell r="CQ424">
            <v>0</v>
          </cell>
          <cell r="CR424">
            <v>0</v>
          </cell>
          <cell r="CS424">
            <v>0</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15992</v>
          </cell>
          <cell r="DL424" t="str">
            <v>จ.เชียงใหม่</v>
          </cell>
          <cell r="DM424" t="str">
            <v>คดีดำ ย.2803/43</v>
          </cell>
          <cell r="DN424" t="str">
            <v>ทย.01/03/45</v>
          </cell>
          <cell r="DO424" t="str">
            <v>คดีแดง ย. 243/45</v>
          </cell>
          <cell r="DP424">
            <v>16713</v>
          </cell>
          <cell r="DQ424">
            <v>17159</v>
          </cell>
          <cell r="DR424" t="str">
            <v>จ.เชียงใหม่</v>
          </cell>
          <cell r="DS424">
            <v>3072000</v>
          </cell>
          <cell r="DY424" t="str">
            <v>ชั้นบังคับคดี</v>
          </cell>
          <cell r="DZ424" t="str">
            <v>ยึดทรัพย์แล้ว</v>
          </cell>
          <cell r="EA424" t="str">
            <v>รอประกาศขายครั้งที่ 1</v>
          </cell>
          <cell r="EB424" t="str">
            <v>ชั้นบังคับคดี</v>
          </cell>
          <cell r="EC424" t="str">
            <v>ยึดทรัพย์แล้ว</v>
          </cell>
          <cell r="ED424" t="str">
            <v>รอประกาศขายครั้งที่ 1</v>
          </cell>
          <cell r="EE424" t="str">
            <v>ชั้นบังคับคดี</v>
          </cell>
          <cell r="EF424" t="str">
            <v>ยึดทรัพย์แล้ว</v>
          </cell>
          <cell r="EG424" t="str">
            <v>รอประกาศขายครั้งที่ 1</v>
          </cell>
          <cell r="EH424" t="str">
            <v>ชั้นบังคับคดี</v>
          </cell>
          <cell r="EI424" t="str">
            <v xml:space="preserve"> </v>
          </cell>
          <cell r="EJ424" t="str">
            <v>รอประกาศขายครั้งที่ 1</v>
          </cell>
          <cell r="EK424" t="str">
            <v>ชั้นบังคับคดี</v>
          </cell>
          <cell r="EL424" t="str">
            <v xml:space="preserve"> </v>
          </cell>
          <cell r="EM424" t="str">
            <v>รอประกาศขายครั้งที่ 1</v>
          </cell>
          <cell r="EN424" t="str">
            <v>ชั้นบังคับคดี</v>
          </cell>
          <cell r="EO424" t="str">
            <v xml:space="preserve"> </v>
          </cell>
          <cell r="EP424" t="str">
            <v>รอประกาศขายครั้งที่ 1</v>
          </cell>
          <cell r="EQ424" t="str">
            <v>ชั้นบังคับคดี</v>
          </cell>
          <cell r="ER424" t="str">
            <v xml:space="preserve"> </v>
          </cell>
          <cell r="ES424" t="str">
            <v>รอประกาศขายครั้งที่ 1</v>
          </cell>
          <cell r="ET424" t="str">
            <v>ชั้นบังคับคดี</v>
          </cell>
          <cell r="EV424" t="str">
            <v>รอประกาศขายครั้งที่ 1</v>
          </cell>
          <cell r="EW424" t="str">
            <v>ชั้นบังคับคดี</v>
          </cell>
          <cell r="EY424" t="str">
            <v>รอประกาศขายครั้งที่ 1</v>
          </cell>
          <cell r="EZ424" t="str">
            <v>ชั้นบังคับคดี</v>
          </cell>
          <cell r="FB424" t="str">
            <v>รอประกาศขายครั้งที่ 1/ มีอนุมัติจะรับปิดบัญชีที่ 2.70++ ภายใน31/07/47</v>
          </cell>
          <cell r="FC424" t="str">
            <v>ชั้นปิดบัญชี</v>
          </cell>
          <cell r="FD424" t="str">
            <v>ปิดบัญชีแล้ว</v>
          </cell>
          <cell r="FE424" t="str">
            <v xml:space="preserve">ปิดบัญชีแล้วเมื่อ 30 ก.ย.47 อนุมัติิรับที่ 2.70++ </v>
          </cell>
          <cell r="FF424" t="str">
            <v>ชั้นปิดบัญชี</v>
          </cell>
          <cell r="FG424" t="str">
            <v>ปิดบัญชีแล้ว</v>
          </cell>
          <cell r="FH424" t="str">
            <v xml:space="preserve">ปิดบัญชีแล้วเมื่อ 30 ก.ย.47 อนุมัติิรับที่ 2.70++ </v>
          </cell>
          <cell r="FI424" t="str">
            <v>ชั้นปิดบัญชี</v>
          </cell>
          <cell r="FK424" t="str">
            <v xml:space="preserve">ปิดบัญชีแล้วเมื่อ 30 ก.ย.47 อนุมัติิรับที่ 2.70++ </v>
          </cell>
        </row>
        <row r="425">
          <cell r="B425" t="str">
            <v>001-00000491-2</v>
          </cell>
          <cell r="C425" t="str">
            <v>h</v>
          </cell>
          <cell r="D425" t="str">
            <v xml:space="preserve">นาง กิ่งแก้ว พงศ์พิพัฒน์เวช </v>
          </cell>
          <cell r="E425" t="str">
            <v>ชั้นปิดบัญชี</v>
          </cell>
          <cell r="F425">
            <v>400</v>
          </cell>
          <cell r="H425">
            <v>35221</v>
          </cell>
          <cell r="I425">
            <v>1150000</v>
          </cell>
          <cell r="J425">
            <v>690000</v>
          </cell>
          <cell r="K425">
            <v>412878.43</v>
          </cell>
          <cell r="L425">
            <v>2217.1</v>
          </cell>
          <cell r="M425">
            <v>2217.1</v>
          </cell>
          <cell r="N425">
            <v>1</v>
          </cell>
          <cell r="O425">
            <v>0</v>
          </cell>
          <cell r="P425">
            <v>0</v>
          </cell>
          <cell r="Q425">
            <v>0</v>
          </cell>
          <cell r="R425">
            <v>0</v>
          </cell>
          <cell r="S425">
            <v>404045.72</v>
          </cell>
          <cell r="T425">
            <v>1472.28</v>
          </cell>
          <cell r="U425">
            <v>1472.28</v>
          </cell>
          <cell r="V425">
            <v>1</v>
          </cell>
          <cell r="W425">
            <v>0</v>
          </cell>
          <cell r="X425">
            <v>0</v>
          </cell>
          <cell r="Y425">
            <v>0</v>
          </cell>
          <cell r="Z425">
            <v>0</v>
          </cell>
          <cell r="AA425">
            <v>394905.44</v>
          </cell>
          <cell r="AB425">
            <v>1817.65</v>
          </cell>
          <cell r="AC425">
            <v>1817.65</v>
          </cell>
          <cell r="AD425">
            <v>0</v>
          </cell>
          <cell r="AE425">
            <v>0</v>
          </cell>
          <cell r="AF425">
            <v>0</v>
          </cell>
          <cell r="AG425">
            <v>0</v>
          </cell>
          <cell r="AH425">
            <v>0</v>
          </cell>
          <cell r="AI425">
            <v>384874.56</v>
          </cell>
          <cell r="AJ425">
            <v>2140.5300000000002</v>
          </cell>
          <cell r="AK425">
            <v>2140.5300000000002</v>
          </cell>
          <cell r="AL425">
            <v>1</v>
          </cell>
          <cell r="AM425">
            <v>0</v>
          </cell>
          <cell r="AN425">
            <v>0</v>
          </cell>
          <cell r="AO425">
            <v>0</v>
          </cell>
          <cell r="AP425">
            <v>0</v>
          </cell>
          <cell r="AQ425">
            <v>375310.34</v>
          </cell>
          <cell r="AR425">
            <v>1871.41</v>
          </cell>
          <cell r="AS425">
            <v>1871.41</v>
          </cell>
          <cell r="AT425">
            <v>0</v>
          </cell>
          <cell r="AU425">
            <v>0</v>
          </cell>
          <cell r="AV425">
            <v>0</v>
          </cell>
          <cell r="AW425">
            <v>0</v>
          </cell>
          <cell r="AX425">
            <v>0</v>
          </cell>
          <cell r="AY425">
            <v>365829.55</v>
          </cell>
          <cell r="AZ425">
            <v>1543.5</v>
          </cell>
          <cell r="BA425">
            <v>1543.5</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0</v>
          </cell>
          <cell r="CU425">
            <v>0</v>
          </cell>
          <cell r="CV425">
            <v>0</v>
          </cell>
          <cell r="CW425">
            <v>0</v>
          </cell>
          <cell r="CX425">
            <v>0</v>
          </cell>
          <cell r="CY425">
            <v>0</v>
          </cell>
          <cell r="CZ425">
            <v>0</v>
          </cell>
          <cell r="DA425">
            <v>0</v>
          </cell>
          <cell r="DB425">
            <v>0</v>
          </cell>
          <cell r="DC425">
            <v>0</v>
          </cell>
          <cell r="DD425">
            <v>0</v>
          </cell>
          <cell r="DE425">
            <v>0</v>
          </cell>
          <cell r="DF425">
            <v>0</v>
          </cell>
          <cell r="DG425">
            <v>0</v>
          </cell>
          <cell r="DH425">
            <v>0</v>
          </cell>
          <cell r="DI425">
            <v>0</v>
          </cell>
          <cell r="DJ425">
            <v>0</v>
          </cell>
          <cell r="DY425" t="str">
            <v>normal/no action</v>
          </cell>
          <cell r="EA425" t="str">
            <v xml:space="preserve"> </v>
          </cell>
          <cell r="EB425" t="str">
            <v>normal/no action</v>
          </cell>
          <cell r="ED425" t="str">
            <v xml:space="preserve"> </v>
          </cell>
          <cell r="EE425" t="str">
            <v>normal/no action</v>
          </cell>
          <cell r="EG425" t="str">
            <v xml:space="preserve"> </v>
          </cell>
          <cell r="EH425" t="str">
            <v>normal/no action</v>
          </cell>
          <cell r="EJ425" t="str">
            <v xml:space="preserve"> </v>
          </cell>
          <cell r="EK425" t="str">
            <v>normal/no action</v>
          </cell>
          <cell r="EM425" t="str">
            <v xml:space="preserve"> </v>
          </cell>
          <cell r="EN425" t="str">
            <v>normal/no action</v>
          </cell>
          <cell r="EP425" t="str">
            <v xml:space="preserve"> </v>
          </cell>
          <cell r="EQ425" t="str">
            <v>normal/no action</v>
          </cell>
          <cell r="ES425" t="str">
            <v xml:space="preserve"> </v>
          </cell>
          <cell r="ET425" t="str">
            <v>normal/no action</v>
          </cell>
          <cell r="EV425" t="str">
            <v xml:space="preserve"> </v>
          </cell>
          <cell r="EW425" t="str">
            <v>ชั้นปิดบัญชี</v>
          </cell>
          <cell r="EY425" t="str">
            <v xml:space="preserve"> </v>
          </cell>
          <cell r="EZ425" t="str">
            <v>ชั้นปิดบัญชี</v>
          </cell>
          <cell r="FB425" t="str">
            <v xml:space="preserve"> </v>
          </cell>
          <cell r="FC425" t="str">
            <v>ชั้นปิดบัญชี</v>
          </cell>
          <cell r="FE425" t="str">
            <v xml:space="preserve"> </v>
          </cell>
          <cell r="FF425" t="str">
            <v>ชั้นปิดบัญชี</v>
          </cell>
          <cell r="FH425" t="str">
            <v xml:space="preserve"> </v>
          </cell>
          <cell r="FI425" t="str">
            <v>ชั้นปิดบัญชี</v>
          </cell>
          <cell r="FK425" t="str">
            <v xml:space="preserve"> </v>
          </cell>
        </row>
        <row r="426">
          <cell r="B426" t="str">
            <v>001-00000501-9</v>
          </cell>
          <cell r="C426" t="str">
            <v>h</v>
          </cell>
          <cell r="D426" t="str">
            <v>นาง เจษฎา ห่วงมณี - นายสุรัตน์ ห่วงมณี</v>
          </cell>
          <cell r="E426" t="str">
            <v>ชั้นปิดบัญชี</v>
          </cell>
          <cell r="F426">
            <v>400</v>
          </cell>
          <cell r="H426">
            <v>35628</v>
          </cell>
          <cell r="I426">
            <v>3300000</v>
          </cell>
          <cell r="J426">
            <v>1980000</v>
          </cell>
          <cell r="K426">
            <v>0</v>
          </cell>
          <cell r="L426">
            <v>0</v>
          </cell>
          <cell r="M426">
            <v>0</v>
          </cell>
          <cell r="N426">
            <v>0</v>
          </cell>
          <cell r="O426">
            <v>0</v>
          </cell>
          <cell r="P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0</v>
          </cell>
          <cell r="BP426">
            <v>0</v>
          </cell>
          <cell r="BQ426">
            <v>0</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Y426" t="str">
            <v>ชั้นปิดบัญชี</v>
          </cell>
          <cell r="EA426" t="str">
            <v xml:space="preserve"> </v>
          </cell>
          <cell r="EB426" t="str">
            <v>ชั้นปิดบัญชี</v>
          </cell>
          <cell r="ED426" t="str">
            <v xml:space="preserve"> </v>
          </cell>
          <cell r="EE426" t="str">
            <v>ชั้นปิดบัญชี</v>
          </cell>
          <cell r="EG426" t="str">
            <v xml:space="preserve"> </v>
          </cell>
          <cell r="EH426" t="str">
            <v>ชั้นปิดบัญชี</v>
          </cell>
          <cell r="EJ426" t="str">
            <v xml:space="preserve"> </v>
          </cell>
          <cell r="EK426" t="str">
            <v>ชั้นปิดบัญชี</v>
          </cell>
          <cell r="EM426" t="str">
            <v xml:space="preserve"> </v>
          </cell>
          <cell r="EN426" t="str">
            <v>ชั้นปิดบัญชี</v>
          </cell>
          <cell r="EP426" t="str">
            <v xml:space="preserve"> </v>
          </cell>
          <cell r="EQ426" t="str">
            <v>ชั้นปิดบัญชี</v>
          </cell>
          <cell r="ES426" t="str">
            <v xml:space="preserve"> </v>
          </cell>
          <cell r="ET426" t="str">
            <v>ชั้นปิดบัญชี</v>
          </cell>
          <cell r="EV426" t="str">
            <v xml:space="preserve"> </v>
          </cell>
          <cell r="EW426" t="str">
            <v>ชั้นปิดบัญชี</v>
          </cell>
          <cell r="EY426" t="str">
            <v xml:space="preserve"> </v>
          </cell>
          <cell r="EZ426" t="str">
            <v>ชั้นปิดบัญชี</v>
          </cell>
          <cell r="FB426" t="str">
            <v xml:space="preserve"> </v>
          </cell>
          <cell r="FC426" t="str">
            <v>ชั้นปิดบัญชี</v>
          </cell>
          <cell r="FE426" t="str">
            <v xml:space="preserve"> </v>
          </cell>
          <cell r="FF426" t="str">
            <v>ชั้นปิดบัญชี</v>
          </cell>
          <cell r="FH426" t="str">
            <v xml:space="preserve"> </v>
          </cell>
          <cell r="FI426" t="str">
            <v>ชั้นปิดบัญชี</v>
          </cell>
          <cell r="FK426" t="str">
            <v xml:space="preserve"> </v>
          </cell>
        </row>
        <row r="427">
          <cell r="B427" t="str">
            <v>001-00000601-2</v>
          </cell>
          <cell r="C427" t="str">
            <v>b</v>
          </cell>
          <cell r="D427" t="str">
            <v>นาง ฉัตรทอง ทิพย์จรรยาวัตร์ -  นางสาวพรพิมล  ทิพย์จรรยาวัตร์</v>
          </cell>
          <cell r="E427" t="str">
            <v>ชั้นปิดบัญชี</v>
          </cell>
          <cell r="F427">
            <v>100</v>
          </cell>
          <cell r="H427">
            <v>35040</v>
          </cell>
          <cell r="I427">
            <v>8000000</v>
          </cell>
          <cell r="J427">
            <v>4800000</v>
          </cell>
          <cell r="K427">
            <v>2059927.73</v>
          </cell>
          <cell r="L427">
            <v>1639953.75</v>
          </cell>
          <cell r="M427">
            <v>139045.12177500001</v>
          </cell>
          <cell r="N427">
            <v>62</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16476</v>
          </cell>
          <cell r="DL427" t="str">
            <v>แพ่ง'ใต้</v>
          </cell>
          <cell r="DM427" t="str">
            <v>คดีดำ 955/45</v>
          </cell>
          <cell r="DN427" t="str">
            <v>พพ.07/03/46</v>
          </cell>
          <cell r="DO427" t="str">
            <v>คดีแดง 1837/46</v>
          </cell>
          <cell r="DP427">
            <v>16970</v>
          </cell>
          <cell r="DY427" t="str">
            <v>ชั้นบังคับคดี</v>
          </cell>
          <cell r="EA427" t="str">
            <v>ให้ไปตั้งเรื่องยึดทรัพย์</v>
          </cell>
          <cell r="EB427" t="str">
            <v>ชั้นบังคับคดี</v>
          </cell>
          <cell r="ED427" t="str">
            <v>ให้ไปตั้งเรื่องยึดทรัพย์</v>
          </cell>
          <cell r="EE427" t="str">
            <v>ชั้นปิดบัญชี</v>
          </cell>
          <cell r="EF427" t="str">
            <v>ปิดบัญชีแล้ว</v>
          </cell>
          <cell r="EG427" t="str">
            <v>ปิดบัญชีแล้ว เมื่อ  ม.ค.47</v>
          </cell>
          <cell r="EH427" t="str">
            <v>ชั้นปิดบัญชี</v>
          </cell>
          <cell r="EI427" t="str">
            <v>ปิดบัญชีแล้ว</v>
          </cell>
          <cell r="EJ427" t="str">
            <v>ปิดบัญชีแล้ว เมื่อ  ม.ค.47</v>
          </cell>
          <cell r="EK427" t="str">
            <v>ชั้นปิดบัญชี</v>
          </cell>
          <cell r="EL427" t="str">
            <v>ปิดบัญชีแล้ว</v>
          </cell>
          <cell r="EM427" t="str">
            <v>ปิดบัญชีแล้ว เมื่อ  ม.ค.47</v>
          </cell>
          <cell r="EN427" t="str">
            <v>ชั้นปิดบัญชี</v>
          </cell>
          <cell r="EO427" t="str">
            <v>ปิดบัญชีแล้ว</v>
          </cell>
          <cell r="EP427" t="str">
            <v>ปิดบัญชีแล้ว เมื่อ  ม.ค.47</v>
          </cell>
          <cell r="EQ427" t="str">
            <v>ชั้นปิดบัญชี</v>
          </cell>
          <cell r="ER427" t="str">
            <v>ปิดบัญชีแล้ว</v>
          </cell>
          <cell r="ES427" t="str">
            <v>ปิดบัญชีแล้ว เมื่อ  ม.ค.47</v>
          </cell>
          <cell r="ET427" t="str">
            <v>ชั้นปิดบัญชี</v>
          </cell>
          <cell r="EV427" t="str">
            <v>ปิดบัญชีแล้ว เมื่อ  ม.ค.47</v>
          </cell>
          <cell r="EW427" t="str">
            <v>ชั้นปิดบัญชี</v>
          </cell>
          <cell r="EY427" t="str">
            <v>ปิดบัญชีแล้ว เมื่อ  ม.ค.47</v>
          </cell>
          <cell r="EZ427" t="str">
            <v>ชั้นปิดบัญชี</v>
          </cell>
          <cell r="FB427" t="str">
            <v>ปิดบัญชีแล้ว เมื่อ  ม.ค.47</v>
          </cell>
          <cell r="FC427" t="str">
            <v>ชั้นปิดบัญชี</v>
          </cell>
          <cell r="FE427" t="str">
            <v>ปิดบัญชีแล้ว เมื่อ  ม.ค.47</v>
          </cell>
          <cell r="FF427" t="str">
            <v>ชั้นปิดบัญชี</v>
          </cell>
          <cell r="FH427" t="str">
            <v>ปิดบัญชีแล้ว เมื่อ  ม.ค.47</v>
          </cell>
          <cell r="FI427" t="str">
            <v>ชั้นปิดบัญชี</v>
          </cell>
          <cell r="FK427" t="str">
            <v>ปิดบัญชีแล้ว เมื่อ  ม.ค.47</v>
          </cell>
        </row>
        <row r="428">
          <cell r="B428" t="str">
            <v>001-00000762-8</v>
          </cell>
          <cell r="C428" t="str">
            <v>b</v>
          </cell>
          <cell r="D428" t="str">
            <v xml:space="preserve">นาง นฤมล วิบูลย์ศิริชัย </v>
          </cell>
          <cell r="E428" t="str">
            <v>ชั้นปิดบัญชี</v>
          </cell>
          <cell r="F428">
            <v>100</v>
          </cell>
          <cell r="H428">
            <v>36273</v>
          </cell>
          <cell r="I428">
            <v>21000000</v>
          </cell>
          <cell r="J428">
            <v>12600000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Y428" t="str">
            <v>normal/no action</v>
          </cell>
          <cell r="EA428" t="str">
            <v xml:space="preserve"> </v>
          </cell>
          <cell r="EB428" t="str">
            <v>normal/no action</v>
          </cell>
          <cell r="ED428" t="str">
            <v xml:space="preserve"> </v>
          </cell>
          <cell r="EE428" t="str">
            <v>ชั้นปิดบัญชี</v>
          </cell>
          <cell r="EG428" t="str">
            <v xml:space="preserve"> </v>
          </cell>
          <cell r="EH428" t="str">
            <v>ชั้นปิดบัญชี</v>
          </cell>
          <cell r="EJ428" t="str">
            <v xml:space="preserve"> </v>
          </cell>
          <cell r="EK428" t="str">
            <v>ชั้นปิดบัญชี</v>
          </cell>
          <cell r="EM428" t="str">
            <v xml:space="preserve"> </v>
          </cell>
          <cell r="EN428" t="str">
            <v>ชั้นปิดบัญชี</v>
          </cell>
          <cell r="EP428" t="str">
            <v xml:space="preserve"> </v>
          </cell>
          <cell r="EQ428" t="str">
            <v>ชั้นปิดบัญชี</v>
          </cell>
          <cell r="ES428" t="str">
            <v xml:space="preserve"> </v>
          </cell>
          <cell r="ET428" t="str">
            <v>ชั้นปิดบัญชี</v>
          </cell>
          <cell r="EV428" t="str">
            <v xml:space="preserve"> </v>
          </cell>
          <cell r="EW428" t="str">
            <v>ชั้นปิดบัญชี</v>
          </cell>
          <cell r="EY428" t="str">
            <v xml:space="preserve"> </v>
          </cell>
          <cell r="EZ428" t="str">
            <v>ชั้นปิดบัญชี</v>
          </cell>
          <cell r="FB428" t="str">
            <v xml:space="preserve"> </v>
          </cell>
          <cell r="FC428" t="str">
            <v>ชั้นปิดบัญชี</v>
          </cell>
          <cell r="FE428" t="str">
            <v xml:space="preserve"> </v>
          </cell>
          <cell r="FF428" t="str">
            <v>ชั้นปิดบัญชี</v>
          </cell>
          <cell r="FH428" t="str">
            <v xml:space="preserve"> </v>
          </cell>
          <cell r="FI428" t="str">
            <v>ชั้นปิดบัญชี</v>
          </cell>
          <cell r="FK428" t="str">
            <v xml:space="preserve"> </v>
          </cell>
        </row>
        <row r="429">
          <cell r="B429" t="str">
            <v>001-00000687-6</v>
          </cell>
          <cell r="C429" t="str">
            <v>h</v>
          </cell>
          <cell r="D429" t="str">
            <v>นาง นวลจันทร์ ทองรักษ์ -  นายปกครอง   ทองรักษ์</v>
          </cell>
          <cell r="E429" t="str">
            <v>ชั้นปิดบัญชี</v>
          </cell>
          <cell r="F429">
            <v>100</v>
          </cell>
          <cell r="H429">
            <v>35751</v>
          </cell>
          <cell r="I429">
            <v>0</v>
          </cell>
          <cell r="J429">
            <v>0</v>
          </cell>
          <cell r="K429">
            <v>30669.66</v>
          </cell>
          <cell r="L429">
            <v>18.91</v>
          </cell>
          <cell r="M429">
            <v>18.91</v>
          </cell>
          <cell r="N429">
            <v>9</v>
          </cell>
          <cell r="O429">
            <v>0</v>
          </cell>
          <cell r="P429">
            <v>0</v>
          </cell>
          <cell r="Q429">
            <v>0</v>
          </cell>
          <cell r="R429">
            <v>0</v>
          </cell>
          <cell r="S429">
            <v>26370.5</v>
          </cell>
          <cell r="T429">
            <v>97.53</v>
          </cell>
          <cell r="U429">
            <v>97.53</v>
          </cell>
          <cell r="V429">
            <v>9</v>
          </cell>
          <cell r="W429">
            <v>0</v>
          </cell>
          <cell r="X429">
            <v>0</v>
          </cell>
          <cell r="Y429">
            <v>0</v>
          </cell>
          <cell r="Z429">
            <v>0</v>
          </cell>
          <cell r="AA429">
            <v>0</v>
          </cell>
          <cell r="AB429">
            <v>0</v>
          </cell>
          <cell r="AC429">
            <v>0</v>
          </cell>
          <cell r="AD429">
            <v>8</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Y429" t="str">
            <v>normal/no action</v>
          </cell>
          <cell r="EA429" t="str">
            <v xml:space="preserve"> </v>
          </cell>
          <cell r="EB429" t="str">
            <v>normal/no action</v>
          </cell>
          <cell r="ED429" t="str">
            <v xml:space="preserve"> </v>
          </cell>
          <cell r="EE429" t="str">
            <v>normal/no action</v>
          </cell>
          <cell r="EG429" t="str">
            <v xml:space="preserve"> </v>
          </cell>
          <cell r="EH429" t="str">
            <v>normal/no action</v>
          </cell>
          <cell r="EJ429" t="str">
            <v xml:space="preserve"> </v>
          </cell>
          <cell r="EK429" t="str">
            <v xml:space="preserve">ชั้นปิดบัญชี </v>
          </cell>
          <cell r="EM429" t="str">
            <v xml:space="preserve"> </v>
          </cell>
          <cell r="EN429" t="str">
            <v xml:space="preserve">ชั้นปิดบัญชี </v>
          </cell>
          <cell r="EP429" t="str">
            <v xml:space="preserve"> </v>
          </cell>
          <cell r="EQ429" t="str">
            <v>ชั้นปิดบัญชี</v>
          </cell>
          <cell r="ES429" t="str">
            <v xml:space="preserve"> </v>
          </cell>
          <cell r="ET429" t="str">
            <v>ชั้นปิดบัญชี</v>
          </cell>
          <cell r="EV429" t="str">
            <v xml:space="preserve"> </v>
          </cell>
          <cell r="EW429" t="str">
            <v>ชั้นปิดบัญชี</v>
          </cell>
          <cell r="EY429" t="str">
            <v xml:space="preserve"> </v>
          </cell>
          <cell r="EZ429" t="str">
            <v>ชั้นปิดบัญชี</v>
          </cell>
          <cell r="FB429" t="str">
            <v xml:space="preserve"> </v>
          </cell>
          <cell r="FC429" t="str">
            <v>ชั้นปิดบัญชี</v>
          </cell>
          <cell r="FE429" t="str">
            <v xml:space="preserve"> </v>
          </cell>
          <cell r="FF429" t="str">
            <v>ชั้นปิดบัญชี</v>
          </cell>
          <cell r="FH429" t="str">
            <v xml:space="preserve"> </v>
          </cell>
          <cell r="FI429" t="str">
            <v>ชั้นปิดบัญชี</v>
          </cell>
          <cell r="FK429" t="str">
            <v xml:space="preserve"> </v>
          </cell>
        </row>
        <row r="430">
          <cell r="B430" t="str">
            <v>001-00000691-2</v>
          </cell>
          <cell r="C430" t="str">
            <v>h</v>
          </cell>
          <cell r="D430" t="str">
            <v>นาง นวลจันทร์ ทองรักษ์ - นายปกครอง  ทองรักษ์</v>
          </cell>
          <cell r="E430" t="str">
            <v>ชั้นปิดบัญชี</v>
          </cell>
          <cell r="F430">
            <v>100</v>
          </cell>
          <cell r="H430">
            <v>36970</v>
          </cell>
          <cell r="I430">
            <v>0</v>
          </cell>
          <cell r="J430">
            <v>0</v>
          </cell>
          <cell r="K430">
            <v>94561.66</v>
          </cell>
          <cell r="L430">
            <v>58.29</v>
          </cell>
          <cell r="M430">
            <v>58.29</v>
          </cell>
          <cell r="N430">
            <v>2</v>
          </cell>
          <cell r="O430">
            <v>0</v>
          </cell>
          <cell r="P430">
            <v>0</v>
          </cell>
          <cell r="Q430">
            <v>0</v>
          </cell>
          <cell r="R430">
            <v>0</v>
          </cell>
          <cell r="S430">
            <v>83272.55</v>
          </cell>
          <cell r="T430">
            <v>307.99</v>
          </cell>
          <cell r="U430">
            <v>307.99</v>
          </cell>
          <cell r="V430">
            <v>2</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Y430" t="str">
            <v>normal/no action</v>
          </cell>
          <cell r="EA430" t="str">
            <v xml:space="preserve"> </v>
          </cell>
          <cell r="EB430" t="str">
            <v>normal/no action</v>
          </cell>
          <cell r="ED430" t="str">
            <v xml:space="preserve"> </v>
          </cell>
          <cell r="EE430" t="str">
            <v>normal/no action</v>
          </cell>
          <cell r="EG430" t="str">
            <v xml:space="preserve"> </v>
          </cell>
          <cell r="EH430" t="str">
            <v>normal/no action</v>
          </cell>
          <cell r="EJ430" t="str">
            <v xml:space="preserve"> </v>
          </cell>
          <cell r="EK430" t="str">
            <v xml:space="preserve">ชั้นปิดบัญชี </v>
          </cell>
          <cell r="EM430" t="str">
            <v xml:space="preserve"> </v>
          </cell>
          <cell r="EN430" t="str">
            <v xml:space="preserve">ชั้นปิดบัญชี </v>
          </cell>
          <cell r="EP430" t="str">
            <v xml:space="preserve"> </v>
          </cell>
          <cell r="EQ430" t="str">
            <v>ชั้นปิดบัญชี</v>
          </cell>
          <cell r="ES430" t="str">
            <v xml:space="preserve"> </v>
          </cell>
          <cell r="ET430" t="str">
            <v>ชั้นปิดบัญชี</v>
          </cell>
          <cell r="EV430" t="str">
            <v xml:space="preserve"> </v>
          </cell>
          <cell r="EW430" t="str">
            <v>ชั้นปิดบัญชี</v>
          </cell>
          <cell r="EY430" t="str">
            <v xml:space="preserve"> </v>
          </cell>
          <cell r="EZ430" t="str">
            <v>ชั้นปิดบัญชี</v>
          </cell>
          <cell r="FB430" t="str">
            <v xml:space="preserve"> </v>
          </cell>
          <cell r="FC430" t="str">
            <v>ชั้นปิดบัญชี</v>
          </cell>
          <cell r="FE430" t="str">
            <v xml:space="preserve"> </v>
          </cell>
          <cell r="FF430" t="str">
            <v>ชั้นปิดบัญชี</v>
          </cell>
          <cell r="FH430" t="str">
            <v xml:space="preserve"> </v>
          </cell>
          <cell r="FI430" t="str">
            <v>ชั้นปิดบัญชี</v>
          </cell>
          <cell r="FK430" t="str">
            <v xml:space="preserve"> </v>
          </cell>
        </row>
        <row r="431">
          <cell r="B431" t="str">
            <v>001-00000557-3</v>
          </cell>
          <cell r="C431" t="str">
            <v>h</v>
          </cell>
          <cell r="D431" t="str">
            <v>นาง นวลน้อย ศรีวนิช - นายเผดิม   ศรีวนิช</v>
          </cell>
          <cell r="E431" t="str">
            <v>ชั้นปิดบัญชี</v>
          </cell>
          <cell r="F431">
            <v>400</v>
          </cell>
          <cell r="H431">
            <v>35164</v>
          </cell>
          <cell r="I431">
            <v>1420000</v>
          </cell>
          <cell r="J431">
            <v>852000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Y431" t="str">
            <v>ชั้นปิดบัญชี</v>
          </cell>
          <cell r="EA431" t="str">
            <v xml:space="preserve"> </v>
          </cell>
          <cell r="EB431" t="str">
            <v>ชั้นปิดบัญชี</v>
          </cell>
          <cell r="ED431" t="str">
            <v xml:space="preserve"> </v>
          </cell>
          <cell r="EE431" t="str">
            <v>ชั้นปิดบัญชี</v>
          </cell>
          <cell r="EG431" t="str">
            <v xml:space="preserve"> </v>
          </cell>
          <cell r="EH431" t="str">
            <v>ชั้นปิดบัญชี</v>
          </cell>
          <cell r="EJ431" t="str">
            <v xml:space="preserve"> </v>
          </cell>
          <cell r="EK431" t="str">
            <v>ชั้นปิดบัญชี</v>
          </cell>
          <cell r="EM431" t="str">
            <v xml:space="preserve"> </v>
          </cell>
          <cell r="EN431" t="str">
            <v>ชั้นปิดบัญชี</v>
          </cell>
          <cell r="EP431" t="str">
            <v xml:space="preserve"> </v>
          </cell>
          <cell r="EQ431" t="str">
            <v>ชั้นปิดบัญชี</v>
          </cell>
          <cell r="ES431" t="str">
            <v xml:space="preserve"> </v>
          </cell>
          <cell r="ET431" t="str">
            <v>ชั้นปิดบัญชี</v>
          </cell>
          <cell r="EV431" t="str">
            <v xml:space="preserve"> </v>
          </cell>
          <cell r="EW431" t="str">
            <v>ชั้นปิดบัญชี</v>
          </cell>
          <cell r="EY431" t="str">
            <v xml:space="preserve"> </v>
          </cell>
          <cell r="EZ431" t="str">
            <v>ชั้นปิดบัญชี</v>
          </cell>
          <cell r="FB431" t="str">
            <v xml:space="preserve"> </v>
          </cell>
          <cell r="FC431" t="str">
            <v>ชั้นปิดบัญชี</v>
          </cell>
          <cell r="FE431" t="str">
            <v xml:space="preserve"> </v>
          </cell>
          <cell r="FF431" t="str">
            <v>ชั้นปิดบัญชี</v>
          </cell>
          <cell r="FH431" t="str">
            <v xml:space="preserve"> </v>
          </cell>
          <cell r="FI431" t="str">
            <v>ชั้นปิดบัญชี</v>
          </cell>
          <cell r="FK431" t="str">
            <v xml:space="preserve"> </v>
          </cell>
        </row>
        <row r="432">
          <cell r="B432" t="str">
            <v>001-00000688-5</v>
          </cell>
          <cell r="C432" t="str">
            <v>h</v>
          </cell>
          <cell r="D432" t="str">
            <v xml:space="preserve">นาง นิธิดา ทองมี </v>
          </cell>
          <cell r="E432" t="str">
            <v>ชั้นปิดบัญชี</v>
          </cell>
          <cell r="F432">
            <v>100</v>
          </cell>
          <cell r="H432">
            <v>35405</v>
          </cell>
          <cell r="I432">
            <v>700000</v>
          </cell>
          <cell r="J432">
            <v>420000</v>
          </cell>
          <cell r="K432">
            <v>235181</v>
          </cell>
          <cell r="L432">
            <v>1643.04</v>
          </cell>
          <cell r="M432">
            <v>1643.04</v>
          </cell>
          <cell r="N432">
            <v>2</v>
          </cell>
          <cell r="O432">
            <v>0</v>
          </cell>
          <cell r="P432">
            <v>0</v>
          </cell>
          <cell r="Q432">
            <v>0</v>
          </cell>
          <cell r="R432">
            <v>0</v>
          </cell>
          <cell r="S432">
            <v>231113.99</v>
          </cell>
          <cell r="T432">
            <v>1187.23</v>
          </cell>
          <cell r="U432">
            <v>1187.23</v>
          </cell>
          <cell r="V432">
            <v>2</v>
          </cell>
          <cell r="W432">
            <v>0</v>
          </cell>
          <cell r="X432">
            <v>0</v>
          </cell>
          <cell r="Y432">
            <v>0</v>
          </cell>
          <cell r="Z432">
            <v>0</v>
          </cell>
          <cell r="AA432">
            <v>226206.24</v>
          </cell>
          <cell r="AB432">
            <v>1440.9</v>
          </cell>
          <cell r="AC432">
            <v>1440.9</v>
          </cell>
          <cell r="AD432">
            <v>0</v>
          </cell>
          <cell r="AE432">
            <v>0</v>
          </cell>
          <cell r="AF432">
            <v>0</v>
          </cell>
          <cell r="AG432">
            <v>0</v>
          </cell>
          <cell r="AH432">
            <v>0</v>
          </cell>
          <cell r="AI432">
            <v>222111.94</v>
          </cell>
          <cell r="AJ432">
            <v>958.43</v>
          </cell>
          <cell r="AK432">
            <v>958.43</v>
          </cell>
          <cell r="AL432">
            <v>2</v>
          </cell>
          <cell r="AM432">
            <v>0</v>
          </cell>
          <cell r="AN432">
            <v>0</v>
          </cell>
          <cell r="AO432">
            <v>0</v>
          </cell>
          <cell r="AP432">
            <v>0</v>
          </cell>
          <cell r="AQ432">
            <v>217024.73</v>
          </cell>
          <cell r="AR432">
            <v>1382.41</v>
          </cell>
          <cell r="AS432">
            <v>1382.41</v>
          </cell>
          <cell r="AT432">
            <v>0</v>
          </cell>
          <cell r="AU432">
            <v>0</v>
          </cell>
          <cell r="AV432">
            <v>0</v>
          </cell>
          <cell r="AW432">
            <v>0</v>
          </cell>
          <cell r="AX432">
            <v>0</v>
          </cell>
          <cell r="AY432">
            <v>212317.96</v>
          </cell>
          <cell r="AZ432">
            <v>1439.69</v>
          </cell>
          <cell r="BA432">
            <v>1439.69</v>
          </cell>
          <cell r="BB432">
            <v>0</v>
          </cell>
          <cell r="BC432">
            <v>0</v>
          </cell>
          <cell r="BD432">
            <v>0</v>
          </cell>
          <cell r="BE432">
            <v>0</v>
          </cell>
          <cell r="BF432">
            <v>0</v>
          </cell>
          <cell r="BG432">
            <v>207714.02</v>
          </cell>
          <cell r="BH432">
            <v>1323.11</v>
          </cell>
          <cell r="BI432">
            <v>1323.11</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Y432" t="str">
            <v>normal/no action</v>
          </cell>
          <cell r="EA432" t="str">
            <v xml:space="preserve"> </v>
          </cell>
          <cell r="EB432" t="str">
            <v>normal/no action</v>
          </cell>
          <cell r="ED432" t="str">
            <v xml:space="preserve"> </v>
          </cell>
          <cell r="EE432" t="str">
            <v>normal/no action</v>
          </cell>
          <cell r="EG432" t="str">
            <v xml:space="preserve"> </v>
          </cell>
          <cell r="EH432" t="str">
            <v>normal/no action</v>
          </cell>
          <cell r="EJ432" t="str">
            <v xml:space="preserve"> </v>
          </cell>
          <cell r="EK432" t="str">
            <v>normal/no action</v>
          </cell>
          <cell r="EM432" t="str">
            <v xml:space="preserve"> </v>
          </cell>
          <cell r="EN432" t="str">
            <v>normal/no action</v>
          </cell>
          <cell r="EP432" t="str">
            <v xml:space="preserve"> </v>
          </cell>
          <cell r="EQ432" t="str">
            <v>normal/no action</v>
          </cell>
          <cell r="ES432" t="str">
            <v xml:space="preserve"> </v>
          </cell>
          <cell r="ET432" t="str">
            <v>normal/no action</v>
          </cell>
          <cell r="EV432" t="str">
            <v xml:space="preserve"> </v>
          </cell>
          <cell r="EW432" t="str">
            <v>ชั้นปิดบัญชี</v>
          </cell>
          <cell r="EY432" t="str">
            <v>ปิดบัญชี เดือน ส.ค.47</v>
          </cell>
          <cell r="EZ432" t="str">
            <v>ชั้นปิดบัญชี</v>
          </cell>
          <cell r="FB432" t="str">
            <v>ปิดบัญชี เดือน ส.ค.47</v>
          </cell>
          <cell r="FC432" t="str">
            <v>ชั้นปิดบัญชี</v>
          </cell>
          <cell r="FE432" t="str">
            <v>ปิดบัญชี เดือน ส.ค.47</v>
          </cell>
          <cell r="FF432" t="str">
            <v>ชั้นปิดบัญชี</v>
          </cell>
          <cell r="FH432" t="str">
            <v>ปิดบัญชี เดือน ส.ค.47</v>
          </cell>
          <cell r="FI432" t="str">
            <v>ชั้นปิดบัญชี</v>
          </cell>
          <cell r="FK432" t="str">
            <v>ปิดบัญชี เดือน ส.ค.47</v>
          </cell>
        </row>
        <row r="433">
          <cell r="B433" t="str">
            <v>001-00000055-2</v>
          </cell>
          <cell r="C433" t="str">
            <v>h</v>
          </cell>
          <cell r="D433" t="str">
            <v xml:space="preserve">นาง ปภาณิน ศรีนคร </v>
          </cell>
          <cell r="E433" t="str">
            <v>ชั้นปิดบัญชี</v>
          </cell>
          <cell r="F433">
            <v>400</v>
          </cell>
          <cell r="H433">
            <v>34413</v>
          </cell>
          <cell r="I433">
            <v>3000000</v>
          </cell>
          <cell r="J433">
            <v>1800000</v>
          </cell>
          <cell r="K433">
            <v>1558398.55</v>
          </cell>
          <cell r="L433">
            <v>5977.42</v>
          </cell>
          <cell r="M433">
            <v>5977.42</v>
          </cell>
          <cell r="N433">
            <v>1</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Y433" t="str">
            <v>normal/no action</v>
          </cell>
          <cell r="EA433" t="str">
            <v xml:space="preserve"> </v>
          </cell>
          <cell r="EB433" t="str">
            <v>normal/no action</v>
          </cell>
          <cell r="ED433" t="str">
            <v xml:space="preserve"> </v>
          </cell>
          <cell r="EE433" t="str">
            <v>ชั้นปิดบัญชี</v>
          </cell>
          <cell r="EG433" t="str">
            <v xml:space="preserve"> </v>
          </cell>
          <cell r="EH433" t="str">
            <v>ชั้นปิดบัญชี</v>
          </cell>
          <cell r="EJ433" t="str">
            <v xml:space="preserve"> </v>
          </cell>
          <cell r="EK433" t="str">
            <v>ชั้นปิดบัญชี</v>
          </cell>
          <cell r="EM433" t="str">
            <v xml:space="preserve"> </v>
          </cell>
          <cell r="EN433" t="str">
            <v>ชั้นปิดบัญชี</v>
          </cell>
          <cell r="EP433" t="str">
            <v xml:space="preserve"> </v>
          </cell>
          <cell r="EQ433" t="str">
            <v>ชั้นปิดบัญชี</v>
          </cell>
          <cell r="ES433" t="str">
            <v xml:space="preserve"> </v>
          </cell>
          <cell r="ET433" t="str">
            <v>ชั้นปิดบัญชี</v>
          </cell>
          <cell r="EV433" t="str">
            <v xml:space="preserve"> </v>
          </cell>
          <cell r="EW433" t="str">
            <v>ชั้นปิดบัญชี</v>
          </cell>
          <cell r="EY433" t="str">
            <v xml:space="preserve"> </v>
          </cell>
          <cell r="EZ433" t="str">
            <v>ชั้นปิดบัญชี</v>
          </cell>
          <cell r="FB433" t="str">
            <v xml:space="preserve"> </v>
          </cell>
          <cell r="FC433" t="str">
            <v>ชั้นปิดบัญชี</v>
          </cell>
          <cell r="FE433" t="str">
            <v xml:space="preserve"> </v>
          </cell>
          <cell r="FF433" t="str">
            <v>ชั้นปิดบัญชี</v>
          </cell>
          <cell r="FH433" t="str">
            <v xml:space="preserve"> </v>
          </cell>
          <cell r="FI433" t="str">
            <v>ชั้นปิดบัญชี</v>
          </cell>
          <cell r="FK433" t="str">
            <v xml:space="preserve"> </v>
          </cell>
        </row>
        <row r="434">
          <cell r="B434" t="str">
            <v>001-00000659-4</v>
          </cell>
          <cell r="C434" t="str">
            <v>h</v>
          </cell>
          <cell r="D434" t="str">
            <v>นาง ปภารัตน์ รุ่งวิทยาคม / นางทองพันธ์  เกตุแก้ว</v>
          </cell>
          <cell r="E434" t="str">
            <v>ชั้นปิดบัญชี</v>
          </cell>
          <cell r="F434">
            <v>100</v>
          </cell>
          <cell r="G434">
            <v>3</v>
          </cell>
          <cell r="H434">
            <v>36201</v>
          </cell>
          <cell r="I434">
            <v>1094000</v>
          </cell>
          <cell r="J434">
            <v>656400</v>
          </cell>
          <cell r="K434">
            <v>765800</v>
          </cell>
          <cell r="L434">
            <v>634462.87</v>
          </cell>
          <cell r="M434">
            <v>51691.5</v>
          </cell>
          <cell r="N434">
            <v>53</v>
          </cell>
          <cell r="O434">
            <v>109400</v>
          </cell>
          <cell r="P434">
            <v>51691.5</v>
          </cell>
          <cell r="Q434">
            <v>306320</v>
          </cell>
          <cell r="R434">
            <v>51691.5</v>
          </cell>
          <cell r="S434">
            <v>765800</v>
          </cell>
          <cell r="T434">
            <v>646820.56999999995</v>
          </cell>
          <cell r="U434">
            <v>51691.5</v>
          </cell>
          <cell r="V434">
            <v>54</v>
          </cell>
          <cell r="W434">
            <v>109400</v>
          </cell>
          <cell r="X434">
            <v>51691.5</v>
          </cell>
          <cell r="Y434">
            <v>306320</v>
          </cell>
          <cell r="Z434">
            <v>51691.5</v>
          </cell>
          <cell r="AA434">
            <v>765800</v>
          </cell>
          <cell r="AB434">
            <v>658381</v>
          </cell>
          <cell r="AC434">
            <v>51691.5</v>
          </cell>
          <cell r="AD434">
            <v>54</v>
          </cell>
          <cell r="AE434">
            <v>109400</v>
          </cell>
          <cell r="AF434">
            <v>51691.5</v>
          </cell>
          <cell r="AG434">
            <v>306320</v>
          </cell>
          <cell r="AH434">
            <v>51691.5</v>
          </cell>
          <cell r="AI434">
            <v>765800</v>
          </cell>
          <cell r="AJ434">
            <v>670738.69999999995</v>
          </cell>
          <cell r="AK434">
            <v>51691.5</v>
          </cell>
          <cell r="AL434">
            <v>56</v>
          </cell>
          <cell r="AM434">
            <v>109400</v>
          </cell>
          <cell r="AN434">
            <v>51691.5</v>
          </cell>
          <cell r="AO434">
            <v>306320</v>
          </cell>
          <cell r="AP434">
            <v>51691.5</v>
          </cell>
          <cell r="AQ434">
            <v>765800</v>
          </cell>
          <cell r="AR434">
            <v>682697.76</v>
          </cell>
          <cell r="AS434">
            <v>51691.5</v>
          </cell>
          <cell r="AT434">
            <v>56</v>
          </cell>
          <cell r="AU434">
            <v>109400</v>
          </cell>
          <cell r="AV434">
            <v>51691.5</v>
          </cell>
          <cell r="AW434">
            <v>306320</v>
          </cell>
          <cell r="AX434">
            <v>51691.5</v>
          </cell>
          <cell r="AY434">
            <v>765800</v>
          </cell>
          <cell r="AZ434">
            <v>695055.47</v>
          </cell>
          <cell r="BA434">
            <v>51691.5</v>
          </cell>
          <cell r="BB434">
            <v>57</v>
          </cell>
          <cell r="BC434">
            <v>109400</v>
          </cell>
          <cell r="BD434">
            <v>51691.5</v>
          </cell>
          <cell r="BE434">
            <v>306320</v>
          </cell>
          <cell r="BF434">
            <v>51691.5</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17293</v>
          </cell>
          <cell r="DL434" t="str">
            <v>จ.นนทบุรี</v>
          </cell>
          <cell r="DM434" t="str">
            <v>คดีดำ ย.441/47</v>
          </cell>
          <cell r="DY434" t="str">
            <v>ชั้นเตรียมดำเนินคดี</v>
          </cell>
          <cell r="DZ434" t="str">
            <v>ลูกหนี้เจรจา</v>
          </cell>
          <cell r="EA434" t="str">
            <v>ลูกค้าเจรจากับคุณ ภคฯ สรุป จะลดให้เหลือรับ net 1.0 ลบ.</v>
          </cell>
          <cell r="EB434" t="str">
            <v>ชั้นเตรียมดำเนินคดี</v>
          </cell>
          <cell r="EC434" t="str">
            <v>ยื่นฟ้อง / ถอนฟ้อง</v>
          </cell>
          <cell r="ED434" t="str">
            <v>ลูกค้าเจรจากับคุณ ภคฯ สรุป จะลดให้เหลือรับ net 1.0 ลบ.</v>
          </cell>
          <cell r="EE434" t="str">
            <v>ชั้นเตรียมดำเนินคดี</v>
          </cell>
          <cell r="EF434" t="str">
            <v>ยื่นฟ้อง / ถอนฟ้อง (สิ้นก.พ.ไม่ชำระฟ้อง!)</v>
          </cell>
          <cell r="EG434" t="str">
            <v>ลูกค้าเจรจากับคุณ ภคฯ สรุป จะลดให้เหลือรับ net 1.0 ลบ.</v>
          </cell>
          <cell r="EH434" t="str">
            <v>ชั้นเตรียมดำเนินคดี</v>
          </cell>
          <cell r="EI434" t="str">
            <v>ลูกหนี้มาเจรจาขอขยายเวลา ถึง มี.ค.47</v>
          </cell>
          <cell r="EJ434" t="str">
            <v>ลูกค้าเจรจากับคุณ ภคฯ สรุป จะลดให้เหลือรับ net 1.0 ลบ.</v>
          </cell>
          <cell r="EK434" t="str">
            <v>ชั้นเตรียมดำเนินคดี</v>
          </cell>
          <cell r="EL434" t="str">
            <v>ลูกหนี้มาเจรจาขอขยายเวลา ถึง มี.ค.47</v>
          </cell>
          <cell r="EM434" t="str">
            <v>ลูกค้าเจรจากับคุณ ภคฯ สรุป จะลดให้เหลือรับ net 1.0 ลบ.</v>
          </cell>
          <cell r="EN434" t="str">
            <v>ชั้นพิจารณาคดี</v>
          </cell>
          <cell r="EO434" t="str">
            <v>ฟ้องแล้ว</v>
          </cell>
          <cell r="EP434" t="str">
            <v>นัดสืบพยานโจทก์ 26 ก.ค.47</v>
          </cell>
          <cell r="EQ434" t="str">
            <v>ชั้นปิดบัญชี</v>
          </cell>
          <cell r="ER434" t="str">
            <v>ถอนฟ้อง</v>
          </cell>
          <cell r="ES434" t="str">
            <v xml:space="preserve">ลูกหนี้ชำระหนี้และปิดบัญชีแล้ว </v>
          </cell>
          <cell r="ET434" t="str">
            <v>ชั้นปิดบัญชี</v>
          </cell>
          <cell r="EV434" t="str">
            <v xml:space="preserve">ลูกหนี้ชำระหนี้และปิดบัญชีแล้ว </v>
          </cell>
          <cell r="EW434" t="str">
            <v>ชั้นปิดบัญชี</v>
          </cell>
          <cell r="EY434" t="str">
            <v xml:space="preserve">ลูกหนี้ชำระหนี้และปิดบัญชีแล้ว </v>
          </cell>
          <cell r="EZ434" t="str">
            <v>ชั้นปิดบัญชี</v>
          </cell>
          <cell r="FB434" t="str">
            <v xml:space="preserve">ลูกหนี้ชำระหนี้และปิดบัญชีแล้ว </v>
          </cell>
          <cell r="FC434" t="str">
            <v>ชั้นปิดบัญชี</v>
          </cell>
          <cell r="FE434" t="str">
            <v xml:space="preserve">ลูกหนี้ชำระหนี้และปิดบัญชีแล้ว </v>
          </cell>
          <cell r="FF434" t="str">
            <v>ชั้นปิดบัญชี</v>
          </cell>
          <cell r="FH434" t="str">
            <v xml:space="preserve">ลูกหนี้ชำระหนี้และปิดบัญชีแล้ว </v>
          </cell>
          <cell r="FI434" t="str">
            <v>ชั้นปิดบัญชี</v>
          </cell>
          <cell r="FK434" t="str">
            <v xml:space="preserve">ลูกหนี้ชำระหนี้และปิดบัญชีแล้ว </v>
          </cell>
        </row>
        <row r="435">
          <cell r="B435" t="str">
            <v>001-00000349-1</v>
          </cell>
          <cell r="C435" t="str">
            <v>h</v>
          </cell>
          <cell r="D435" t="str">
            <v xml:space="preserve">นาง ปารวดี หงษ์ประยูร </v>
          </cell>
          <cell r="E435" t="str">
            <v>ชั้นปิดบัญชี</v>
          </cell>
          <cell r="F435">
            <v>300</v>
          </cell>
          <cell r="H435">
            <v>35524</v>
          </cell>
          <cell r="I435">
            <v>2100000</v>
          </cell>
          <cell r="J435">
            <v>1260000</v>
          </cell>
          <cell r="K435">
            <v>0</v>
          </cell>
          <cell r="L435">
            <v>0</v>
          </cell>
          <cell r="M435">
            <v>0</v>
          </cell>
          <cell r="N435">
            <v>0</v>
          </cell>
          <cell r="O435">
            <v>0</v>
          </cell>
          <cell r="P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Q435">
            <v>0</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Y435" t="str">
            <v>ชั้นปิดบัญชี</v>
          </cell>
          <cell r="EA435" t="str">
            <v xml:space="preserve"> </v>
          </cell>
          <cell r="EB435" t="str">
            <v>ชั้นปิดบัญชี</v>
          </cell>
          <cell r="ED435" t="str">
            <v xml:space="preserve"> </v>
          </cell>
          <cell r="EE435" t="str">
            <v>ชั้นปิดบัญชี</v>
          </cell>
          <cell r="EG435" t="str">
            <v xml:space="preserve"> </v>
          </cell>
          <cell r="EH435" t="str">
            <v>ชั้นปิดบัญชี</v>
          </cell>
          <cell r="EJ435" t="str">
            <v xml:space="preserve"> </v>
          </cell>
          <cell r="EK435" t="str">
            <v>ชั้นปิดบัญชี</v>
          </cell>
          <cell r="EM435" t="str">
            <v xml:space="preserve"> </v>
          </cell>
          <cell r="EN435" t="str">
            <v>ชั้นปิดบัญชี</v>
          </cell>
          <cell r="EP435" t="str">
            <v xml:space="preserve"> </v>
          </cell>
          <cell r="EQ435" t="str">
            <v>ชั้นปิดบัญชี</v>
          </cell>
          <cell r="ES435" t="str">
            <v xml:space="preserve"> </v>
          </cell>
          <cell r="ET435" t="str">
            <v>ชั้นปิดบัญชี</v>
          </cell>
          <cell r="EV435" t="str">
            <v xml:space="preserve"> </v>
          </cell>
          <cell r="EW435" t="str">
            <v>ชั้นปิดบัญชี</v>
          </cell>
          <cell r="EY435" t="str">
            <v xml:space="preserve"> </v>
          </cell>
          <cell r="EZ435" t="str">
            <v>ชั้นปิดบัญชี</v>
          </cell>
          <cell r="FB435" t="str">
            <v xml:space="preserve"> </v>
          </cell>
          <cell r="FC435" t="str">
            <v>ชั้นปิดบัญชี</v>
          </cell>
          <cell r="FE435" t="str">
            <v xml:space="preserve"> </v>
          </cell>
          <cell r="FF435" t="str">
            <v>ชั้นปิดบัญชี</v>
          </cell>
          <cell r="FH435" t="str">
            <v xml:space="preserve"> </v>
          </cell>
          <cell r="FI435" t="str">
            <v>ชั้นปิดบัญชี</v>
          </cell>
          <cell r="FK435" t="str">
            <v xml:space="preserve"> </v>
          </cell>
        </row>
        <row r="436">
          <cell r="B436" t="str">
            <v>001-00000677-6</v>
          </cell>
          <cell r="C436" t="str">
            <v>h</v>
          </cell>
          <cell r="D436" t="str">
            <v>นาง ปาริชาติ วัชรศักดิ์ไพศาล / นางพิกุล  ชุวานนท์</v>
          </cell>
          <cell r="E436" t="str">
            <v>ชั้นปิดบัญชี</v>
          </cell>
          <cell r="F436">
            <v>100</v>
          </cell>
          <cell r="G436">
            <v>1</v>
          </cell>
          <cell r="H436">
            <v>35041</v>
          </cell>
          <cell r="I436">
            <v>2878800</v>
          </cell>
          <cell r="J436">
            <v>1727280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0</v>
          </cell>
          <cell r="CS436">
            <v>0</v>
          </cell>
          <cell r="CT436">
            <v>0</v>
          </cell>
          <cell r="CU436">
            <v>0</v>
          </cell>
          <cell r="CV436">
            <v>0</v>
          </cell>
          <cell r="CW436">
            <v>0</v>
          </cell>
          <cell r="CX436">
            <v>0</v>
          </cell>
          <cell r="CY436">
            <v>0</v>
          </cell>
          <cell r="CZ436">
            <v>0</v>
          </cell>
          <cell r="DA436">
            <v>0</v>
          </cell>
          <cell r="DB436">
            <v>0</v>
          </cell>
          <cell r="DC436">
            <v>0</v>
          </cell>
          <cell r="DD436">
            <v>0</v>
          </cell>
          <cell r="DE436">
            <v>0</v>
          </cell>
          <cell r="DF436">
            <v>0</v>
          </cell>
          <cell r="DG436">
            <v>0</v>
          </cell>
          <cell r="DH436">
            <v>0</v>
          </cell>
          <cell r="DI436">
            <v>0</v>
          </cell>
          <cell r="DJ436">
            <v>0</v>
          </cell>
          <cell r="DK436">
            <v>16017</v>
          </cell>
          <cell r="DL436" t="str">
            <v>แพ่ง</v>
          </cell>
          <cell r="DM436" t="str">
            <v>คดีดำ ย.311/43</v>
          </cell>
          <cell r="DN436" t="str">
            <v>ทย.06/02/44</v>
          </cell>
          <cell r="DO436" t="str">
            <v>คดีแดง ย.38/44</v>
          </cell>
          <cell r="DY436" t="str">
            <v>ชั้นปิดบัญชี</v>
          </cell>
          <cell r="EA436" t="str">
            <v>ปิดบัญชี เมื่อ 25 ก.ค.46 (ส.ค. ย้ายชั้น)</v>
          </cell>
          <cell r="EB436" t="str">
            <v>ชั้นปิดบัญชี</v>
          </cell>
          <cell r="ED436" t="str">
            <v>ปิดบัญชี เมื่อ 25 ก.ค.46 (ส.ค. ย้ายชั้น)</v>
          </cell>
          <cell r="EE436" t="str">
            <v>ชั้นปิดบัญชี</v>
          </cell>
          <cell r="EG436" t="str">
            <v>ปิดบัญชี เมื่อ 25 ก.ค.46 (ส.ค. ย้ายชั้น)</v>
          </cell>
          <cell r="EH436" t="str">
            <v>ชั้นปิดบัญชี</v>
          </cell>
          <cell r="EJ436" t="str">
            <v>ปิดบัญชี เมื่อ 25 ก.ค.46 (ส.ค. ย้ายชั้น)</v>
          </cell>
          <cell r="EK436" t="str">
            <v>ชั้นปิดบัญชี</v>
          </cell>
          <cell r="EM436" t="str">
            <v>ปิดบัญชี เมื่อ 25 ก.ค.46 (ส.ค. ย้ายชั้น)</v>
          </cell>
          <cell r="EN436" t="str">
            <v>ชั้นปิดบัญชี</v>
          </cell>
          <cell r="EP436" t="str">
            <v>ปิดบัญชี เมื่อ 25 ก.ค.46 (ส.ค. ย้ายชั้น)</v>
          </cell>
          <cell r="EQ436" t="str">
            <v>ชั้นปิดบัญชี</v>
          </cell>
          <cell r="ES436" t="str">
            <v>ปิดบัญชี เมื่อ 25 ก.ค.46 (ส.ค. ย้ายชั้น)</v>
          </cell>
          <cell r="ET436" t="str">
            <v>ชั้นปิดบัญชี</v>
          </cell>
          <cell r="EV436" t="str">
            <v>ปิดบัญชี เมื่อ 25 ก.ค.46 (ส.ค. ย้ายชั้น)</v>
          </cell>
          <cell r="EW436" t="str">
            <v>ชั้นปิดบัญชี</v>
          </cell>
          <cell r="EY436" t="str">
            <v>ปิดบัญชี เมื่อ 25 ก.ค.46 (ส.ค. ย้ายชั้น)</v>
          </cell>
          <cell r="EZ436" t="str">
            <v>ชั้นปิดบัญชี</v>
          </cell>
          <cell r="FB436" t="str">
            <v>ปิดบัญชี เมื่อ 25 ก.ค.46 (ส.ค. ย้ายชั้น)</v>
          </cell>
          <cell r="FC436" t="str">
            <v>ชั้นปิดบัญชี</v>
          </cell>
          <cell r="FE436" t="str">
            <v>ปิดบัญชี เมื่อ 25 ก.ค.46 (ส.ค. ย้ายชั้น)</v>
          </cell>
          <cell r="FF436" t="str">
            <v>ชั้นปิดบัญชี</v>
          </cell>
          <cell r="FH436" t="str">
            <v>ปิดบัญชี เมื่อ 25 ก.ค.46 (ส.ค. ย้ายชั้น)</v>
          </cell>
          <cell r="FI436" t="str">
            <v>ชั้นปิดบัญชี</v>
          </cell>
          <cell r="FK436" t="str">
            <v>ปิดบัญชี เมื่อ 25 ก.ค.46 (ส.ค. ย้ายชั้น)</v>
          </cell>
        </row>
        <row r="437">
          <cell r="B437" t="str">
            <v>001-00000445-8</v>
          </cell>
          <cell r="C437" t="str">
            <v>h</v>
          </cell>
          <cell r="D437" t="str">
            <v>นาง ปิ่นมณี ยิ่งยง -  นายเสถียร   บุญภักดี</v>
          </cell>
          <cell r="E437" t="str">
            <v>ชั้นปิดบัญชี</v>
          </cell>
          <cell r="F437">
            <v>300</v>
          </cell>
          <cell r="H437">
            <v>36648</v>
          </cell>
          <cell r="I437">
            <v>975000</v>
          </cell>
          <cell r="J437">
            <v>585000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Y437" t="str">
            <v>ชั้นปิดบัญชี</v>
          </cell>
          <cell r="EA437" t="str">
            <v>ปิดบัญชีแล้วเมื่อ 3 ต.ค.46</v>
          </cell>
          <cell r="EB437" t="str">
            <v>ชั้นปิดบัญชี</v>
          </cell>
          <cell r="ED437" t="str">
            <v>ปิดบัญชีแล้วเมื่อ 3 ต.ค.46</v>
          </cell>
          <cell r="EE437" t="str">
            <v>ชั้นปิดบัญชี</v>
          </cell>
          <cell r="EG437" t="str">
            <v>ปิดบัญชีแล้วเมื่อ 3 ต.ค.46</v>
          </cell>
          <cell r="EH437" t="str">
            <v>ชั้นปิดบัญชี</v>
          </cell>
          <cell r="EJ437" t="str">
            <v>ปิดบัญชีแล้วเมื่อ 3 ต.ค.46</v>
          </cell>
          <cell r="EK437" t="str">
            <v>ชั้นปิดบัญชี</v>
          </cell>
          <cell r="EM437" t="str">
            <v>ปิดบัญชีแล้วเมื่อ 3 ต.ค.46</v>
          </cell>
          <cell r="EN437" t="str">
            <v>ชั้นปิดบัญชี</v>
          </cell>
          <cell r="EP437" t="str">
            <v>ปิดบัญชีแล้วเมื่อ 3 ต.ค.46</v>
          </cell>
          <cell r="EQ437" t="str">
            <v>ชั้นปิดบัญชี</v>
          </cell>
          <cell r="ES437" t="str">
            <v>ปิดบัญชีแล้วเมื่อ 3 ต.ค.46</v>
          </cell>
          <cell r="ET437" t="str">
            <v>ชั้นปิดบัญชี</v>
          </cell>
          <cell r="EV437" t="str">
            <v>ปิดบัญชีแล้วเมื่อ 3 ต.ค.46</v>
          </cell>
          <cell r="EW437" t="str">
            <v>ชั้นปิดบัญชี</v>
          </cell>
          <cell r="EY437" t="str">
            <v>ปิดบัญชีแล้วเมื่อ 3 ต.ค.46</v>
          </cell>
          <cell r="EZ437" t="str">
            <v>ชั้นปิดบัญชี</v>
          </cell>
          <cell r="FB437" t="str">
            <v>ปิดบัญชีแล้วเมื่อ 3 ต.ค.46</v>
          </cell>
          <cell r="FC437" t="str">
            <v>ชั้นปิดบัญชี</v>
          </cell>
          <cell r="FE437" t="str">
            <v>ปิดบัญชีแล้วเมื่อ 3 ต.ค.46</v>
          </cell>
          <cell r="FF437" t="str">
            <v>ชั้นปิดบัญชี</v>
          </cell>
          <cell r="FH437" t="str">
            <v>ปิดบัญชีแล้วเมื่อ 3 ต.ค.46</v>
          </cell>
          <cell r="FI437" t="str">
            <v>ชั้นปิดบัญชี</v>
          </cell>
          <cell r="FK437" t="str">
            <v>ปิดบัญชีแล้วเมื่อ 3 ต.ค.46</v>
          </cell>
        </row>
        <row r="438">
          <cell r="B438" t="str">
            <v>001-00000344-6</v>
          </cell>
          <cell r="C438" t="str">
            <v>h</v>
          </cell>
          <cell r="D438" t="str">
            <v xml:space="preserve">นาง ปิยะดา ศรีเล็กดี </v>
          </cell>
          <cell r="E438" t="str">
            <v>ชั้นปิดบัญชี</v>
          </cell>
          <cell r="F438">
            <v>300</v>
          </cell>
          <cell r="H438">
            <v>35453</v>
          </cell>
          <cell r="I438">
            <v>675000</v>
          </cell>
          <cell r="J438">
            <v>405000</v>
          </cell>
          <cell r="K438">
            <v>0</v>
          </cell>
          <cell r="L438">
            <v>0</v>
          </cell>
          <cell r="M438">
            <v>0</v>
          </cell>
          <cell r="N438">
            <v>0</v>
          </cell>
          <cell r="O438">
            <v>0</v>
          </cell>
          <cell r="P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0</v>
          </cell>
          <cell r="DG438">
            <v>0</v>
          </cell>
          <cell r="DH438">
            <v>0</v>
          </cell>
          <cell r="DI438">
            <v>0</v>
          </cell>
          <cell r="DJ438">
            <v>0</v>
          </cell>
          <cell r="DY438" t="str">
            <v>ชั้นปิดบัญชี</v>
          </cell>
          <cell r="EA438" t="str">
            <v xml:space="preserve"> </v>
          </cell>
          <cell r="EB438" t="str">
            <v>ชั้นปิดบัญชี</v>
          </cell>
          <cell r="ED438" t="str">
            <v xml:space="preserve"> </v>
          </cell>
          <cell r="EE438" t="str">
            <v>ชั้นปิดบัญชี</v>
          </cell>
          <cell r="EG438" t="str">
            <v xml:space="preserve"> </v>
          </cell>
          <cell r="EH438" t="str">
            <v>ชั้นปิดบัญชี</v>
          </cell>
          <cell r="EJ438" t="str">
            <v xml:space="preserve"> </v>
          </cell>
          <cell r="EK438" t="str">
            <v>ชั้นปิดบัญชี</v>
          </cell>
          <cell r="EM438" t="str">
            <v xml:space="preserve"> </v>
          </cell>
          <cell r="EN438" t="str">
            <v>ชั้นปิดบัญชี</v>
          </cell>
          <cell r="EP438" t="str">
            <v xml:space="preserve"> </v>
          </cell>
          <cell r="EQ438" t="str">
            <v>ชั้นปิดบัญชี</v>
          </cell>
          <cell r="ES438" t="str">
            <v xml:space="preserve"> </v>
          </cell>
          <cell r="ET438" t="str">
            <v>ชั้นปิดบัญชี</v>
          </cell>
          <cell r="EV438" t="str">
            <v xml:space="preserve"> </v>
          </cell>
          <cell r="EW438" t="str">
            <v>ชั้นปิดบัญชี</v>
          </cell>
          <cell r="EY438" t="str">
            <v xml:space="preserve"> </v>
          </cell>
          <cell r="EZ438" t="str">
            <v>ชั้นปิดบัญชี</v>
          </cell>
          <cell r="FB438" t="str">
            <v xml:space="preserve"> </v>
          </cell>
          <cell r="FC438" t="str">
            <v>ชั้นปิดบัญชี</v>
          </cell>
          <cell r="FE438" t="str">
            <v xml:space="preserve"> </v>
          </cell>
          <cell r="FF438" t="str">
            <v>ชั้นปิดบัญชี</v>
          </cell>
          <cell r="FH438" t="str">
            <v xml:space="preserve"> </v>
          </cell>
          <cell r="FI438" t="str">
            <v>ชั้นปิดบัญชี</v>
          </cell>
          <cell r="FK438" t="str">
            <v xml:space="preserve"> </v>
          </cell>
        </row>
        <row r="439">
          <cell r="B439" t="str">
            <v>001-00000046-1</v>
          </cell>
          <cell r="C439" t="str">
            <v>h</v>
          </cell>
          <cell r="D439" t="str">
            <v xml:space="preserve">นาง พลอย สองเมือง </v>
          </cell>
          <cell r="E439" t="str">
            <v>ชั้นปิดบัญชี</v>
          </cell>
          <cell r="F439">
            <v>200</v>
          </cell>
          <cell r="H439">
            <v>34831</v>
          </cell>
          <cell r="I439">
            <v>928000</v>
          </cell>
          <cell r="J439">
            <v>556800</v>
          </cell>
          <cell r="K439">
            <v>257635.3</v>
          </cell>
          <cell r="L439">
            <v>4157.46</v>
          </cell>
          <cell r="M439">
            <v>4157.46</v>
          </cell>
          <cell r="N439">
            <v>18</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Y439" t="str">
            <v>ชั้นเตรียมดำเนินคดี</v>
          </cell>
          <cell r="EA439" t="str">
            <v>ลูกหนี้เจรจากับสินเชื่อ และมีจ่าย~0.1 ลบ.</v>
          </cell>
          <cell r="EB439" t="str">
            <v>ชั้นปิดบัญชี</v>
          </cell>
          <cell r="EC439" t="str">
            <v>ปิดบัญชีแล้ว</v>
          </cell>
          <cell r="ED439" t="str">
            <v>ปิดบัญชีแล้ว เมื่อ 15 ม.ค.47</v>
          </cell>
          <cell r="EE439" t="str">
            <v>ชั้นปิดบัญชี</v>
          </cell>
          <cell r="EF439" t="str">
            <v>ปิดบัญชีแล้ว</v>
          </cell>
          <cell r="EG439" t="str">
            <v>ปิดบัญชีแล้ว เมื่อ 15 ม.ค.47</v>
          </cell>
          <cell r="EH439" t="str">
            <v>ชั้นปิดบัญชี</v>
          </cell>
          <cell r="EI439" t="str">
            <v>ปิดบัญชีแล้ว</v>
          </cell>
          <cell r="EJ439" t="str">
            <v>ปิดบัญชีแล้ว เมื่อ 15 ม.ค.47</v>
          </cell>
          <cell r="EK439" t="str">
            <v>ชั้นปิดบัญชี</v>
          </cell>
          <cell r="EL439" t="str">
            <v>ปิดบัญชีแล้ว</v>
          </cell>
          <cell r="EM439" t="str">
            <v>ปิดบัญชีแล้ว เมื่อ 15 ม.ค.47</v>
          </cell>
          <cell r="EN439" t="str">
            <v>ชั้นปิดบัญชี</v>
          </cell>
          <cell r="EO439" t="str">
            <v>ปิดบัญชีแล้ว</v>
          </cell>
          <cell r="EP439" t="str">
            <v>ปิดบัญชีแล้ว เมื่อ 15 ม.ค.47</v>
          </cell>
          <cell r="EQ439" t="str">
            <v>ชั้นปิดบัญชี</v>
          </cell>
          <cell r="ER439" t="str">
            <v>ปิดบัญชีแล้ว</v>
          </cell>
          <cell r="ES439" t="str">
            <v>ปิดบัญชีแล้ว เมื่อ 15 ม.ค.47</v>
          </cell>
          <cell r="ET439" t="str">
            <v>ชั้นปิดบัญชี</v>
          </cell>
          <cell r="EV439" t="str">
            <v>ปิดบัญชีแล้ว เมื่อ 15 ม.ค.47</v>
          </cell>
          <cell r="EW439" t="str">
            <v>ชั้นปิดบัญชี</v>
          </cell>
          <cell r="EY439" t="str">
            <v>ปิดบัญชีแล้ว เมื่อ 15 ม.ค.47</v>
          </cell>
          <cell r="EZ439" t="str">
            <v>ชั้นปิดบัญชี</v>
          </cell>
          <cell r="FB439" t="str">
            <v>ปิดบัญชีแล้ว เมื่อ 15 ม.ค.47</v>
          </cell>
          <cell r="FC439" t="str">
            <v>ชั้นปิดบัญชี</v>
          </cell>
          <cell r="FE439" t="str">
            <v>ปิดบัญชีแล้ว เมื่อ 15 ม.ค.47</v>
          </cell>
          <cell r="FF439" t="str">
            <v>ชั้นปิดบัญชี</v>
          </cell>
          <cell r="FH439" t="str">
            <v>ปิดบัญชีแล้ว เมื่อ 15 ม.ค.47</v>
          </cell>
          <cell r="FI439" t="str">
            <v>ชั้นปิดบัญชี</v>
          </cell>
          <cell r="FK439" t="str">
            <v>ปิดบัญชีแล้ว เมื่อ 15 ม.ค.47</v>
          </cell>
        </row>
        <row r="440">
          <cell r="B440" t="str">
            <v>001-00000503-7</v>
          </cell>
          <cell r="C440" t="str">
            <v>h</v>
          </cell>
          <cell r="D440" t="str">
            <v xml:space="preserve">นาง พัชรินทร์ สุจิปุตโต </v>
          </cell>
          <cell r="E440" t="str">
            <v>ชั้นปิดบัญชี</v>
          </cell>
          <cell r="F440">
            <v>400</v>
          </cell>
          <cell r="H440">
            <v>34676</v>
          </cell>
          <cell r="I440">
            <v>2320000</v>
          </cell>
          <cell r="J440">
            <v>1392000</v>
          </cell>
          <cell r="K440">
            <v>0</v>
          </cell>
          <cell r="L440">
            <v>0</v>
          </cell>
          <cell r="M440">
            <v>0</v>
          </cell>
          <cell r="N440">
            <v>0</v>
          </cell>
          <cell r="O440">
            <v>0</v>
          </cell>
          <cell r="P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15864</v>
          </cell>
          <cell r="DL440" t="str">
            <v>แพ่ง</v>
          </cell>
          <cell r="DN440" t="str">
            <v>ทย.23/08/44</v>
          </cell>
          <cell r="DO440" t="str">
            <v>คดีแดง 05607/44</v>
          </cell>
          <cell r="DP440">
            <v>16517</v>
          </cell>
          <cell r="DY440" t="str">
            <v>ชั้นปิดบัญชี</v>
          </cell>
          <cell r="EA440" t="str">
            <v>ปิดบัญชี เมื่อ 08/04/46</v>
          </cell>
          <cell r="EB440" t="str">
            <v>ชั้นปิดบัญชี</v>
          </cell>
          <cell r="ED440" t="str">
            <v>ปิดบัญชี เมื่อ 08/04/46</v>
          </cell>
          <cell r="EE440" t="str">
            <v>ชั้นปิดบัญชี</v>
          </cell>
          <cell r="EG440" t="str">
            <v>ปิดบัญชี เมื่อ 08/04/46</v>
          </cell>
          <cell r="EH440" t="str">
            <v>ชั้นปิดบัญชี</v>
          </cell>
          <cell r="EJ440" t="str">
            <v>ปิดบัญชี เมื่อ 08/04/46</v>
          </cell>
          <cell r="EK440" t="str">
            <v>ชั้นปิดบัญชี</v>
          </cell>
          <cell r="EM440" t="str">
            <v>ปิดบัญชี เมื่อ 08/04/46</v>
          </cell>
          <cell r="EN440" t="str">
            <v>ชั้นปิดบัญชี</v>
          </cell>
          <cell r="EP440" t="str">
            <v>ปิดบัญชี เมื่อ 08/04/46</v>
          </cell>
          <cell r="EQ440" t="str">
            <v>ชั้นปิดบัญชี</v>
          </cell>
          <cell r="ES440" t="str">
            <v>ปิดบัญชี เมื่อ 08/04/46</v>
          </cell>
          <cell r="ET440" t="str">
            <v>ชั้นปิดบัญชี</v>
          </cell>
          <cell r="EV440" t="str">
            <v>ปิดบัญชี เมื่อ 08/04/46</v>
          </cell>
          <cell r="EW440" t="str">
            <v>ชั้นปิดบัญชี</v>
          </cell>
          <cell r="EY440" t="str">
            <v>ปิดบัญชี เมื่อ 08/04/46</v>
          </cell>
          <cell r="EZ440" t="str">
            <v>ชั้นปิดบัญชี</v>
          </cell>
          <cell r="FB440" t="str">
            <v>ปิดบัญชี เมื่อ 08/04/46</v>
          </cell>
          <cell r="FC440" t="str">
            <v>ชั้นปิดบัญชี</v>
          </cell>
          <cell r="FE440" t="str">
            <v>ปิดบัญชี เมื่อ 08/04/46</v>
          </cell>
          <cell r="FF440" t="str">
            <v>ชั้นปิดบัญชี</v>
          </cell>
          <cell r="FH440" t="str">
            <v>ปิดบัญชี เมื่อ 08/04/46</v>
          </cell>
          <cell r="FI440" t="str">
            <v>ชั้นปิดบัญชี</v>
          </cell>
          <cell r="FK440" t="str">
            <v>ปิดบัญชี เมื่อ 08/04/46</v>
          </cell>
        </row>
        <row r="441">
          <cell r="B441" t="str">
            <v>001-00000472-1</v>
          </cell>
          <cell r="C441" t="str">
            <v>h</v>
          </cell>
          <cell r="D441" t="str">
            <v xml:space="preserve">นาง พิมพา ทองอ่อน </v>
          </cell>
          <cell r="E441" t="str">
            <v>ชั้นปิดบัญชี</v>
          </cell>
          <cell r="F441">
            <v>400</v>
          </cell>
          <cell r="H441">
            <v>35433</v>
          </cell>
          <cell r="I441">
            <v>1000000</v>
          </cell>
          <cell r="J441">
            <v>600000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Y441" t="str">
            <v>ชั้นปิดบัญชี</v>
          </cell>
          <cell r="EA441" t="str">
            <v xml:space="preserve"> </v>
          </cell>
          <cell r="EB441" t="str">
            <v>ชั้นปิดบัญชี</v>
          </cell>
          <cell r="ED441" t="str">
            <v xml:space="preserve"> </v>
          </cell>
          <cell r="EE441" t="str">
            <v>ชั้นปิดบัญชี</v>
          </cell>
          <cell r="EG441" t="str">
            <v xml:space="preserve"> </v>
          </cell>
          <cell r="EH441" t="str">
            <v>ชั้นปิดบัญชี</v>
          </cell>
          <cell r="EJ441" t="str">
            <v xml:space="preserve"> </v>
          </cell>
          <cell r="EK441" t="str">
            <v>ชั้นปิดบัญชี</v>
          </cell>
          <cell r="EM441" t="str">
            <v xml:space="preserve"> </v>
          </cell>
          <cell r="EN441" t="str">
            <v>ชั้นปิดบัญชี</v>
          </cell>
          <cell r="EP441" t="str">
            <v xml:space="preserve"> </v>
          </cell>
          <cell r="EQ441" t="str">
            <v>ชั้นปิดบัญชี</v>
          </cell>
          <cell r="ES441" t="str">
            <v xml:space="preserve"> </v>
          </cell>
          <cell r="ET441" t="str">
            <v>ชั้นปิดบัญชี</v>
          </cell>
          <cell r="EV441" t="str">
            <v xml:space="preserve"> </v>
          </cell>
          <cell r="EW441" t="str">
            <v>ชั้นปิดบัญชี</v>
          </cell>
          <cell r="EY441" t="str">
            <v xml:space="preserve"> </v>
          </cell>
          <cell r="EZ441" t="str">
            <v>ชั้นปิดบัญชี</v>
          </cell>
          <cell r="FB441" t="str">
            <v xml:space="preserve"> </v>
          </cell>
          <cell r="FC441" t="str">
            <v>ชั้นปิดบัญชี</v>
          </cell>
          <cell r="FE441" t="str">
            <v xml:space="preserve"> </v>
          </cell>
          <cell r="FF441" t="str">
            <v>ชั้นปิดบัญชี</v>
          </cell>
          <cell r="FH441" t="str">
            <v xml:space="preserve"> </v>
          </cell>
          <cell r="FI441" t="str">
            <v>ชั้นปิดบัญชี</v>
          </cell>
          <cell r="FK441" t="str">
            <v xml:space="preserve"> </v>
          </cell>
        </row>
        <row r="442">
          <cell r="B442" t="str">
            <v>001-00000524-6</v>
          </cell>
          <cell r="C442" t="str">
            <v>h</v>
          </cell>
          <cell r="D442" t="str">
            <v>นาง ไพฑูรย์ เนาว์อยู่คุ้ม - น.ส.กัลยา ฉาวเกียรติคุณ</v>
          </cell>
          <cell r="E442" t="str">
            <v>ชั้นปิดบัญชี</v>
          </cell>
          <cell r="F442">
            <v>400</v>
          </cell>
          <cell r="H442">
            <v>34730</v>
          </cell>
          <cell r="I442">
            <v>900000</v>
          </cell>
          <cell r="J442">
            <v>540000</v>
          </cell>
          <cell r="K442">
            <v>0</v>
          </cell>
          <cell r="L442">
            <v>0</v>
          </cell>
          <cell r="M442">
            <v>0</v>
          </cell>
          <cell r="N442">
            <v>0</v>
          </cell>
          <cell r="O442">
            <v>0</v>
          </cell>
          <cell r="P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Y442" t="str">
            <v>ชั้นปิดบัญชี</v>
          </cell>
          <cell r="EA442" t="str">
            <v xml:space="preserve"> </v>
          </cell>
          <cell r="EB442" t="str">
            <v>ชั้นปิดบัญชี</v>
          </cell>
          <cell r="ED442" t="str">
            <v xml:space="preserve"> </v>
          </cell>
          <cell r="EE442" t="str">
            <v>ชั้นปิดบัญชี</v>
          </cell>
          <cell r="EG442" t="str">
            <v xml:space="preserve"> </v>
          </cell>
          <cell r="EH442" t="str">
            <v>ชั้นปิดบัญชี</v>
          </cell>
          <cell r="EJ442" t="str">
            <v xml:space="preserve"> </v>
          </cell>
          <cell r="EK442" t="str">
            <v>ชั้นปิดบัญชี</v>
          </cell>
          <cell r="EM442" t="str">
            <v xml:space="preserve"> </v>
          </cell>
          <cell r="EN442" t="str">
            <v>ชั้นปิดบัญชี</v>
          </cell>
          <cell r="EP442" t="str">
            <v xml:space="preserve"> </v>
          </cell>
          <cell r="EQ442" t="str">
            <v>ชั้นปิดบัญชี</v>
          </cell>
          <cell r="ES442" t="str">
            <v xml:space="preserve"> </v>
          </cell>
          <cell r="ET442" t="str">
            <v>ชั้นปิดบัญชี</v>
          </cell>
          <cell r="EV442" t="str">
            <v xml:space="preserve"> </v>
          </cell>
          <cell r="EW442" t="str">
            <v>ชั้นปิดบัญชี</v>
          </cell>
          <cell r="EY442" t="str">
            <v xml:space="preserve"> </v>
          </cell>
          <cell r="EZ442" t="str">
            <v>ชั้นปิดบัญชี</v>
          </cell>
          <cell r="FB442" t="str">
            <v xml:space="preserve"> </v>
          </cell>
          <cell r="FC442" t="str">
            <v>ชั้นปิดบัญชี</v>
          </cell>
          <cell r="FE442" t="str">
            <v xml:space="preserve"> </v>
          </cell>
          <cell r="FF442" t="str">
            <v>ชั้นปิดบัญชี</v>
          </cell>
          <cell r="FH442" t="str">
            <v xml:space="preserve"> </v>
          </cell>
          <cell r="FI442" t="str">
            <v>ชั้นปิดบัญชี</v>
          </cell>
          <cell r="FK442" t="str">
            <v xml:space="preserve"> </v>
          </cell>
        </row>
        <row r="443">
          <cell r="B443" t="str">
            <v>001-00000380-4</v>
          </cell>
          <cell r="C443" t="str">
            <v>h</v>
          </cell>
          <cell r="D443" t="str">
            <v>นาง มลิวรรณ ศิริประเสริฐ / เรือตรี สมจิตร  ศิริประเสริฐ</v>
          </cell>
          <cell r="E443" t="str">
            <v>ชั้นปิดบัญชี</v>
          </cell>
          <cell r="F443">
            <v>200</v>
          </cell>
          <cell r="H443">
            <v>37051</v>
          </cell>
          <cell r="I443">
            <v>100000</v>
          </cell>
          <cell r="J443">
            <v>60000</v>
          </cell>
          <cell r="K443">
            <v>55383.13</v>
          </cell>
          <cell r="L443">
            <v>490.1</v>
          </cell>
          <cell r="M443">
            <v>490.1</v>
          </cell>
          <cell r="N443">
            <v>10</v>
          </cell>
          <cell r="O443">
            <v>0</v>
          </cell>
          <cell r="P443">
            <v>0</v>
          </cell>
          <cell r="Q443">
            <v>0</v>
          </cell>
          <cell r="R443">
            <v>0</v>
          </cell>
          <cell r="S443">
            <v>46075.040000000001</v>
          </cell>
          <cell r="T443">
            <v>227.22</v>
          </cell>
          <cell r="U443">
            <v>227.22</v>
          </cell>
          <cell r="V443">
            <v>10</v>
          </cell>
          <cell r="W443">
            <v>0</v>
          </cell>
          <cell r="X443">
            <v>0</v>
          </cell>
          <cell r="Y443">
            <v>0</v>
          </cell>
          <cell r="Z443">
            <v>0</v>
          </cell>
          <cell r="AA443">
            <v>44384.32</v>
          </cell>
          <cell r="AB443">
            <v>153.22</v>
          </cell>
          <cell r="AC443">
            <v>153.22</v>
          </cell>
          <cell r="AD443">
            <v>0</v>
          </cell>
          <cell r="AE443">
            <v>0</v>
          </cell>
          <cell r="AF443">
            <v>0</v>
          </cell>
          <cell r="AG443">
            <v>0</v>
          </cell>
          <cell r="AH443">
            <v>0</v>
          </cell>
          <cell r="AI443">
            <v>44384.32</v>
          </cell>
          <cell r="AJ443">
            <v>417.09</v>
          </cell>
          <cell r="AK443">
            <v>417.09</v>
          </cell>
          <cell r="AL443">
            <v>11</v>
          </cell>
          <cell r="AM443">
            <v>0</v>
          </cell>
          <cell r="AN443">
            <v>0</v>
          </cell>
          <cell r="AO443">
            <v>0</v>
          </cell>
          <cell r="AP443">
            <v>0</v>
          </cell>
          <cell r="AQ443">
            <v>44384.32</v>
          </cell>
          <cell r="AR443">
            <v>672.45</v>
          </cell>
          <cell r="AS443">
            <v>672.45</v>
          </cell>
          <cell r="AT443">
            <v>1</v>
          </cell>
          <cell r="AU443">
            <v>0</v>
          </cell>
          <cell r="AV443">
            <v>0</v>
          </cell>
          <cell r="AW443">
            <v>0</v>
          </cell>
          <cell r="AX443">
            <v>0</v>
          </cell>
          <cell r="AY443">
            <v>41333.379999999997</v>
          </cell>
          <cell r="AZ443">
            <v>174.39</v>
          </cell>
          <cell r="BA443">
            <v>174.39</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0</v>
          </cell>
          <cell r="BZ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Y443" t="str">
            <v>ชั้นNotice1</v>
          </cell>
          <cell r="EA443" t="str">
            <v xml:space="preserve"> </v>
          </cell>
          <cell r="EB443" t="str">
            <v>ชั้นNotice1</v>
          </cell>
          <cell r="ED443" t="str">
            <v xml:space="preserve"> </v>
          </cell>
          <cell r="EE443" t="str">
            <v>ชั้นปรับโครงสร้างหนี้</v>
          </cell>
          <cell r="EG443" t="str">
            <v>ผ่อนปกติ (Notice แล้ว)</v>
          </cell>
          <cell r="EH443" t="str">
            <v>ชั้นปรับโครงสร้างหนี้</v>
          </cell>
          <cell r="EJ443" t="str">
            <v>ผ่อนปกติ (Notice แล้ว)</v>
          </cell>
          <cell r="EK443" t="str">
            <v>ชั้นปรับโครงสร้างหนี้</v>
          </cell>
          <cell r="EM443" t="str">
            <v>ผ่อนปกติ (Notice แล้ว)</v>
          </cell>
          <cell r="EN443" t="str">
            <v>ชั้นNotice0</v>
          </cell>
          <cell r="EP443" t="str">
            <v>เคยปรับโครงสร้างแล้วแต่ไม่ผ่อนตามเงื่อนไข</v>
          </cell>
          <cell r="EQ443" t="str">
            <v>ชั้นNotice0</v>
          </cell>
          <cell r="ES443" t="str">
            <v>เคยปรับโครงสร้างแล้วแต่ไม่ผ่อนตามเงื่อนไข</v>
          </cell>
          <cell r="ET443" t="str">
            <v>ชั้นปิดบัญชี</v>
          </cell>
          <cell r="EV443" t="str">
            <v>เคยปรับโครงสร้างแล้วแต่ไม่ผ่อนตามเงื่อนไข</v>
          </cell>
          <cell r="EW443" t="str">
            <v>ชั้นปิดบัญชี</v>
          </cell>
          <cell r="EY443" t="str">
            <v>เคยปรับโครงสร้างแล้วแต่ไม่ผ่อนตามเงื่อนไข</v>
          </cell>
          <cell r="EZ443" t="str">
            <v>ชั้นปิดบัญชี</v>
          </cell>
          <cell r="FB443" t="str">
            <v>เคยปรับโครงสร้างแล้วแต่ไม่ผ่อนตามเงื่อนไข</v>
          </cell>
          <cell r="FC443" t="str">
            <v>ชั้นปิดบัญชี</v>
          </cell>
          <cell r="FE443" t="str">
            <v>เคยปรับโครงสร้างแล้วแต่ไม่ผ่อนตามเงื่อนไข</v>
          </cell>
          <cell r="FF443" t="str">
            <v>ชั้นปิดบัญชี</v>
          </cell>
          <cell r="FH443" t="str">
            <v>เคยปรับโครงสร้างแล้วแต่ไม่ผ่อนตามเงื่อนไข</v>
          </cell>
          <cell r="FI443" t="str">
            <v>ชั้นปิดบัญชี</v>
          </cell>
          <cell r="FK443" t="str">
            <v>เคยปรับโครงสร้างแล้วแต่ไม่ผ่อนตามเงื่อนไข</v>
          </cell>
        </row>
        <row r="444">
          <cell r="B444" t="str">
            <v>001-00000808-5</v>
          </cell>
          <cell r="C444" t="str">
            <v>h</v>
          </cell>
          <cell r="D444" t="str">
            <v xml:space="preserve">นาง รัชนี ฉัตรอุทัย </v>
          </cell>
          <cell r="E444" t="str">
            <v>ชั้นปิดบัญชี</v>
          </cell>
          <cell r="F444">
            <v>100</v>
          </cell>
          <cell r="H444">
            <v>36829</v>
          </cell>
          <cell r="I444">
            <v>2550000</v>
          </cell>
          <cell r="J444">
            <v>1530000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Q444">
            <v>0</v>
          </cell>
          <cell r="CR444">
            <v>0</v>
          </cell>
          <cell r="CS444">
            <v>0</v>
          </cell>
          <cell r="CT444">
            <v>0</v>
          </cell>
          <cell r="CU444">
            <v>0</v>
          </cell>
          <cell r="CV444">
            <v>0</v>
          </cell>
          <cell r="CW444">
            <v>0</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Y444" t="str">
            <v>normal/no action</v>
          </cell>
          <cell r="EA444" t="str">
            <v xml:space="preserve"> </v>
          </cell>
          <cell r="EB444" t="str">
            <v>normal/no action</v>
          </cell>
          <cell r="ED444" t="str">
            <v xml:space="preserve"> </v>
          </cell>
          <cell r="EE444" t="str">
            <v>ชั้นปิดบัญชี</v>
          </cell>
          <cell r="EG444" t="str">
            <v xml:space="preserve"> </v>
          </cell>
          <cell r="EH444" t="str">
            <v>ชั้นปิดบัญชี</v>
          </cell>
          <cell r="EJ444" t="str">
            <v xml:space="preserve"> </v>
          </cell>
          <cell r="EK444" t="str">
            <v>ชั้นปิดบัญชี</v>
          </cell>
          <cell r="EM444" t="str">
            <v xml:space="preserve"> </v>
          </cell>
          <cell r="EN444" t="str">
            <v>ชั้นปิดบัญชี</v>
          </cell>
          <cell r="EP444" t="str">
            <v xml:space="preserve"> </v>
          </cell>
          <cell r="EQ444" t="str">
            <v>ชั้นปิดบัญชี</v>
          </cell>
          <cell r="ES444" t="str">
            <v xml:space="preserve"> </v>
          </cell>
          <cell r="ET444" t="str">
            <v>ชั้นปิดบัญชี</v>
          </cell>
          <cell r="EV444" t="str">
            <v xml:space="preserve"> </v>
          </cell>
          <cell r="EW444" t="str">
            <v>ชั้นปิดบัญชี</v>
          </cell>
          <cell r="EY444" t="str">
            <v xml:space="preserve"> </v>
          </cell>
          <cell r="EZ444" t="str">
            <v>ชั้นปิดบัญชี</v>
          </cell>
          <cell r="FB444" t="str">
            <v xml:space="preserve"> </v>
          </cell>
          <cell r="FC444" t="str">
            <v>ชั้นปิดบัญชี</v>
          </cell>
          <cell r="FE444" t="str">
            <v xml:space="preserve"> </v>
          </cell>
          <cell r="FF444" t="str">
            <v>ชั้นปิดบัญชี</v>
          </cell>
          <cell r="FH444" t="str">
            <v xml:space="preserve"> </v>
          </cell>
          <cell r="FI444" t="str">
            <v>ชั้นปิดบัญชี</v>
          </cell>
          <cell r="FK444" t="str">
            <v xml:space="preserve"> </v>
          </cell>
        </row>
        <row r="445">
          <cell r="B445" t="str">
            <v>001-00000909-7</v>
          </cell>
          <cell r="C445" t="str">
            <v>h</v>
          </cell>
          <cell r="D445" t="str">
            <v>นาง ลริชา สวยสด ,นายนิพนธ์ สวยสด,นางเรณู คงจุ้ย</v>
          </cell>
          <cell r="E445" t="str">
            <v>ชั้นปิดบัญชี</v>
          </cell>
          <cell r="F445">
            <v>100</v>
          </cell>
          <cell r="H445">
            <v>37783</v>
          </cell>
          <cell r="I445">
            <v>0</v>
          </cell>
          <cell r="J445">
            <v>0</v>
          </cell>
          <cell r="K445">
            <v>394992.77</v>
          </cell>
          <cell r="L445">
            <v>43.18</v>
          </cell>
          <cell r="M445">
            <v>43.18</v>
          </cell>
          <cell r="N445">
            <v>1</v>
          </cell>
          <cell r="O445">
            <v>0</v>
          </cell>
          <cell r="P445">
            <v>0</v>
          </cell>
          <cell r="Q445">
            <v>0</v>
          </cell>
          <cell r="R445">
            <v>0</v>
          </cell>
          <cell r="S445">
            <v>394992.77</v>
          </cell>
          <cell r="T445">
            <v>1381.72</v>
          </cell>
          <cell r="U445">
            <v>1381.72</v>
          </cell>
          <cell r="V445">
            <v>2</v>
          </cell>
          <cell r="W445">
            <v>0</v>
          </cell>
          <cell r="X445">
            <v>0</v>
          </cell>
          <cell r="Y445">
            <v>0</v>
          </cell>
          <cell r="Z445">
            <v>0</v>
          </cell>
          <cell r="AA445">
            <v>391547.2</v>
          </cell>
          <cell r="AB445">
            <v>1327.51</v>
          </cell>
          <cell r="AC445">
            <v>1327.51</v>
          </cell>
          <cell r="AD445">
            <v>2</v>
          </cell>
          <cell r="AE445">
            <v>0</v>
          </cell>
          <cell r="AF445">
            <v>0</v>
          </cell>
          <cell r="AG445">
            <v>0</v>
          </cell>
          <cell r="AH445">
            <v>0</v>
          </cell>
          <cell r="AI445">
            <v>387959.67</v>
          </cell>
          <cell r="AJ445">
            <v>1273.04</v>
          </cell>
          <cell r="AK445">
            <v>1273.04</v>
          </cell>
          <cell r="AL445">
            <v>2</v>
          </cell>
          <cell r="AM445">
            <v>0</v>
          </cell>
          <cell r="AN445">
            <v>0</v>
          </cell>
          <cell r="AO445">
            <v>0</v>
          </cell>
          <cell r="AP445">
            <v>0</v>
          </cell>
          <cell r="AQ445">
            <v>384783.3</v>
          </cell>
          <cell r="AR445">
            <v>568.22</v>
          </cell>
          <cell r="AS445">
            <v>568.22</v>
          </cell>
          <cell r="AT445">
            <v>2</v>
          </cell>
          <cell r="AU445">
            <v>0</v>
          </cell>
          <cell r="AV445">
            <v>0</v>
          </cell>
          <cell r="AW445">
            <v>0</v>
          </cell>
          <cell r="AX445">
            <v>0</v>
          </cell>
          <cell r="AY445">
            <v>384783.3</v>
          </cell>
          <cell r="AZ445">
            <v>4445.88</v>
          </cell>
          <cell r="BA445">
            <v>4445.88</v>
          </cell>
          <cell r="BB445">
            <v>3</v>
          </cell>
          <cell r="BC445">
            <v>0</v>
          </cell>
          <cell r="BD445">
            <v>0</v>
          </cell>
          <cell r="BE445">
            <v>0</v>
          </cell>
          <cell r="BF445">
            <v>0</v>
          </cell>
          <cell r="BG445">
            <v>378928.5</v>
          </cell>
          <cell r="BH445">
            <v>2854.22</v>
          </cell>
          <cell r="BI445">
            <v>2854.22</v>
          </cell>
          <cell r="BJ445">
            <v>3</v>
          </cell>
          <cell r="BK445">
            <v>0</v>
          </cell>
          <cell r="BL445">
            <v>0</v>
          </cell>
          <cell r="BM445">
            <v>0</v>
          </cell>
          <cell r="BN445">
            <v>0</v>
          </cell>
          <cell r="BO445">
            <v>372502.55</v>
          </cell>
          <cell r="BP445">
            <v>1754.84</v>
          </cell>
          <cell r="BQ445">
            <v>1754.84</v>
          </cell>
          <cell r="BR445">
            <v>3</v>
          </cell>
          <cell r="BS445">
            <v>0</v>
          </cell>
          <cell r="BT445">
            <v>0</v>
          </cell>
          <cell r="BU445">
            <v>0</v>
          </cell>
          <cell r="BV445">
            <v>0</v>
          </cell>
          <cell r="BW445">
            <v>372502.55</v>
          </cell>
          <cell r="BX445">
            <v>7765.91</v>
          </cell>
          <cell r="BY445">
            <v>7431.4258725</v>
          </cell>
          <cell r="BZ445">
            <v>4</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0</v>
          </cell>
          <cell r="DB445">
            <v>0</v>
          </cell>
          <cell r="DC445">
            <v>0</v>
          </cell>
          <cell r="DD445">
            <v>0</v>
          </cell>
          <cell r="DE445">
            <v>0</v>
          </cell>
          <cell r="DF445">
            <v>0</v>
          </cell>
          <cell r="DG445">
            <v>0</v>
          </cell>
          <cell r="DH445">
            <v>0</v>
          </cell>
          <cell r="DI445">
            <v>0</v>
          </cell>
          <cell r="DJ445">
            <v>0</v>
          </cell>
          <cell r="DY445" t="str">
            <v>normal/no action</v>
          </cell>
          <cell r="EB445" t="str">
            <v>normal/no action</v>
          </cell>
          <cell r="EE445" t="str">
            <v>normal/no action</v>
          </cell>
          <cell r="EH445" t="str">
            <v>normal/no action</v>
          </cell>
          <cell r="EK445" t="str">
            <v>normal/no action</v>
          </cell>
          <cell r="EN445" t="str">
            <v>normal/no action</v>
          </cell>
          <cell r="EQ445" t="str">
            <v>normal/no action</v>
          </cell>
          <cell r="ET445" t="str">
            <v>normal/no action</v>
          </cell>
          <cell r="EW445" t="str">
            <v>normal/no action</v>
          </cell>
          <cell r="EZ445" t="str">
            <v>ชั้นปิดบัญชี</v>
          </cell>
          <cell r="FC445" t="str">
            <v>ชั้นปิดบัญชี</v>
          </cell>
          <cell r="FF445" t="str">
            <v>ชั้นปิดบัญชี</v>
          </cell>
          <cell r="FI445" t="str">
            <v>ชั้นปิดบัญชี</v>
          </cell>
        </row>
        <row r="446">
          <cell r="B446" t="str">
            <v>001-00000168-2</v>
          </cell>
          <cell r="C446" t="str">
            <v>h</v>
          </cell>
          <cell r="D446" t="str">
            <v>นาง วรรณภา จอมเทพมาลา - นายไพรัตน์  จอมเทพมาลา</v>
          </cell>
          <cell r="E446" t="str">
            <v>ชั้นปิดบัญชี</v>
          </cell>
          <cell r="F446">
            <v>200</v>
          </cell>
          <cell r="H446">
            <v>36714</v>
          </cell>
          <cell r="I446">
            <v>950000</v>
          </cell>
          <cell r="J446">
            <v>570000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Y446" t="str">
            <v>ชั้นปิดบัญชี</v>
          </cell>
          <cell r="EA446" t="str">
            <v>ปิดบัญชีแล้ว เมื่อ 4 ก.ค.46 (</v>
          </cell>
          <cell r="EB446" t="str">
            <v>ชั้นปิดบัญชี</v>
          </cell>
          <cell r="ED446" t="str">
            <v>ปิดบัญชีแล้ว เมื่อ 4 ก.ค.46 (</v>
          </cell>
          <cell r="EE446" t="str">
            <v>ชั้นปิดบัญชี</v>
          </cell>
          <cell r="EG446" t="str">
            <v>ปิดบัญชีแล้ว เมื่อ 4 ก.ค.46 (</v>
          </cell>
          <cell r="EH446" t="str">
            <v>ชั้นปิดบัญชี</v>
          </cell>
          <cell r="EJ446" t="str">
            <v>ปิดบัญชีแล้ว เมื่อ 4 ก.ค.46 (</v>
          </cell>
          <cell r="EK446" t="str">
            <v>ชั้นปิดบัญชี</v>
          </cell>
          <cell r="EM446" t="str">
            <v>ปิดบัญชีแล้ว เมื่อ 4 ก.ค.46 (</v>
          </cell>
          <cell r="EN446" t="str">
            <v>ชั้นปิดบัญชี</v>
          </cell>
          <cell r="EP446" t="str">
            <v>ปิดบัญชีแล้ว เมื่อ 4 ก.ค.46 (</v>
          </cell>
          <cell r="EQ446" t="str">
            <v>ชั้นปิดบัญชี</v>
          </cell>
          <cell r="ES446" t="str">
            <v>ปิดบัญชีแล้ว เมื่อ 4 ก.ค.46 (</v>
          </cell>
          <cell r="ET446" t="str">
            <v>ชั้นปิดบัญชี</v>
          </cell>
          <cell r="EV446" t="str">
            <v>ปิดบัญชีแล้ว เมื่อ 4 ก.ค.46 (</v>
          </cell>
          <cell r="EW446" t="str">
            <v>ชั้นปิดบัญชี</v>
          </cell>
          <cell r="EY446" t="str">
            <v>ปิดบัญชีแล้ว เมื่อ 4 ก.ค.46 (</v>
          </cell>
          <cell r="EZ446" t="str">
            <v>ชั้นปิดบัญชี</v>
          </cell>
          <cell r="FB446" t="str">
            <v>ปิดบัญชีแล้ว เมื่อ 4 ก.ค.46 (</v>
          </cell>
          <cell r="FC446" t="str">
            <v>ชั้นปิดบัญชี</v>
          </cell>
          <cell r="FE446" t="str">
            <v>ปิดบัญชีแล้ว เมื่อ 4 ก.ค.46 (</v>
          </cell>
          <cell r="FF446" t="str">
            <v>ชั้นปิดบัญชี</v>
          </cell>
          <cell r="FH446" t="str">
            <v>ปิดบัญชีแล้ว เมื่อ 4 ก.ค.46 (</v>
          </cell>
          <cell r="FI446" t="str">
            <v>ชั้นปิดบัญชี</v>
          </cell>
          <cell r="FK446" t="str">
            <v>ปิดบัญชีแล้ว เมื่อ 4 ก.ค.46 (</v>
          </cell>
        </row>
        <row r="447">
          <cell r="B447" t="str">
            <v>001-00000504-6</v>
          </cell>
          <cell r="C447" t="str">
            <v>h</v>
          </cell>
          <cell r="D447" t="str">
            <v>นาง วัลลภา จิตรีธรรม -  จ.อ.อภิชาติ  ตั้งประเสริฐ</v>
          </cell>
          <cell r="E447" t="str">
            <v>ชั้นปิดบัญชี</v>
          </cell>
          <cell r="F447">
            <v>400</v>
          </cell>
          <cell r="H447">
            <v>36650</v>
          </cell>
          <cell r="I447">
            <v>1000000</v>
          </cell>
          <cell r="J447">
            <v>600000</v>
          </cell>
          <cell r="K447">
            <v>0</v>
          </cell>
          <cell r="L447">
            <v>0</v>
          </cell>
          <cell r="M447">
            <v>0</v>
          </cell>
          <cell r="N447">
            <v>0</v>
          </cell>
          <cell r="O447">
            <v>0</v>
          </cell>
          <cell r="P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0</v>
          </cell>
          <cell r="BQ447">
            <v>0</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Y447" t="str">
            <v>ชั้นปิดบัญชี</v>
          </cell>
          <cell r="EA447" t="str">
            <v xml:space="preserve"> </v>
          </cell>
          <cell r="EB447" t="str">
            <v>ชั้นปิดบัญชี</v>
          </cell>
          <cell r="ED447" t="str">
            <v xml:space="preserve"> </v>
          </cell>
          <cell r="EE447" t="str">
            <v>ชั้นปิดบัญชี</v>
          </cell>
          <cell r="EG447" t="str">
            <v xml:space="preserve"> </v>
          </cell>
          <cell r="EH447" t="str">
            <v>ชั้นปิดบัญชี</v>
          </cell>
          <cell r="EJ447" t="str">
            <v xml:space="preserve"> </v>
          </cell>
          <cell r="EK447" t="str">
            <v>ชั้นปิดบัญชี</v>
          </cell>
          <cell r="EM447" t="str">
            <v xml:space="preserve"> </v>
          </cell>
          <cell r="EN447" t="str">
            <v>ชั้นปิดบัญชี</v>
          </cell>
          <cell r="EP447" t="str">
            <v xml:space="preserve"> </v>
          </cell>
          <cell r="EQ447" t="str">
            <v>ชั้นปิดบัญชี</v>
          </cell>
          <cell r="ES447" t="str">
            <v xml:space="preserve"> </v>
          </cell>
          <cell r="ET447" t="str">
            <v>ชั้นปิดบัญชี</v>
          </cell>
          <cell r="EV447" t="str">
            <v xml:space="preserve"> </v>
          </cell>
          <cell r="EW447" t="str">
            <v>ชั้นปิดบัญชี</v>
          </cell>
          <cell r="EY447" t="str">
            <v xml:space="preserve"> </v>
          </cell>
          <cell r="EZ447" t="str">
            <v>ชั้นปิดบัญชี</v>
          </cell>
          <cell r="FB447" t="str">
            <v xml:space="preserve"> </v>
          </cell>
          <cell r="FC447" t="str">
            <v>ชั้นปิดบัญชี</v>
          </cell>
          <cell r="FE447" t="str">
            <v xml:space="preserve"> </v>
          </cell>
          <cell r="FF447" t="str">
            <v>ชั้นปิดบัญชี</v>
          </cell>
          <cell r="FH447" t="str">
            <v xml:space="preserve"> </v>
          </cell>
          <cell r="FI447" t="str">
            <v>ชั้นปิดบัญชี</v>
          </cell>
          <cell r="FK447" t="str">
            <v xml:space="preserve"> </v>
          </cell>
        </row>
        <row r="448">
          <cell r="B448" t="str">
            <v>001-00000748-2</v>
          </cell>
          <cell r="C448" t="str">
            <v>h</v>
          </cell>
          <cell r="D448" t="str">
            <v xml:space="preserve">นาง ศิริรัตน์ ชิตเกษรพงศ์ </v>
          </cell>
          <cell r="E448" t="str">
            <v>ชั้นปิดบัญชี</v>
          </cell>
          <cell r="F448">
            <v>300</v>
          </cell>
          <cell r="H448">
            <v>36321</v>
          </cell>
          <cell r="I448">
            <v>1000000</v>
          </cell>
          <cell r="J448">
            <v>600000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Y448" t="str">
            <v>ชั้นปรับโครงสร้างหนี้</v>
          </cell>
          <cell r="EA448" t="str">
            <v>ผ่อนปกติ</v>
          </cell>
          <cell r="EB448" t="str">
            <v>ชั้นปรับโครงสร้างหนี้</v>
          </cell>
          <cell r="ED448" t="str">
            <v>ผ่อนปกติ</v>
          </cell>
          <cell r="EE448" t="str">
            <v>ชั้นปิดบัญชี</v>
          </cell>
          <cell r="EG448" t="str">
            <v>ผ่อนปกติ</v>
          </cell>
          <cell r="EH448" t="str">
            <v>ชั้นปิดบัญชี</v>
          </cell>
          <cell r="EJ448" t="str">
            <v>ผ่อนปกติ</v>
          </cell>
          <cell r="EK448" t="str">
            <v>ชั้นปิดบัญชี</v>
          </cell>
          <cell r="EM448" t="str">
            <v>ผ่อนปกติ</v>
          </cell>
          <cell r="EN448" t="str">
            <v>ชั้นปิดบัญชี</v>
          </cell>
          <cell r="EP448" t="str">
            <v>ผ่อนปกติ</v>
          </cell>
          <cell r="EQ448" t="str">
            <v>ชั้นปิดบัญชี</v>
          </cell>
          <cell r="ES448" t="str">
            <v>ผ่อนปกติ</v>
          </cell>
          <cell r="ET448" t="str">
            <v>ชั้นปิดบัญชี</v>
          </cell>
          <cell r="EV448" t="str">
            <v>ผ่อนปกติ</v>
          </cell>
          <cell r="EW448" t="str">
            <v>ชั้นปิดบัญชี</v>
          </cell>
          <cell r="EY448" t="str">
            <v>ผ่อนปกติ</v>
          </cell>
          <cell r="EZ448" t="str">
            <v>ชั้นปิดบัญชี</v>
          </cell>
          <cell r="FB448" t="str">
            <v>ผ่อนปกติ</v>
          </cell>
          <cell r="FC448" t="str">
            <v>ชั้นปิดบัญชี</v>
          </cell>
          <cell r="FE448" t="str">
            <v>ผ่อนปกติ</v>
          </cell>
          <cell r="FF448" t="str">
            <v>ชั้นปิดบัญชี</v>
          </cell>
          <cell r="FH448" t="str">
            <v>ผ่อนปกติ</v>
          </cell>
          <cell r="FI448" t="str">
            <v>ชั้นปิดบัญชี</v>
          </cell>
          <cell r="FK448" t="str">
            <v>ผ่อนปกติ</v>
          </cell>
        </row>
        <row r="449">
          <cell r="B449" t="str">
            <v>001-00000722-8</v>
          </cell>
          <cell r="C449" t="str">
            <v>h</v>
          </cell>
          <cell r="D449" t="str">
            <v xml:space="preserve">นาง สุดาธิป สินธุสัคค </v>
          </cell>
          <cell r="E449" t="str">
            <v>ชั้นปิดบัญชี</v>
          </cell>
          <cell r="F449">
            <v>100</v>
          </cell>
          <cell r="H449">
            <v>35270</v>
          </cell>
          <cell r="I449">
            <v>4544720</v>
          </cell>
          <cell r="J449">
            <v>2726832</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Q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Y449" t="str">
            <v>normal/no action</v>
          </cell>
          <cell r="EA449" t="str">
            <v xml:space="preserve"> </v>
          </cell>
          <cell r="EB449" t="str">
            <v>normal/no action</v>
          </cell>
          <cell r="ED449" t="str">
            <v xml:space="preserve"> </v>
          </cell>
          <cell r="EE449" t="str">
            <v>ชั้นปิดบัญชี</v>
          </cell>
          <cell r="EG449" t="str">
            <v xml:space="preserve"> </v>
          </cell>
          <cell r="EH449" t="str">
            <v>ชั้นปิดบัญชี</v>
          </cell>
          <cell r="EJ449" t="str">
            <v xml:space="preserve"> </v>
          </cell>
          <cell r="EK449" t="str">
            <v>ชั้นปิดบัญชี</v>
          </cell>
          <cell r="EM449" t="str">
            <v xml:space="preserve"> </v>
          </cell>
          <cell r="EN449" t="str">
            <v>ชั้นปิดบัญชี</v>
          </cell>
          <cell r="EP449" t="str">
            <v xml:space="preserve"> </v>
          </cell>
          <cell r="EQ449" t="str">
            <v>ชั้นปิดบัญชี</v>
          </cell>
          <cell r="ES449" t="str">
            <v xml:space="preserve"> </v>
          </cell>
          <cell r="ET449" t="str">
            <v>ชั้นปิดบัญชี</v>
          </cell>
          <cell r="EV449" t="str">
            <v xml:space="preserve"> </v>
          </cell>
          <cell r="EW449" t="str">
            <v>ชั้นปิดบัญชี</v>
          </cell>
          <cell r="EY449" t="str">
            <v xml:space="preserve"> </v>
          </cell>
          <cell r="EZ449" t="str">
            <v>ชั้นปิดบัญชี</v>
          </cell>
          <cell r="FB449" t="str">
            <v xml:space="preserve"> </v>
          </cell>
          <cell r="FC449" t="str">
            <v>ชั้นปิดบัญชี</v>
          </cell>
          <cell r="FE449" t="str">
            <v xml:space="preserve"> </v>
          </cell>
          <cell r="FF449" t="str">
            <v>ชั้นปิดบัญชี</v>
          </cell>
          <cell r="FH449" t="str">
            <v xml:space="preserve"> </v>
          </cell>
          <cell r="FI449" t="str">
            <v>ชั้นปิดบัญชี</v>
          </cell>
          <cell r="FK449" t="str">
            <v xml:space="preserve"> </v>
          </cell>
        </row>
        <row r="450">
          <cell r="B450" t="str">
            <v>001-00000107-3</v>
          </cell>
          <cell r="C450" t="str">
            <v>h</v>
          </cell>
          <cell r="D450" t="str">
            <v xml:space="preserve">นาง อฎิศา สุทัศน์ ณ อยุธยา </v>
          </cell>
          <cell r="E450" t="str">
            <v>ชั้นปิดบัญชี</v>
          </cell>
          <cell r="F450">
            <v>400</v>
          </cell>
          <cell r="H450">
            <v>36908</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0</v>
          </cell>
          <cell r="CT450">
            <v>0</v>
          </cell>
          <cell r="CU450">
            <v>0</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Y450" t="str">
            <v>normal/no action</v>
          </cell>
          <cell r="EA450" t="str">
            <v xml:space="preserve"> </v>
          </cell>
          <cell r="EB450" t="str">
            <v>normal/no action</v>
          </cell>
          <cell r="ED450" t="str">
            <v xml:space="preserve"> </v>
          </cell>
          <cell r="EE450" t="str">
            <v>ชั้นปิดบัญชี</v>
          </cell>
          <cell r="EG450" t="str">
            <v xml:space="preserve"> </v>
          </cell>
          <cell r="EH450" t="str">
            <v>ชั้นปิดบัญชี</v>
          </cell>
          <cell r="EJ450" t="str">
            <v xml:space="preserve"> </v>
          </cell>
          <cell r="EK450" t="str">
            <v>ชั้นปิดบัญชี</v>
          </cell>
          <cell r="EM450" t="str">
            <v xml:space="preserve"> </v>
          </cell>
          <cell r="EN450" t="str">
            <v>ชั้นปิดบัญชี</v>
          </cell>
          <cell r="EP450" t="str">
            <v xml:space="preserve"> </v>
          </cell>
          <cell r="EQ450" t="str">
            <v>ชั้นปิดบัญชี</v>
          </cell>
          <cell r="ES450" t="str">
            <v xml:space="preserve"> </v>
          </cell>
          <cell r="ET450" t="str">
            <v>ชั้นปิดบัญชี</v>
          </cell>
          <cell r="EV450" t="str">
            <v xml:space="preserve"> </v>
          </cell>
          <cell r="EW450" t="str">
            <v>ชั้นปิดบัญชี</v>
          </cell>
          <cell r="EY450" t="str">
            <v xml:space="preserve"> </v>
          </cell>
          <cell r="EZ450" t="str">
            <v>ชั้นปิดบัญชี</v>
          </cell>
          <cell r="FB450" t="str">
            <v xml:space="preserve"> </v>
          </cell>
          <cell r="FC450" t="str">
            <v>ชั้นปิดบัญชี</v>
          </cell>
          <cell r="FE450" t="str">
            <v xml:space="preserve"> </v>
          </cell>
          <cell r="FF450" t="str">
            <v>ชั้นปิดบัญชี</v>
          </cell>
          <cell r="FH450" t="str">
            <v xml:space="preserve"> </v>
          </cell>
          <cell r="FI450" t="str">
            <v>ชั้นปิดบัญชี</v>
          </cell>
          <cell r="FK450" t="str">
            <v xml:space="preserve"> </v>
          </cell>
        </row>
        <row r="451">
          <cell r="B451" t="str">
            <v>001-00000105-5</v>
          </cell>
          <cell r="C451" t="str">
            <v>h</v>
          </cell>
          <cell r="D451" t="str">
            <v xml:space="preserve">นาง อฎิศา สุทัศน์ ณ อยุธยา </v>
          </cell>
          <cell r="E451" t="str">
            <v>ชั้นปิดบัญชี</v>
          </cell>
          <cell r="F451">
            <v>400</v>
          </cell>
          <cell r="H451">
            <v>34212</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cell r="DA451">
            <v>0</v>
          </cell>
          <cell r="DB451">
            <v>0</v>
          </cell>
          <cell r="DC451">
            <v>0</v>
          </cell>
          <cell r="DD451">
            <v>0</v>
          </cell>
          <cell r="DE451">
            <v>0</v>
          </cell>
          <cell r="DF451">
            <v>0</v>
          </cell>
          <cell r="DG451">
            <v>0</v>
          </cell>
          <cell r="DH451">
            <v>0</v>
          </cell>
          <cell r="DI451">
            <v>0</v>
          </cell>
          <cell r="DJ451">
            <v>0</v>
          </cell>
          <cell r="DY451" t="str">
            <v>normal/no action</v>
          </cell>
          <cell r="EA451" t="str">
            <v xml:space="preserve"> </v>
          </cell>
          <cell r="EB451" t="str">
            <v>normal/no action</v>
          </cell>
          <cell r="ED451" t="str">
            <v xml:space="preserve"> </v>
          </cell>
          <cell r="EE451" t="str">
            <v>ชั้นปิดบัญชี</v>
          </cell>
          <cell r="EG451" t="str">
            <v xml:space="preserve"> </v>
          </cell>
          <cell r="EH451" t="str">
            <v>ชั้นปิดบัญชี</v>
          </cell>
          <cell r="EJ451" t="str">
            <v xml:space="preserve"> </v>
          </cell>
          <cell r="EK451" t="str">
            <v>ชั้นปิดบัญชี</v>
          </cell>
          <cell r="EM451" t="str">
            <v xml:space="preserve"> </v>
          </cell>
          <cell r="EN451" t="str">
            <v>ชั้นปิดบัญชี</v>
          </cell>
          <cell r="EP451" t="str">
            <v xml:space="preserve"> </v>
          </cell>
          <cell r="EQ451" t="str">
            <v>ชั้นปิดบัญชี</v>
          </cell>
          <cell r="ES451" t="str">
            <v xml:space="preserve"> </v>
          </cell>
          <cell r="ET451" t="str">
            <v>ชั้นปิดบัญชี</v>
          </cell>
          <cell r="EV451" t="str">
            <v xml:space="preserve"> </v>
          </cell>
          <cell r="EW451" t="str">
            <v>ชั้นปิดบัญชี</v>
          </cell>
          <cell r="EY451" t="str">
            <v xml:space="preserve"> </v>
          </cell>
          <cell r="EZ451" t="str">
            <v>ชั้นปิดบัญชี</v>
          </cell>
          <cell r="FB451" t="str">
            <v xml:space="preserve"> </v>
          </cell>
          <cell r="FC451" t="str">
            <v>ชั้นปิดบัญชี</v>
          </cell>
          <cell r="FE451" t="str">
            <v xml:space="preserve"> </v>
          </cell>
          <cell r="FF451" t="str">
            <v>ชั้นปิดบัญชี</v>
          </cell>
          <cell r="FH451" t="str">
            <v xml:space="preserve"> </v>
          </cell>
          <cell r="FI451" t="str">
            <v>ชั้นปิดบัญชี</v>
          </cell>
          <cell r="FK451" t="str">
            <v xml:space="preserve"> </v>
          </cell>
        </row>
        <row r="452">
          <cell r="B452" t="str">
            <v>001-00000468-5</v>
          </cell>
          <cell r="C452" t="str">
            <v>h</v>
          </cell>
          <cell r="D452" t="str">
            <v xml:space="preserve">นาง อรนันทน์ สายแก้ว </v>
          </cell>
          <cell r="E452" t="str">
            <v>ชั้นปิดบัญชี</v>
          </cell>
          <cell r="F452">
            <v>400</v>
          </cell>
          <cell r="H452">
            <v>34988</v>
          </cell>
          <cell r="I452">
            <v>1850000</v>
          </cell>
          <cell r="J452">
            <v>1110000</v>
          </cell>
          <cell r="K452">
            <v>716516.93</v>
          </cell>
          <cell r="L452">
            <v>441.69</v>
          </cell>
          <cell r="M452">
            <v>441.69</v>
          </cell>
          <cell r="N452">
            <v>6</v>
          </cell>
          <cell r="O452">
            <v>0</v>
          </cell>
          <cell r="P452">
            <v>0</v>
          </cell>
          <cell r="Q452">
            <v>0</v>
          </cell>
          <cell r="R452">
            <v>0</v>
          </cell>
          <cell r="S452">
            <v>712081.04</v>
          </cell>
          <cell r="T452">
            <v>438.95</v>
          </cell>
          <cell r="U452">
            <v>438.95</v>
          </cell>
          <cell r="V452">
            <v>6</v>
          </cell>
          <cell r="W452">
            <v>0</v>
          </cell>
          <cell r="X452">
            <v>0</v>
          </cell>
          <cell r="Y452">
            <v>0</v>
          </cell>
          <cell r="Z452">
            <v>0</v>
          </cell>
          <cell r="AA452">
            <v>707324.26</v>
          </cell>
          <cell r="AB452">
            <v>436.02</v>
          </cell>
          <cell r="AC452">
            <v>436.02</v>
          </cell>
          <cell r="AD452">
            <v>12</v>
          </cell>
          <cell r="AE452">
            <v>0</v>
          </cell>
          <cell r="AF452">
            <v>0</v>
          </cell>
          <cell r="AG452">
            <v>0</v>
          </cell>
          <cell r="AH452">
            <v>0</v>
          </cell>
          <cell r="AI452">
            <v>702829.82</v>
          </cell>
          <cell r="AJ452">
            <v>433.25</v>
          </cell>
          <cell r="AK452">
            <v>433.25</v>
          </cell>
          <cell r="AL452">
            <v>6</v>
          </cell>
          <cell r="AM452">
            <v>0</v>
          </cell>
          <cell r="AN452">
            <v>0</v>
          </cell>
          <cell r="AO452">
            <v>0</v>
          </cell>
          <cell r="AP452">
            <v>0</v>
          </cell>
          <cell r="AQ452">
            <v>698306.75</v>
          </cell>
          <cell r="AR452">
            <v>286.98</v>
          </cell>
          <cell r="AS452">
            <v>286.98</v>
          </cell>
          <cell r="AT452">
            <v>13</v>
          </cell>
          <cell r="AU452">
            <v>0</v>
          </cell>
          <cell r="AV452">
            <v>0</v>
          </cell>
          <cell r="AW452">
            <v>0</v>
          </cell>
          <cell r="AX452">
            <v>0</v>
          </cell>
          <cell r="AY452">
            <v>693467.89</v>
          </cell>
          <cell r="AZ452">
            <v>569.97</v>
          </cell>
          <cell r="BA452">
            <v>569.97</v>
          </cell>
          <cell r="BB452">
            <v>13</v>
          </cell>
          <cell r="BC452">
            <v>0</v>
          </cell>
          <cell r="BD452">
            <v>0</v>
          </cell>
          <cell r="BE452">
            <v>0</v>
          </cell>
          <cell r="BF452">
            <v>0</v>
          </cell>
          <cell r="BG452">
            <v>689170.16</v>
          </cell>
          <cell r="BH452">
            <v>141.61000000000001</v>
          </cell>
          <cell r="BI452">
            <v>141.61000000000001</v>
          </cell>
          <cell r="BJ452">
            <v>13</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0</v>
          </cell>
          <cell r="DB452">
            <v>0</v>
          </cell>
          <cell r="DC452">
            <v>0</v>
          </cell>
          <cell r="DD452">
            <v>0</v>
          </cell>
          <cell r="DE452">
            <v>0</v>
          </cell>
          <cell r="DF452">
            <v>0</v>
          </cell>
          <cell r="DG452">
            <v>0</v>
          </cell>
          <cell r="DH452">
            <v>0</v>
          </cell>
          <cell r="DI452">
            <v>0</v>
          </cell>
          <cell r="DJ452">
            <v>0</v>
          </cell>
          <cell r="DY452" t="str">
            <v>normal/no action</v>
          </cell>
          <cell r="EA452" t="str">
            <v xml:space="preserve"> </v>
          </cell>
          <cell r="EB452" t="str">
            <v>normal/no action</v>
          </cell>
          <cell r="ED452" t="str">
            <v xml:space="preserve"> </v>
          </cell>
          <cell r="EE452" t="str">
            <v>normal/no action</v>
          </cell>
          <cell r="EG452" t="str">
            <v xml:space="preserve"> </v>
          </cell>
          <cell r="EH452" t="str">
            <v>normal/no action</v>
          </cell>
          <cell r="EJ452" t="str">
            <v xml:space="preserve"> </v>
          </cell>
          <cell r="EK452" t="str">
            <v>ชั้นNotice0</v>
          </cell>
          <cell r="EM452" t="str">
            <v xml:space="preserve"> </v>
          </cell>
          <cell r="EN452" t="str">
            <v>ชั้นปรับโครงสร้างหนี้</v>
          </cell>
          <cell r="EP452" t="str">
            <v>ผ่อนชำระปกติ (เป็นค่างวดค้างเก่า)</v>
          </cell>
          <cell r="EQ452" t="str">
            <v>ชั้นปรับโครงสร้างหนี้</v>
          </cell>
          <cell r="ES452" t="str">
            <v>ผ่อนชำระปกติ (เป็นค่างวดค้างเก่า)</v>
          </cell>
          <cell r="ET452" t="str">
            <v>ชั้นปรับโครงสร้างหนี้</v>
          </cell>
          <cell r="EV452" t="str">
            <v>ผ่อนชำระปกติ (เป็นค่างวดค้างเก่า)</v>
          </cell>
          <cell r="EW452" t="str">
            <v>ชั้นปิดบัญชี</v>
          </cell>
          <cell r="EY452" t="str">
            <v>ผ่อนชำระปกติ (เป็นค่างวดค้างเก่า)</v>
          </cell>
          <cell r="EZ452" t="str">
            <v>ชั้นปิดบัญชี</v>
          </cell>
          <cell r="FB452" t="str">
            <v>ผ่อนชำระปกติ (เป็นค่างวดค้างเก่า)</v>
          </cell>
          <cell r="FC452" t="str">
            <v>ชั้นปิดบัญชี</v>
          </cell>
          <cell r="FE452" t="str">
            <v>ผ่อนชำระปกติ (เป็นค่างวดค้างเก่า)</v>
          </cell>
          <cell r="FF452" t="str">
            <v>ชั้นปิดบัญชี</v>
          </cell>
          <cell r="FH452" t="str">
            <v>ผ่อนชำระปกติ (เป็นค่างวดค้างเก่า)</v>
          </cell>
          <cell r="FI452" t="str">
            <v>ชั้นปิดบัญชี</v>
          </cell>
          <cell r="FK452" t="str">
            <v>ผ่อนชำระปกติ (เป็นค่างวดค้างเก่า)</v>
          </cell>
        </row>
        <row r="453">
          <cell r="B453" t="str">
            <v>001-00000413-0</v>
          </cell>
          <cell r="C453" t="str">
            <v>h</v>
          </cell>
          <cell r="D453" t="str">
            <v xml:space="preserve">นาง อัจฉรา นุตตานนท์ </v>
          </cell>
          <cell r="E453" t="str">
            <v>ชั้นปิดบัญชี</v>
          </cell>
          <cell r="F453">
            <v>300</v>
          </cell>
          <cell r="H453">
            <v>35563</v>
          </cell>
          <cell r="I453">
            <v>900000</v>
          </cell>
          <cell r="J453">
            <v>540000</v>
          </cell>
          <cell r="K453">
            <v>530497.15</v>
          </cell>
          <cell r="L453">
            <v>89014.27</v>
          </cell>
          <cell r="M453">
            <v>27851.100375000002</v>
          </cell>
          <cell r="N453">
            <v>26</v>
          </cell>
          <cell r="O453">
            <v>0</v>
          </cell>
          <cell r="P453">
            <v>18348.250375000025</v>
          </cell>
          <cell r="Q453">
            <v>0</v>
          </cell>
          <cell r="R453">
            <v>0</v>
          </cell>
          <cell r="S453">
            <v>530497.15</v>
          </cell>
          <cell r="T453">
            <v>97574.9</v>
          </cell>
          <cell r="U453">
            <v>27851.100375000002</v>
          </cell>
          <cell r="V453">
            <v>27</v>
          </cell>
          <cell r="W453">
            <v>0</v>
          </cell>
          <cell r="X453">
            <v>18348.250375000025</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0</v>
          </cell>
          <cell r="DE453">
            <v>0</v>
          </cell>
          <cell r="DF453">
            <v>0</v>
          </cell>
          <cell r="DG453">
            <v>0</v>
          </cell>
          <cell r="DH453">
            <v>0</v>
          </cell>
          <cell r="DI453">
            <v>0</v>
          </cell>
          <cell r="DJ453">
            <v>0</v>
          </cell>
          <cell r="DK453">
            <v>16588</v>
          </cell>
          <cell r="DL453" t="str">
            <v>จ.ชลบุรี</v>
          </cell>
          <cell r="DM453" t="str">
            <v>คดีดำ 621/45</v>
          </cell>
          <cell r="DN453" t="str">
            <v>ทย.19/08/45</v>
          </cell>
          <cell r="DO453" t="str">
            <v>คดีแดง 1043/45</v>
          </cell>
          <cell r="DP453">
            <v>17015</v>
          </cell>
          <cell r="DY453" t="str">
            <v>ชั้นบังคับคดี</v>
          </cell>
          <cell r="DZ453" t="str">
            <v xml:space="preserve"> </v>
          </cell>
          <cell r="EA453" t="str">
            <v>ให้ไปตั้งเรื่องยึดทรัพย์</v>
          </cell>
          <cell r="EB453" t="str">
            <v>ชั้นบังคับคดี</v>
          </cell>
          <cell r="EC453" t="str">
            <v>ปิดบัญชีแล้ว</v>
          </cell>
          <cell r="ED453" t="str">
            <v xml:space="preserve">ปิดบัญชีแล้ว เมื่อ </v>
          </cell>
          <cell r="EE453" t="str">
            <v>ชั้นปิดบัญชี</v>
          </cell>
          <cell r="EF453" t="str">
            <v>ปิดบัญชีแล้ว</v>
          </cell>
          <cell r="EG453" t="str">
            <v xml:space="preserve">ปิดบัญชีแล้ว เมื่อ </v>
          </cell>
          <cell r="EH453" t="str">
            <v>ชั้นปิดบัญชี</v>
          </cell>
          <cell r="EI453" t="str">
            <v>ปิดบัญชีแล้ว</v>
          </cell>
          <cell r="EJ453" t="str">
            <v xml:space="preserve">ปิดบัญชีแล้ว เมื่อ </v>
          </cell>
          <cell r="EK453" t="str">
            <v>ชั้นปิดบัญชี</v>
          </cell>
          <cell r="EL453" t="str">
            <v>ปิดบัญชีแล้ว</v>
          </cell>
          <cell r="EM453" t="str">
            <v xml:space="preserve">ปิดบัญชีแล้ว เมื่อ </v>
          </cell>
          <cell r="EN453" t="str">
            <v>ชั้นปิดบัญชี</v>
          </cell>
          <cell r="EO453" t="str">
            <v>ปิดบัญชีแล้ว</v>
          </cell>
          <cell r="EP453" t="str">
            <v xml:space="preserve">ปิดบัญชีแล้ว เมื่อ </v>
          </cell>
          <cell r="EQ453" t="str">
            <v>ชั้นปิดบัญชี</v>
          </cell>
          <cell r="ER453" t="str">
            <v>ปิดบัญชีแล้ว</v>
          </cell>
          <cell r="ES453" t="str">
            <v xml:space="preserve">ปิดบัญชีแล้ว เมื่อ </v>
          </cell>
          <cell r="ET453" t="str">
            <v>ชั้นปิดบัญชี</v>
          </cell>
          <cell r="EV453" t="str">
            <v xml:space="preserve">ปิดบัญชีแล้ว เมื่อ </v>
          </cell>
          <cell r="EW453" t="str">
            <v>ชั้นปิดบัญชี</v>
          </cell>
          <cell r="EY453" t="str">
            <v xml:space="preserve">ปิดบัญชีแล้ว เมื่อ </v>
          </cell>
          <cell r="EZ453" t="str">
            <v>ชั้นปิดบัญชี</v>
          </cell>
          <cell r="FB453" t="str">
            <v xml:space="preserve">ปิดบัญชีแล้ว เมื่อ </v>
          </cell>
          <cell r="FC453" t="str">
            <v>ชั้นปิดบัญชี</v>
          </cell>
          <cell r="FE453" t="str">
            <v xml:space="preserve">ปิดบัญชีแล้ว เมื่อ </v>
          </cell>
          <cell r="FF453" t="str">
            <v>ชั้นปิดบัญชี</v>
          </cell>
          <cell r="FH453" t="str">
            <v xml:space="preserve">ปิดบัญชีแล้ว เมื่อ </v>
          </cell>
          <cell r="FI453" t="str">
            <v>ชั้นปิดบัญชี</v>
          </cell>
          <cell r="FK453" t="str">
            <v xml:space="preserve">ปิดบัญชีแล้ว เมื่อ </v>
          </cell>
        </row>
        <row r="454">
          <cell r="B454" t="str">
            <v>001-00000081-6</v>
          </cell>
          <cell r="C454" t="str">
            <v>h</v>
          </cell>
          <cell r="D454" t="str">
            <v xml:space="preserve">นาง อารีย์รัตน์ ชื่นบาน </v>
          </cell>
          <cell r="E454" t="str">
            <v>ชั้นปิดบัญชี</v>
          </cell>
          <cell r="H454">
            <v>35235</v>
          </cell>
          <cell r="I454">
            <v>1054000</v>
          </cell>
          <cell r="J454">
            <v>632400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0</v>
          </cell>
          <cell r="DY454" t="str">
            <v>ชั้นปรับโครงสร้างหนี้</v>
          </cell>
          <cell r="EA454" t="str">
            <v>ผ่อนปกติ</v>
          </cell>
          <cell r="EB454" t="str">
            <v>ชั้นปรับโครงสร้างหนี้</v>
          </cell>
          <cell r="ED454" t="str">
            <v>ผ่อนปกติ</v>
          </cell>
          <cell r="EE454" t="str">
            <v>ชั้นปิดบัญชี</v>
          </cell>
          <cell r="EG454" t="str">
            <v>ผ่อนปกติ</v>
          </cell>
          <cell r="EH454" t="str">
            <v>ชั้นปิดบัญชี</v>
          </cell>
          <cell r="EJ454" t="str">
            <v>ผ่อนปกติ</v>
          </cell>
          <cell r="EK454" t="str">
            <v>ชั้นปิดบัญชี</v>
          </cell>
          <cell r="EM454" t="str">
            <v>ผ่อนปกติ</v>
          </cell>
          <cell r="EN454" t="str">
            <v>ชั้นปิดบัญชี</v>
          </cell>
          <cell r="EP454" t="str">
            <v>ผ่อนปกติ</v>
          </cell>
          <cell r="EQ454" t="str">
            <v>ชั้นปิดบัญชี</v>
          </cell>
          <cell r="ES454" t="str">
            <v>ผ่อนปกติ</v>
          </cell>
          <cell r="ET454" t="str">
            <v>ชั้นปิดบัญชี</v>
          </cell>
          <cell r="EV454" t="str">
            <v>ผ่อนปกติ</v>
          </cell>
          <cell r="EW454" t="str">
            <v>ชั้นปิดบัญชี</v>
          </cell>
          <cell r="EY454" t="str">
            <v>ผ่อนปกติ</v>
          </cell>
          <cell r="EZ454" t="str">
            <v>ชั้นปิดบัญชี</v>
          </cell>
          <cell r="FB454" t="str">
            <v>ผ่อนปกติ</v>
          </cell>
          <cell r="FC454" t="str">
            <v>ชั้นปิดบัญชี</v>
          </cell>
          <cell r="FE454" t="str">
            <v>ผ่อนปกติ</v>
          </cell>
          <cell r="FF454" t="str">
            <v>ชั้นปิดบัญชี</v>
          </cell>
          <cell r="FH454" t="str">
            <v>ผ่อนปกติ</v>
          </cell>
          <cell r="FI454" t="str">
            <v>ชั้นปิดบัญชี</v>
          </cell>
          <cell r="FK454" t="str">
            <v>ผ่อนปกติ</v>
          </cell>
        </row>
        <row r="455">
          <cell r="B455" t="str">
            <v>001-00000567-3</v>
          </cell>
          <cell r="C455" t="str">
            <v>h</v>
          </cell>
          <cell r="D455" t="str">
            <v>นาง อารีรัตน์ เลิศนภาเกรียงไกร - นายอยุธ  เลิศนภาเกรียงไกร</v>
          </cell>
          <cell r="E455" t="str">
            <v>ชั้นปิดบัญชี</v>
          </cell>
          <cell r="F455">
            <v>400</v>
          </cell>
          <cell r="H455">
            <v>33308</v>
          </cell>
          <cell r="I455">
            <v>1590000</v>
          </cell>
          <cell r="J455">
            <v>954000</v>
          </cell>
          <cell r="K455">
            <v>888344.38</v>
          </cell>
          <cell r="L455">
            <v>258832.66</v>
          </cell>
          <cell r="M455">
            <v>46638.079949999999</v>
          </cell>
          <cell r="N455">
            <v>81</v>
          </cell>
          <cell r="O455">
            <v>0</v>
          </cell>
          <cell r="P455">
            <v>0</v>
          </cell>
          <cell r="Q455">
            <v>888344.38</v>
          </cell>
          <cell r="R455">
            <v>46638.079949999999</v>
          </cell>
          <cell r="S455">
            <v>885596.84</v>
          </cell>
          <cell r="T455">
            <v>1164.6199999999999</v>
          </cell>
          <cell r="U455">
            <v>1164.6199999999999</v>
          </cell>
          <cell r="V455">
            <v>81</v>
          </cell>
          <cell r="W455">
            <v>0</v>
          </cell>
          <cell r="X455">
            <v>0</v>
          </cell>
          <cell r="Y455">
            <v>885596.84</v>
          </cell>
          <cell r="Z455">
            <v>1164.6199999999999</v>
          </cell>
          <cell r="AA455">
            <v>882846.18</v>
          </cell>
          <cell r="AB455">
            <v>1531.62</v>
          </cell>
          <cell r="AC455">
            <v>1531.62</v>
          </cell>
          <cell r="AD455">
            <v>0</v>
          </cell>
          <cell r="AE455">
            <v>0</v>
          </cell>
          <cell r="AF455">
            <v>0</v>
          </cell>
          <cell r="AG455">
            <v>0</v>
          </cell>
          <cell r="AH455">
            <v>0</v>
          </cell>
          <cell r="AI455">
            <v>0</v>
          </cell>
          <cell r="AJ455">
            <v>0</v>
          </cell>
          <cell r="AK455">
            <v>0</v>
          </cell>
          <cell r="AL455">
            <v>81</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0</v>
          </cell>
          <cell r="CZ455">
            <v>0</v>
          </cell>
          <cell r="DA455">
            <v>0</v>
          </cell>
          <cell r="DB455">
            <v>0</v>
          </cell>
          <cell r="DC455">
            <v>0</v>
          </cell>
          <cell r="DD455">
            <v>0</v>
          </cell>
          <cell r="DE455">
            <v>0</v>
          </cell>
          <cell r="DF455">
            <v>0</v>
          </cell>
          <cell r="DG455">
            <v>0</v>
          </cell>
          <cell r="DH455">
            <v>0</v>
          </cell>
          <cell r="DI455">
            <v>0</v>
          </cell>
          <cell r="DJ455">
            <v>0</v>
          </cell>
          <cell r="DY455" t="str">
            <v>ชั้นปรับโครงสร้างหนี้</v>
          </cell>
          <cell r="EA455" t="str">
            <v>รอเซ็นบันทึก (Notice แล้ว)</v>
          </cell>
          <cell r="EB455" t="str">
            <v>ชั้นปรับโครงสร้างหนี้</v>
          </cell>
          <cell r="ED455" t="str">
            <v>รอเซ็นบันทึก (Notice แล้ว)</v>
          </cell>
          <cell r="EE455" t="str">
            <v>ชั้นปรับโครงสร้างหนี้</v>
          </cell>
          <cell r="EG455" t="str">
            <v>รอเซ็นบันทึก (Notice แล้ว)</v>
          </cell>
          <cell r="EH455" t="str">
            <v>ชั้นปรับโครงสร้างหนี้</v>
          </cell>
          <cell r="EJ455" t="str">
            <v>รอเซ็นบันทึก (Notice แล้ว)</v>
          </cell>
          <cell r="EK455" t="str">
            <v>ชั้นปรับโครงสร้างหนี้</v>
          </cell>
          <cell r="EM455" t="str">
            <v>รอเซ็นบันทึก (Notice แล้ว)</v>
          </cell>
          <cell r="EN455" t="str">
            <v>ชั้นปิดบัญชี</v>
          </cell>
          <cell r="EO455" t="str">
            <v>ปิดบัญชีแล้ว</v>
          </cell>
          <cell r="EP455" t="str">
            <v>ลูกหนี้ชำระหนี้และปิดบัญชีแล้ว</v>
          </cell>
          <cell r="EQ455" t="str">
            <v>ชั้นปิดบัญชี</v>
          </cell>
          <cell r="ER455" t="str">
            <v>ปิดบัญชีแล้ว</v>
          </cell>
          <cell r="ES455" t="str">
            <v>ลูกหนี้ชำระหนี้และปิดบัญชีแล้ว</v>
          </cell>
          <cell r="ET455" t="str">
            <v>ชั้นปิดบัญชี</v>
          </cell>
          <cell r="EV455" t="str">
            <v>ลูกหนี้ชำระหนี้และปิดบัญชีแล้ว</v>
          </cell>
          <cell r="EW455" t="str">
            <v>ชั้นปิดบัญชี</v>
          </cell>
          <cell r="EY455" t="str">
            <v>ลูกหนี้ชำระหนี้และปิดบัญชีแล้ว</v>
          </cell>
          <cell r="EZ455" t="str">
            <v>ชั้นปิดบัญชี</v>
          </cell>
          <cell r="FB455" t="str">
            <v>ลูกหนี้ชำระหนี้และปิดบัญชีแล้ว</v>
          </cell>
          <cell r="FC455" t="str">
            <v>ชั้นปิดบัญชี</v>
          </cell>
          <cell r="FE455" t="str">
            <v>ลูกหนี้ชำระหนี้และปิดบัญชีแล้ว</v>
          </cell>
          <cell r="FF455" t="str">
            <v>ชั้นปิดบัญชี</v>
          </cell>
          <cell r="FH455" t="str">
            <v>ลูกหนี้ชำระหนี้และปิดบัญชีแล้ว</v>
          </cell>
          <cell r="FI455" t="str">
            <v>ชั้นปิดบัญชี</v>
          </cell>
          <cell r="FK455" t="str">
            <v>ลูกหนี้ชำระหนี้และปิดบัญชีแล้ว</v>
          </cell>
        </row>
        <row r="456">
          <cell r="B456" t="str">
            <v>001-00000179-1</v>
          </cell>
          <cell r="C456" t="str">
            <v>h</v>
          </cell>
          <cell r="D456" t="str">
            <v>นาง อุบล วงษ์ดี -  นายสงคราม  วงษ์ดี</v>
          </cell>
          <cell r="E456" t="str">
            <v>ชั้นปิดบัญชี</v>
          </cell>
          <cell r="F456">
            <v>200</v>
          </cell>
          <cell r="H456">
            <v>35027</v>
          </cell>
          <cell r="I456">
            <v>2430000</v>
          </cell>
          <cell r="J456">
            <v>1458000</v>
          </cell>
          <cell r="K456">
            <v>0</v>
          </cell>
          <cell r="L456">
            <v>0</v>
          </cell>
          <cell r="M456">
            <v>0</v>
          </cell>
          <cell r="N456">
            <v>0</v>
          </cell>
          <cell r="O456">
            <v>0</v>
          </cell>
          <cell r="P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Q456">
            <v>0</v>
          </cell>
          <cell r="CR456">
            <v>0</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Y456" t="str">
            <v>ชั้นปิดบัญชี</v>
          </cell>
          <cell r="EA456" t="str">
            <v>ปิดบัญชีแล้ว ประมาณ เม.ย.46</v>
          </cell>
          <cell r="EB456" t="str">
            <v>ชั้นปิดบัญชี</v>
          </cell>
          <cell r="ED456" t="str">
            <v>ปิดบัญชีแล้ว ประมาณ เม.ย.46</v>
          </cell>
          <cell r="EE456" t="str">
            <v>ชั้นปิดบัญชี</v>
          </cell>
          <cell r="EG456" t="str">
            <v>ปิดบัญชีแล้ว ประมาณ เม.ย.46</v>
          </cell>
          <cell r="EH456" t="str">
            <v>ชั้นปิดบัญชี</v>
          </cell>
          <cell r="EJ456" t="str">
            <v>ปิดบัญชีแล้ว ประมาณ เม.ย.46</v>
          </cell>
          <cell r="EK456" t="str">
            <v>ชั้นปิดบัญชี</v>
          </cell>
          <cell r="EM456" t="str">
            <v>ปิดบัญชีแล้ว ประมาณ เม.ย.46</v>
          </cell>
          <cell r="EN456" t="str">
            <v>ชั้นปิดบัญชี</v>
          </cell>
          <cell r="EP456" t="str">
            <v>ปิดบัญชีแล้ว ประมาณ เม.ย.46</v>
          </cell>
          <cell r="EQ456" t="str">
            <v>ชั้นปิดบัญชี</v>
          </cell>
          <cell r="ES456" t="str">
            <v>ปิดบัญชีแล้ว ประมาณ เม.ย.46</v>
          </cell>
          <cell r="ET456" t="str">
            <v>ชั้นปิดบัญชี</v>
          </cell>
          <cell r="EV456" t="str">
            <v>ปิดบัญชีแล้ว ประมาณ เม.ย.46</v>
          </cell>
          <cell r="EW456" t="str">
            <v>ชั้นปิดบัญชี</v>
          </cell>
          <cell r="EY456" t="str">
            <v>ปิดบัญชีแล้ว ประมาณ เม.ย.46</v>
          </cell>
          <cell r="EZ456" t="str">
            <v>ชั้นปิดบัญชี</v>
          </cell>
          <cell r="FB456" t="str">
            <v>ปิดบัญชีแล้ว ประมาณ เม.ย.46</v>
          </cell>
          <cell r="FC456" t="str">
            <v>ชั้นปิดบัญชี</v>
          </cell>
          <cell r="FE456" t="str">
            <v>ปิดบัญชีแล้ว ประมาณ เม.ย.46</v>
          </cell>
          <cell r="FF456" t="str">
            <v>ชั้นปิดบัญชี</v>
          </cell>
          <cell r="FH456" t="str">
            <v>ปิดบัญชีแล้ว ประมาณ เม.ย.46</v>
          </cell>
          <cell r="FI456" t="str">
            <v>ชั้นปิดบัญชี</v>
          </cell>
          <cell r="FK456" t="str">
            <v>ปิดบัญชีแล้ว ประมาณ เม.ย.46</v>
          </cell>
        </row>
        <row r="457">
          <cell r="B457" t="str">
            <v>001-00000581-9</v>
          </cell>
          <cell r="C457" t="str">
            <v>b</v>
          </cell>
          <cell r="D457" t="str">
            <v>นาง อุบลรัตน์ ใช้พระคุณ -  นายชวาล   ใช้พระคุณ</v>
          </cell>
          <cell r="E457" t="str">
            <v>ชั้นปิดบัญชี</v>
          </cell>
          <cell r="F457">
            <v>400</v>
          </cell>
          <cell r="H457">
            <v>35041</v>
          </cell>
          <cell r="I457">
            <v>8500000</v>
          </cell>
          <cell r="J457">
            <v>5100000</v>
          </cell>
          <cell r="K457">
            <v>5651832.9199999999</v>
          </cell>
          <cell r="L457">
            <v>4244144.74</v>
          </cell>
          <cell r="M457">
            <v>353239.5575</v>
          </cell>
          <cell r="N457">
            <v>58</v>
          </cell>
          <cell r="O457">
            <v>551832.92000000004</v>
          </cell>
          <cell r="P457">
            <v>353239.5575</v>
          </cell>
          <cell r="Q457">
            <v>0</v>
          </cell>
          <cell r="R457">
            <v>0</v>
          </cell>
          <cell r="S457">
            <v>5651832.9199999999</v>
          </cell>
          <cell r="T457">
            <v>4335348.29</v>
          </cell>
          <cell r="U457">
            <v>353239.5575</v>
          </cell>
          <cell r="V457">
            <v>59</v>
          </cell>
          <cell r="W457">
            <v>551832.92000000004</v>
          </cell>
          <cell r="X457">
            <v>353239.5575</v>
          </cell>
          <cell r="Y457">
            <v>0</v>
          </cell>
          <cell r="Z457">
            <v>0</v>
          </cell>
          <cell r="AA457">
            <v>5651832.9199999999</v>
          </cell>
          <cell r="AB457">
            <v>4420667.74</v>
          </cell>
          <cell r="AC457">
            <v>353239.5575</v>
          </cell>
          <cell r="AD457">
            <v>60</v>
          </cell>
          <cell r="AE457">
            <v>551832.92000000004</v>
          </cell>
          <cell r="AF457">
            <v>353239.5575</v>
          </cell>
          <cell r="AG457">
            <v>0</v>
          </cell>
          <cell r="AH457">
            <v>0</v>
          </cell>
          <cell r="AI457">
            <v>5651832.9199999999</v>
          </cell>
          <cell r="AJ457">
            <v>4511871.29</v>
          </cell>
          <cell r="AK457">
            <v>353239.5575</v>
          </cell>
          <cell r="AL457">
            <v>61</v>
          </cell>
          <cell r="AM457">
            <v>551832.92000000004</v>
          </cell>
          <cell r="AN457">
            <v>353239.5575</v>
          </cell>
          <cell r="AO457">
            <v>0</v>
          </cell>
          <cell r="AP457">
            <v>0</v>
          </cell>
          <cell r="AQ457">
            <v>5651832.9199999999</v>
          </cell>
          <cell r="AR457">
            <v>4600132.79</v>
          </cell>
          <cell r="AS457">
            <v>353239.5575</v>
          </cell>
          <cell r="AT457">
            <v>62</v>
          </cell>
          <cell r="AU457">
            <v>551832.92000000004</v>
          </cell>
          <cell r="AV457">
            <v>353239.5575</v>
          </cell>
          <cell r="AW457">
            <v>0</v>
          </cell>
          <cell r="AX457">
            <v>0</v>
          </cell>
          <cell r="AY457">
            <v>5651832.9199999999</v>
          </cell>
          <cell r="AZ457">
            <v>4691336.34</v>
          </cell>
          <cell r="BA457">
            <v>353239.5575</v>
          </cell>
          <cell r="BB457">
            <v>63</v>
          </cell>
          <cell r="BC457">
            <v>551832.92000000004</v>
          </cell>
          <cell r="BD457">
            <v>353239.5575</v>
          </cell>
          <cell r="BE457">
            <v>0</v>
          </cell>
          <cell r="BF457">
            <v>0</v>
          </cell>
          <cell r="BG457">
            <v>5651832.9199999999</v>
          </cell>
          <cell r="BH457">
            <v>4779597.84</v>
          </cell>
          <cell r="BI457">
            <v>353239.5575</v>
          </cell>
          <cell r="BJ457">
            <v>64</v>
          </cell>
          <cell r="BK457">
            <v>551832.92000000004</v>
          </cell>
          <cell r="BL457">
            <v>353239.5575</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0</v>
          </cell>
          <cell r="CT457">
            <v>0</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16710</v>
          </cell>
          <cell r="DL457" t="str">
            <v>จ.ราชบุรี</v>
          </cell>
          <cell r="DM457" t="str">
            <v>คดีดำ 1048/45</v>
          </cell>
          <cell r="DN457" t="str">
            <v>พพ.06/02/46</v>
          </cell>
          <cell r="DO457" t="str">
            <v>คดีแดง 53/46</v>
          </cell>
          <cell r="DP457">
            <v>16965</v>
          </cell>
          <cell r="DQ457">
            <v>17104</v>
          </cell>
          <cell r="DR457" t="str">
            <v>จ.ราชบุรี</v>
          </cell>
          <cell r="DS457">
            <v>2677750</v>
          </cell>
          <cell r="DY457" t="str">
            <v>ชั้นบังคับคดี</v>
          </cell>
          <cell r="DZ457" t="str">
            <v>ยึดทรัพย์แล้ว</v>
          </cell>
          <cell r="EA457" t="str">
            <v>รอประกาศขายครั้งที่ 1</v>
          </cell>
          <cell r="EB457" t="str">
            <v>ชั้นบังคับคดี</v>
          </cell>
          <cell r="EC457" t="str">
            <v xml:space="preserve"> </v>
          </cell>
          <cell r="ED457" t="str">
            <v>รอประกาศขายครั้งที่ 1</v>
          </cell>
          <cell r="EE457" t="str">
            <v>ชั้นบังคับคดี</v>
          </cell>
          <cell r="EF457" t="str">
            <v xml:space="preserve"> </v>
          </cell>
          <cell r="EG457" t="str">
            <v>รอประกาศขายครั้งที่ 1</v>
          </cell>
          <cell r="EH457" t="str">
            <v>ชั้นบังคับคดี</v>
          </cell>
          <cell r="EI457" t="str">
            <v xml:space="preserve"> </v>
          </cell>
          <cell r="EJ457" t="str">
            <v>รอประกาศขายครั้งที่ 1</v>
          </cell>
          <cell r="EK457" t="str">
            <v>ชั้นบังคับคดี</v>
          </cell>
          <cell r="EL457" t="str">
            <v xml:space="preserve"> </v>
          </cell>
          <cell r="EM457" t="str">
            <v>รอประกาศขายครั้งที่ 1</v>
          </cell>
          <cell r="EN457" t="str">
            <v>ชั้นบังคับคดี</v>
          </cell>
          <cell r="EO457" t="str">
            <v xml:space="preserve"> </v>
          </cell>
          <cell r="EP457" t="str">
            <v>นัดขาย 19 พ.ค.47, 16 มิ.ย.47, 7 ก.ค.47, 28 ก.ค.47</v>
          </cell>
          <cell r="EQ457" t="str">
            <v>ชั้นบังคับคดี</v>
          </cell>
          <cell r="ER457" t="str">
            <v>จะปิดที่ 5.6 ลบ./ จ่ายมาแล้ว 2.0 ลบ.</v>
          </cell>
          <cell r="ES457" t="str">
            <v>นัดขาย 19 พ.ค.47, 16 มิ.ย.47, 7 ก.ค.47, 28 ก.ค.47</v>
          </cell>
          <cell r="ET457" t="str">
            <v>ชั้นปิดบัญชี</v>
          </cell>
          <cell r="EU457" t="str">
            <v>ปิดบัญชีแล้ว</v>
          </cell>
          <cell r="EV457" t="str">
            <v>ปิดบัญชีแล้วเมื่อ 10 ก.ค.47 ชำระ 5.6 ลบ.</v>
          </cell>
          <cell r="EW457" t="str">
            <v>ชั้นปิดบัญชี</v>
          </cell>
          <cell r="EY457" t="str">
            <v>ปิดบัญชีแล้วเมื่อ 10 ก.ค.47 ชำระ 5.6 ลบ.</v>
          </cell>
          <cell r="EZ457" t="str">
            <v>ชั้นปิดบัญชี</v>
          </cell>
          <cell r="FB457" t="str">
            <v>ปิดบัญชีแล้วเมื่อ 10 ก.ค.47 ชำระ 5.6 ลบ.</v>
          </cell>
          <cell r="FC457" t="str">
            <v>ชั้นปิดบัญชี</v>
          </cell>
          <cell r="FE457" t="str">
            <v>ปิดบัญชีแล้วเมื่อ 10 ก.ค.47 ชำระ 5.6 ลบ.</v>
          </cell>
          <cell r="FF457" t="str">
            <v>ชั้นปิดบัญชี</v>
          </cell>
          <cell r="FH457" t="str">
            <v>ปิดบัญชีแล้วเมื่อ 10 ก.ค.47 ชำระ 5.6 ลบ.</v>
          </cell>
          <cell r="FI457" t="str">
            <v>ชั้นปิดบัญชี</v>
          </cell>
          <cell r="FK457" t="str">
            <v>ปิดบัญชีแล้วเมื่อ 10 ก.ค.47 ชำระ 5.6 ลบ.</v>
          </cell>
        </row>
        <row r="458">
          <cell r="B458" t="str">
            <v>001-00000219-8</v>
          </cell>
          <cell r="C458" t="str">
            <v>h</v>
          </cell>
          <cell r="D458" t="str">
            <v>นางกฤษณา รักษ์จันทร์</v>
          </cell>
          <cell r="E458" t="str">
            <v>ชั้นปิดบัญชี</v>
          </cell>
          <cell r="F458">
            <v>400</v>
          </cell>
          <cell r="H458">
            <v>35339</v>
          </cell>
          <cell r="I458">
            <v>850000</v>
          </cell>
          <cell r="J458">
            <v>510000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Y458" t="str">
            <v>normal/no action</v>
          </cell>
          <cell r="EA458" t="str">
            <v xml:space="preserve"> </v>
          </cell>
          <cell r="EB458" t="str">
            <v>normal/no action</v>
          </cell>
          <cell r="ED458" t="str">
            <v xml:space="preserve"> </v>
          </cell>
          <cell r="EE458" t="str">
            <v>ชั้นปิดบัญชี</v>
          </cell>
          <cell r="EG458" t="str">
            <v xml:space="preserve"> </v>
          </cell>
          <cell r="EH458" t="str">
            <v>ชั้นปิดบัญชี</v>
          </cell>
          <cell r="EJ458" t="str">
            <v xml:space="preserve"> </v>
          </cell>
          <cell r="EK458" t="str">
            <v>ชั้นปิดบัญชี</v>
          </cell>
          <cell r="EM458" t="str">
            <v xml:space="preserve"> </v>
          </cell>
          <cell r="EN458" t="str">
            <v>ชั้นปิดบัญชี</v>
          </cell>
          <cell r="EP458" t="str">
            <v xml:space="preserve"> </v>
          </cell>
          <cell r="EQ458" t="str">
            <v>ชั้นปิดบัญชี</v>
          </cell>
          <cell r="ES458" t="str">
            <v xml:space="preserve"> </v>
          </cell>
          <cell r="ET458" t="str">
            <v>ชั้นปิดบัญชี</v>
          </cell>
          <cell r="EV458" t="str">
            <v xml:space="preserve"> </v>
          </cell>
          <cell r="EW458" t="str">
            <v>ชั้นปิดบัญชี</v>
          </cell>
          <cell r="EY458" t="str">
            <v xml:space="preserve"> </v>
          </cell>
          <cell r="EZ458" t="str">
            <v>ชั้นปิดบัญชี</v>
          </cell>
          <cell r="FB458" t="str">
            <v xml:space="preserve"> </v>
          </cell>
          <cell r="FC458" t="str">
            <v>ชั้นปิดบัญชี</v>
          </cell>
          <cell r="FE458" t="str">
            <v xml:space="preserve"> </v>
          </cell>
          <cell r="FF458" t="str">
            <v>ชั้นปิดบัญชี</v>
          </cell>
          <cell r="FH458" t="str">
            <v xml:space="preserve"> </v>
          </cell>
          <cell r="FI458" t="str">
            <v>ชั้นปิดบัญชี</v>
          </cell>
          <cell r="FK458" t="str">
            <v xml:space="preserve"> </v>
          </cell>
        </row>
        <row r="459">
          <cell r="B459" t="str">
            <v>001-00000242-5</v>
          </cell>
          <cell r="C459" t="str">
            <v>h</v>
          </cell>
          <cell r="D459" t="str">
            <v>นางดวงฤทัย สายใจ,นายอารมณ์ สายใจ</v>
          </cell>
          <cell r="E459" t="str">
            <v>ชั้นปิดบัญชี</v>
          </cell>
          <cell r="F459">
            <v>200</v>
          </cell>
          <cell r="H459">
            <v>35232</v>
          </cell>
          <cell r="I459">
            <v>1395000</v>
          </cell>
          <cell r="J459">
            <v>837000</v>
          </cell>
          <cell r="K459">
            <v>458896.44</v>
          </cell>
          <cell r="L459">
            <v>3608.31</v>
          </cell>
          <cell r="M459">
            <v>3608.31</v>
          </cell>
          <cell r="N459">
            <v>1</v>
          </cell>
          <cell r="O459">
            <v>0</v>
          </cell>
          <cell r="P459">
            <v>0</v>
          </cell>
          <cell r="Q459">
            <v>0</v>
          </cell>
          <cell r="R459">
            <v>0</v>
          </cell>
          <cell r="S459">
            <v>440242.03</v>
          </cell>
          <cell r="T459">
            <v>928.73</v>
          </cell>
          <cell r="U459">
            <v>928.73</v>
          </cell>
          <cell r="V459">
            <v>1</v>
          </cell>
          <cell r="W459">
            <v>0</v>
          </cell>
          <cell r="X459">
            <v>0</v>
          </cell>
          <cell r="Y459">
            <v>0</v>
          </cell>
          <cell r="Z459">
            <v>0</v>
          </cell>
          <cell r="AA459">
            <v>431112.65</v>
          </cell>
          <cell r="AB459">
            <v>496.07</v>
          </cell>
          <cell r="AC459">
            <v>496.07</v>
          </cell>
          <cell r="AD459">
            <v>1</v>
          </cell>
          <cell r="AE459">
            <v>0</v>
          </cell>
          <cell r="AF459">
            <v>0</v>
          </cell>
          <cell r="AG459">
            <v>0</v>
          </cell>
          <cell r="AH459">
            <v>0</v>
          </cell>
          <cell r="AI459">
            <v>431112.65</v>
          </cell>
          <cell r="AJ459">
            <v>3059.12</v>
          </cell>
          <cell r="AK459">
            <v>3059.12</v>
          </cell>
          <cell r="AL459">
            <v>2</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Y459" t="str">
            <v>normal/no action</v>
          </cell>
          <cell r="EA459" t="str">
            <v xml:space="preserve"> </v>
          </cell>
          <cell r="EB459" t="str">
            <v>normal/no action</v>
          </cell>
          <cell r="ED459" t="str">
            <v xml:space="preserve"> </v>
          </cell>
          <cell r="EE459" t="str">
            <v>normal/no action</v>
          </cell>
          <cell r="EG459" t="str">
            <v xml:space="preserve"> </v>
          </cell>
          <cell r="EH459" t="str">
            <v>normal/no action</v>
          </cell>
          <cell r="EJ459" t="str">
            <v xml:space="preserve"> </v>
          </cell>
          <cell r="EK459" t="str">
            <v xml:space="preserve">ชั้นปิดบัญชี </v>
          </cell>
          <cell r="EM459" t="str">
            <v xml:space="preserve"> </v>
          </cell>
          <cell r="EN459" t="str">
            <v xml:space="preserve">ชั้นปิดบัญชี </v>
          </cell>
          <cell r="EP459" t="str">
            <v xml:space="preserve"> </v>
          </cell>
          <cell r="EQ459" t="str">
            <v>ชั้นปิดบัญชี</v>
          </cell>
          <cell r="ES459" t="str">
            <v xml:space="preserve"> </v>
          </cell>
          <cell r="ET459" t="str">
            <v>ชั้นปิดบัญชี</v>
          </cell>
          <cell r="EV459" t="str">
            <v xml:space="preserve"> </v>
          </cell>
          <cell r="EW459" t="str">
            <v>ชั้นปิดบัญชี</v>
          </cell>
          <cell r="EY459" t="str">
            <v xml:space="preserve"> </v>
          </cell>
          <cell r="EZ459" t="str">
            <v>ชั้นปิดบัญชี</v>
          </cell>
          <cell r="FB459" t="str">
            <v xml:space="preserve"> </v>
          </cell>
          <cell r="FC459" t="str">
            <v>ชั้นปิดบัญชี</v>
          </cell>
          <cell r="FE459" t="str">
            <v xml:space="preserve"> </v>
          </cell>
          <cell r="FF459" t="str">
            <v>ชั้นปิดบัญชี</v>
          </cell>
          <cell r="FH459" t="str">
            <v xml:space="preserve"> </v>
          </cell>
          <cell r="FI459" t="str">
            <v>ชั้นปิดบัญชี</v>
          </cell>
          <cell r="FK459" t="str">
            <v xml:space="preserve"> </v>
          </cell>
        </row>
        <row r="460">
          <cell r="B460" t="str">
            <v>001-00000214-3</v>
          </cell>
          <cell r="C460" t="str">
            <v>h</v>
          </cell>
          <cell r="D460" t="str">
            <v>นางทัศนา แซ่ตั้ง -นายสุรพงษ์ พบลาภ</v>
          </cell>
          <cell r="E460" t="str">
            <v>ชั้นปิดบัญชี</v>
          </cell>
          <cell r="F460">
            <v>200</v>
          </cell>
          <cell r="H460">
            <v>34429</v>
          </cell>
          <cell r="I460">
            <v>1000000</v>
          </cell>
          <cell r="J460">
            <v>600000</v>
          </cell>
          <cell r="K460">
            <v>0</v>
          </cell>
          <cell r="L460">
            <v>0</v>
          </cell>
          <cell r="M460">
            <v>0</v>
          </cell>
          <cell r="N460">
            <v>0</v>
          </cell>
          <cell r="O460">
            <v>0</v>
          </cell>
          <cell r="P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0</v>
          </cell>
          <cell r="CT460">
            <v>0</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Y460" t="str">
            <v>ชั้นปิดบัญชี</v>
          </cell>
          <cell r="EA460" t="str">
            <v>ปิดบัญชีแล้ว ประมาณ เม.ย.46</v>
          </cell>
          <cell r="EB460" t="str">
            <v>ชั้นปิดบัญชี</v>
          </cell>
          <cell r="ED460" t="str">
            <v>ปิดบัญชีแล้ว ประมาณ เม.ย.46</v>
          </cell>
          <cell r="EE460" t="str">
            <v>ชั้นปิดบัญชี</v>
          </cell>
          <cell r="EG460" t="str">
            <v>ปิดบัญชีแล้ว ประมาณ เม.ย.46</v>
          </cell>
          <cell r="EH460" t="str">
            <v>ชั้นปิดบัญชี</v>
          </cell>
          <cell r="EJ460" t="str">
            <v>ปิดบัญชีแล้ว ประมาณ เม.ย.46</v>
          </cell>
          <cell r="EK460" t="str">
            <v>ชั้นปิดบัญชี</v>
          </cell>
          <cell r="EM460" t="str">
            <v>ปิดบัญชีแล้ว ประมาณ เม.ย.46</v>
          </cell>
          <cell r="EN460" t="str">
            <v>ชั้นปิดบัญชี</v>
          </cell>
          <cell r="EP460" t="str">
            <v>ปิดบัญชีแล้ว ประมาณ เม.ย.46</v>
          </cell>
          <cell r="EQ460" t="str">
            <v>ชั้นปิดบัญชี</v>
          </cell>
          <cell r="ES460" t="str">
            <v>ปิดบัญชีแล้ว ประมาณ เม.ย.46</v>
          </cell>
          <cell r="ET460" t="str">
            <v>ชั้นปิดบัญชี</v>
          </cell>
          <cell r="EV460" t="str">
            <v>ปิดบัญชีแล้ว ประมาณ เม.ย.46</v>
          </cell>
          <cell r="EW460" t="str">
            <v>ชั้นปิดบัญชี</v>
          </cell>
          <cell r="EY460" t="str">
            <v>ปิดบัญชีแล้ว ประมาณ เม.ย.46</v>
          </cell>
          <cell r="EZ460" t="str">
            <v>ชั้นปิดบัญชี</v>
          </cell>
          <cell r="FB460" t="str">
            <v>ปิดบัญชีแล้ว ประมาณ เม.ย.46</v>
          </cell>
          <cell r="FC460" t="str">
            <v>ชั้นปิดบัญชี</v>
          </cell>
          <cell r="FE460" t="str">
            <v>ปิดบัญชีแล้ว ประมาณ เม.ย.46</v>
          </cell>
          <cell r="FF460" t="str">
            <v>ชั้นปิดบัญชี</v>
          </cell>
          <cell r="FH460" t="str">
            <v>ปิดบัญชีแล้ว ประมาณ เม.ย.46</v>
          </cell>
          <cell r="FI460" t="str">
            <v>ชั้นปิดบัญชี</v>
          </cell>
          <cell r="FK460" t="str">
            <v>ปิดบัญชีแล้ว ประมาณ เม.ย.46</v>
          </cell>
        </row>
        <row r="461">
          <cell r="B461" t="str">
            <v>001-00000556-4</v>
          </cell>
          <cell r="C461" t="str">
            <v>h</v>
          </cell>
          <cell r="D461" t="str">
            <v>นางนวลน้อย ศรีวนิช - นายเผดิม  ศรีวนิช</v>
          </cell>
          <cell r="E461" t="str">
            <v>ชั้นปิดบัญชี</v>
          </cell>
          <cell r="F461">
            <v>400</v>
          </cell>
          <cell r="H461">
            <v>35164</v>
          </cell>
          <cell r="I461">
            <v>1500000</v>
          </cell>
          <cell r="J461">
            <v>900000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cell r="DA461">
            <v>0</v>
          </cell>
          <cell r="DB461">
            <v>0</v>
          </cell>
          <cell r="DC461">
            <v>0</v>
          </cell>
          <cell r="DD461">
            <v>0</v>
          </cell>
          <cell r="DE461">
            <v>0</v>
          </cell>
          <cell r="DF461">
            <v>0</v>
          </cell>
          <cell r="DG461">
            <v>0</v>
          </cell>
          <cell r="DH461">
            <v>0</v>
          </cell>
          <cell r="DI461">
            <v>0</v>
          </cell>
          <cell r="DJ461">
            <v>0</v>
          </cell>
          <cell r="DY461" t="str">
            <v>ชั้นปิดบัญชี</v>
          </cell>
          <cell r="EA461" t="str">
            <v xml:space="preserve"> </v>
          </cell>
          <cell r="EB461" t="str">
            <v>ชั้นปิดบัญชี</v>
          </cell>
          <cell r="ED461" t="str">
            <v xml:space="preserve"> </v>
          </cell>
          <cell r="EE461" t="str">
            <v>ชั้นปิดบัญชี</v>
          </cell>
          <cell r="EG461" t="str">
            <v xml:space="preserve"> </v>
          </cell>
          <cell r="EH461" t="str">
            <v>ชั้นปิดบัญชี</v>
          </cell>
          <cell r="EJ461" t="str">
            <v xml:space="preserve"> </v>
          </cell>
          <cell r="EK461" t="str">
            <v>ชั้นปิดบัญชี</v>
          </cell>
          <cell r="EM461" t="str">
            <v xml:space="preserve"> </v>
          </cell>
          <cell r="EN461" t="str">
            <v>ชั้นปิดบัญชี</v>
          </cell>
          <cell r="EP461" t="str">
            <v xml:space="preserve"> </v>
          </cell>
          <cell r="EQ461" t="str">
            <v>ชั้นปิดบัญชี</v>
          </cell>
          <cell r="ES461" t="str">
            <v xml:space="preserve"> </v>
          </cell>
          <cell r="ET461" t="str">
            <v>ชั้นปิดบัญชี</v>
          </cell>
          <cell r="EV461" t="str">
            <v xml:space="preserve"> </v>
          </cell>
          <cell r="EW461" t="str">
            <v>ชั้นปิดบัญชี</v>
          </cell>
          <cell r="EY461" t="str">
            <v xml:space="preserve"> </v>
          </cell>
          <cell r="EZ461" t="str">
            <v>ชั้นปิดบัญชี</v>
          </cell>
          <cell r="FB461" t="str">
            <v xml:space="preserve"> </v>
          </cell>
          <cell r="FC461" t="str">
            <v>ชั้นปิดบัญชี</v>
          </cell>
          <cell r="FE461" t="str">
            <v xml:space="preserve"> </v>
          </cell>
          <cell r="FF461" t="str">
            <v>ชั้นปิดบัญชี</v>
          </cell>
          <cell r="FH461" t="str">
            <v xml:space="preserve"> </v>
          </cell>
          <cell r="FI461" t="str">
            <v>ชั้นปิดบัญชี</v>
          </cell>
          <cell r="FK461" t="str">
            <v xml:space="preserve"> </v>
          </cell>
        </row>
        <row r="462">
          <cell r="B462" t="str">
            <v>001-00000272-5</v>
          </cell>
          <cell r="C462" t="str">
            <v>h</v>
          </cell>
          <cell r="D462" t="str">
            <v>นางเบญจมาส  ปัญญานันทกุล,นายรัฐมาส  ปัญญานันทกุล</v>
          </cell>
          <cell r="E462" t="str">
            <v>ชั้นปิดบัญชี</v>
          </cell>
          <cell r="F462">
            <v>200</v>
          </cell>
          <cell r="H462">
            <v>34739</v>
          </cell>
          <cell r="I462">
            <v>2800000</v>
          </cell>
          <cell r="J462">
            <v>1680000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0</v>
          </cell>
          <cell r="DC462">
            <v>0</v>
          </cell>
          <cell r="DD462">
            <v>0</v>
          </cell>
          <cell r="DE462">
            <v>0</v>
          </cell>
          <cell r="DF462">
            <v>0</v>
          </cell>
          <cell r="DG462">
            <v>0</v>
          </cell>
          <cell r="DH462">
            <v>0</v>
          </cell>
          <cell r="DI462">
            <v>0</v>
          </cell>
          <cell r="DJ462">
            <v>0</v>
          </cell>
          <cell r="DY462" t="str">
            <v>ชั้นปิดบัญชี</v>
          </cell>
          <cell r="EA462" t="str">
            <v xml:space="preserve"> </v>
          </cell>
          <cell r="EB462" t="str">
            <v>ชั้นปิดบัญชี</v>
          </cell>
          <cell r="ED462" t="str">
            <v xml:space="preserve"> </v>
          </cell>
          <cell r="EE462" t="str">
            <v>ชั้นปิดบัญชี</v>
          </cell>
          <cell r="EG462" t="str">
            <v xml:space="preserve"> </v>
          </cell>
          <cell r="EH462" t="str">
            <v>ชั้นปิดบัญชี</v>
          </cell>
          <cell r="EJ462" t="str">
            <v xml:space="preserve"> </v>
          </cell>
          <cell r="EK462" t="str">
            <v>ชั้นปิดบัญชี</v>
          </cell>
          <cell r="EM462" t="str">
            <v xml:space="preserve"> </v>
          </cell>
          <cell r="EN462" t="str">
            <v>ชั้นปิดบัญชี</v>
          </cell>
          <cell r="EP462" t="str">
            <v xml:space="preserve"> </v>
          </cell>
          <cell r="EQ462" t="str">
            <v>ชั้นปิดบัญชี</v>
          </cell>
          <cell r="ES462" t="str">
            <v xml:space="preserve"> </v>
          </cell>
          <cell r="ET462" t="str">
            <v>ชั้นปิดบัญชี</v>
          </cell>
          <cell r="EV462" t="str">
            <v xml:space="preserve"> </v>
          </cell>
          <cell r="EW462" t="str">
            <v>ชั้นปิดบัญชี</v>
          </cell>
          <cell r="EY462" t="str">
            <v xml:space="preserve"> </v>
          </cell>
          <cell r="EZ462" t="str">
            <v>ชั้นปิดบัญชี</v>
          </cell>
          <cell r="FB462" t="str">
            <v xml:space="preserve"> </v>
          </cell>
          <cell r="FC462" t="str">
            <v>ชั้นปิดบัญชี</v>
          </cell>
          <cell r="FE462" t="str">
            <v xml:space="preserve"> </v>
          </cell>
          <cell r="FF462" t="str">
            <v>ชั้นปิดบัญชี</v>
          </cell>
          <cell r="FH462" t="str">
            <v xml:space="preserve"> </v>
          </cell>
          <cell r="FI462" t="str">
            <v>ชั้นปิดบัญชี</v>
          </cell>
          <cell r="FK462" t="str">
            <v xml:space="preserve"> </v>
          </cell>
        </row>
        <row r="463">
          <cell r="B463" t="str">
            <v>001-00000274-3</v>
          </cell>
          <cell r="C463" t="str">
            <v>h</v>
          </cell>
          <cell r="D463" t="str">
            <v>นางเพ็ญศรี ทินกร ณ อยุธยา</v>
          </cell>
          <cell r="E463" t="str">
            <v>ชั้นปิดบัญชี</v>
          </cell>
          <cell r="F463">
            <v>200</v>
          </cell>
          <cell r="H463">
            <v>35264</v>
          </cell>
          <cell r="I463">
            <v>1458000</v>
          </cell>
          <cell r="J463">
            <v>874800</v>
          </cell>
          <cell r="K463">
            <v>0</v>
          </cell>
          <cell r="L463">
            <v>0</v>
          </cell>
          <cell r="M463">
            <v>0</v>
          </cell>
          <cell r="N463">
            <v>0</v>
          </cell>
          <cell r="O463">
            <v>0</v>
          </cell>
          <cell r="P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0</v>
          </cell>
          <cell r="DI463">
            <v>0</v>
          </cell>
          <cell r="DJ463">
            <v>0</v>
          </cell>
          <cell r="DY463" t="str">
            <v>ชั้นปิดบัญชี</v>
          </cell>
          <cell r="EA463" t="str">
            <v xml:space="preserve"> </v>
          </cell>
          <cell r="EB463" t="str">
            <v>ชั้นปิดบัญชี</v>
          </cell>
          <cell r="ED463" t="str">
            <v xml:space="preserve"> </v>
          </cell>
          <cell r="EE463" t="str">
            <v>ชั้นปิดบัญชี</v>
          </cell>
          <cell r="EG463" t="str">
            <v xml:space="preserve"> </v>
          </cell>
          <cell r="EH463" t="str">
            <v>ชั้นปิดบัญชี</v>
          </cell>
          <cell r="EJ463" t="str">
            <v xml:space="preserve"> </v>
          </cell>
          <cell r="EK463" t="str">
            <v>ชั้นปิดบัญชี</v>
          </cell>
          <cell r="EM463" t="str">
            <v xml:space="preserve"> </v>
          </cell>
          <cell r="EN463" t="str">
            <v>ชั้นปิดบัญชี</v>
          </cell>
          <cell r="EP463" t="str">
            <v xml:space="preserve"> </v>
          </cell>
          <cell r="EQ463" t="str">
            <v>ชั้นปิดบัญชี</v>
          </cell>
          <cell r="ES463" t="str">
            <v xml:space="preserve"> </v>
          </cell>
          <cell r="ET463" t="str">
            <v>ชั้นปิดบัญชี</v>
          </cell>
          <cell r="EV463" t="str">
            <v xml:space="preserve"> </v>
          </cell>
          <cell r="EW463" t="str">
            <v>ชั้นปิดบัญชี</v>
          </cell>
          <cell r="EY463" t="str">
            <v xml:space="preserve"> </v>
          </cell>
          <cell r="EZ463" t="str">
            <v>ชั้นปิดบัญชี</v>
          </cell>
          <cell r="FB463" t="str">
            <v xml:space="preserve"> </v>
          </cell>
          <cell r="FC463" t="str">
            <v>ชั้นปิดบัญชี</v>
          </cell>
          <cell r="FE463" t="str">
            <v xml:space="preserve"> </v>
          </cell>
          <cell r="FF463" t="str">
            <v>ชั้นปิดบัญชี</v>
          </cell>
          <cell r="FH463" t="str">
            <v xml:space="preserve"> </v>
          </cell>
          <cell r="FI463" t="str">
            <v>ชั้นปิดบัญชี</v>
          </cell>
          <cell r="FK463" t="str">
            <v xml:space="preserve"> </v>
          </cell>
        </row>
        <row r="464">
          <cell r="B464" t="str">
            <v>001-00000283-4</v>
          </cell>
          <cell r="C464" t="str">
            <v>h</v>
          </cell>
          <cell r="D464" t="str">
            <v>นางไพฑูรย์ น้อยพูน,นายอำนวย น้อยพูน</v>
          </cell>
          <cell r="E464" t="str">
            <v>ชั้นปิดบัญชี</v>
          </cell>
          <cell r="F464">
            <v>200</v>
          </cell>
          <cell r="H464">
            <v>36580</v>
          </cell>
          <cell r="I464">
            <v>1860000</v>
          </cell>
          <cell r="J464">
            <v>1116000</v>
          </cell>
          <cell r="K464">
            <v>46375.3</v>
          </cell>
          <cell r="L464">
            <v>266.82</v>
          </cell>
          <cell r="M464">
            <v>266.82</v>
          </cell>
          <cell r="N464">
            <v>0</v>
          </cell>
          <cell r="O464">
            <v>0</v>
          </cell>
          <cell r="P464">
            <v>0</v>
          </cell>
          <cell r="Q464">
            <v>0</v>
          </cell>
          <cell r="R464">
            <v>0</v>
          </cell>
          <cell r="S464">
            <v>28813.65</v>
          </cell>
          <cell r="T464">
            <v>76.97</v>
          </cell>
          <cell r="U464">
            <v>76.97</v>
          </cell>
          <cell r="V464">
            <v>0</v>
          </cell>
          <cell r="W464">
            <v>0</v>
          </cell>
          <cell r="X464">
            <v>0</v>
          </cell>
          <cell r="Y464">
            <v>0</v>
          </cell>
          <cell r="Z464">
            <v>0</v>
          </cell>
          <cell r="AA464">
            <v>10914.3</v>
          </cell>
          <cell r="AB464">
            <v>56.07</v>
          </cell>
          <cell r="AC464">
            <v>56.07</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Y464" t="str">
            <v>normal/no action</v>
          </cell>
          <cell r="EA464" t="str">
            <v xml:space="preserve"> </v>
          </cell>
          <cell r="EB464" t="str">
            <v>normal/no action</v>
          </cell>
          <cell r="ED464" t="str">
            <v xml:space="preserve"> </v>
          </cell>
          <cell r="EE464" t="str">
            <v>normal/no action</v>
          </cell>
          <cell r="EG464" t="str">
            <v xml:space="preserve"> </v>
          </cell>
          <cell r="EH464" t="str">
            <v>normal/no action</v>
          </cell>
          <cell r="EJ464" t="str">
            <v xml:space="preserve"> </v>
          </cell>
          <cell r="EK464" t="str">
            <v xml:space="preserve">ชั้นปิดบัญชี </v>
          </cell>
          <cell r="EM464" t="str">
            <v xml:space="preserve"> </v>
          </cell>
          <cell r="EN464" t="str">
            <v xml:space="preserve">ชั้นปิดบัญชี </v>
          </cell>
          <cell r="EP464" t="str">
            <v xml:space="preserve"> </v>
          </cell>
          <cell r="EQ464" t="str">
            <v>ชั้นปิดบัญชี</v>
          </cell>
          <cell r="ES464" t="str">
            <v xml:space="preserve"> </v>
          </cell>
          <cell r="ET464" t="str">
            <v>ชั้นปิดบัญชี</v>
          </cell>
          <cell r="EV464" t="str">
            <v xml:space="preserve"> </v>
          </cell>
          <cell r="EW464" t="str">
            <v>ชั้นปิดบัญชี</v>
          </cell>
          <cell r="EY464" t="str">
            <v xml:space="preserve"> </v>
          </cell>
          <cell r="EZ464" t="str">
            <v>ชั้นปิดบัญชี</v>
          </cell>
          <cell r="FB464" t="str">
            <v xml:space="preserve"> </v>
          </cell>
          <cell r="FC464" t="str">
            <v>ชั้นปิดบัญชี</v>
          </cell>
          <cell r="FE464" t="str">
            <v xml:space="preserve"> </v>
          </cell>
          <cell r="FF464" t="str">
            <v>ชั้นปิดบัญชี</v>
          </cell>
          <cell r="FH464" t="str">
            <v xml:space="preserve"> </v>
          </cell>
          <cell r="FI464" t="str">
            <v>ชั้นปิดบัญชี</v>
          </cell>
          <cell r="FK464" t="str">
            <v xml:space="preserve"> </v>
          </cell>
        </row>
        <row r="465">
          <cell r="B465" t="str">
            <v>001-00000189-1</v>
          </cell>
          <cell r="C465" t="str">
            <v>h</v>
          </cell>
          <cell r="D465" t="str">
            <v>นางมลิวรรณ-เรือตรี สมจิตร ศิริประเสริฐ</v>
          </cell>
          <cell r="E465" t="str">
            <v>ชั้นปิดบัญชี</v>
          </cell>
          <cell r="F465">
            <v>200</v>
          </cell>
          <cell r="H465">
            <v>35126</v>
          </cell>
          <cell r="I465">
            <v>740000</v>
          </cell>
          <cell r="J465">
            <v>444000</v>
          </cell>
          <cell r="K465">
            <v>461736.16</v>
          </cell>
          <cell r="L465">
            <v>35572.67</v>
          </cell>
          <cell r="M465">
            <v>19623.786799999998</v>
          </cell>
          <cell r="N465">
            <v>11</v>
          </cell>
          <cell r="O465">
            <v>17736.16</v>
          </cell>
          <cell r="P465">
            <v>19623.786800000002</v>
          </cell>
          <cell r="Q465">
            <v>0</v>
          </cell>
          <cell r="R465">
            <v>0</v>
          </cell>
          <cell r="S465">
            <v>461736.16</v>
          </cell>
          <cell r="T465">
            <v>2036.7</v>
          </cell>
          <cell r="U465">
            <v>2036.7</v>
          </cell>
          <cell r="V465">
            <v>12</v>
          </cell>
          <cell r="W465">
            <v>17736.16</v>
          </cell>
          <cell r="X465">
            <v>2036.7</v>
          </cell>
          <cell r="Y465">
            <v>0</v>
          </cell>
          <cell r="Z465">
            <v>0</v>
          </cell>
          <cell r="AA465">
            <v>457246.93</v>
          </cell>
          <cell r="AB465">
            <v>1578.44</v>
          </cell>
          <cell r="AC465">
            <v>1578.44</v>
          </cell>
          <cell r="AD465">
            <v>7</v>
          </cell>
          <cell r="AE465">
            <v>13246.93</v>
          </cell>
          <cell r="AF465">
            <v>1578.44</v>
          </cell>
          <cell r="AG465">
            <v>0</v>
          </cell>
          <cell r="AH465">
            <v>0</v>
          </cell>
          <cell r="AI465">
            <v>457246.93</v>
          </cell>
          <cell r="AJ465">
            <v>4296.87</v>
          </cell>
          <cell r="AK465">
            <v>4296.87</v>
          </cell>
          <cell r="AL465">
            <v>13</v>
          </cell>
          <cell r="AM465">
            <v>13246.93</v>
          </cell>
          <cell r="AN465">
            <v>4296.87</v>
          </cell>
          <cell r="AO465">
            <v>161246.93</v>
          </cell>
          <cell r="AP465">
            <v>4296.87</v>
          </cell>
          <cell r="AQ465">
            <v>457246.93</v>
          </cell>
          <cell r="AR465">
            <v>6927.61</v>
          </cell>
          <cell r="AS465">
            <v>6927.61</v>
          </cell>
          <cell r="AT465">
            <v>9</v>
          </cell>
          <cell r="AU465">
            <v>13246.93</v>
          </cell>
          <cell r="AV465">
            <v>6927.61</v>
          </cell>
          <cell r="AW465">
            <v>0</v>
          </cell>
          <cell r="AX465">
            <v>0</v>
          </cell>
          <cell r="AY465">
            <v>448763.76</v>
          </cell>
          <cell r="AZ465">
            <v>1893.42</v>
          </cell>
          <cell r="BA465">
            <v>1893.42</v>
          </cell>
          <cell r="BB465">
            <v>8</v>
          </cell>
          <cell r="BC465">
            <v>4763.7600000000093</v>
          </cell>
          <cell r="BD465">
            <v>1893.42</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Y465" t="str">
            <v>ชั้นNotice1</v>
          </cell>
          <cell r="EA465" t="str">
            <v xml:space="preserve"> </v>
          </cell>
          <cell r="EB465" t="str">
            <v>ชั้นNotice1</v>
          </cell>
          <cell r="ED465" t="str">
            <v xml:space="preserve"> </v>
          </cell>
          <cell r="EE465" t="str">
            <v>ชั้นปรับโครงสร้างหนี้</v>
          </cell>
          <cell r="EG465" t="str">
            <v>ผ่อนปกติ (Notice แล้ว)</v>
          </cell>
          <cell r="EH465" t="str">
            <v>ชั้นปรับโครงสร้างหนี้</v>
          </cell>
          <cell r="EJ465" t="str">
            <v>ผ่อนปกติ (Notice แล้ว)</v>
          </cell>
          <cell r="EK465" t="str">
            <v>ชั้นปรับโครงสร้างหนี้</v>
          </cell>
          <cell r="EM465" t="str">
            <v>ผ่อนปกติ (Notice แล้ว)</v>
          </cell>
          <cell r="EN465" t="str">
            <v>ชั้นNotice0</v>
          </cell>
          <cell r="EP465" t="str">
            <v>ผ่อนปกติ (Notice แล้ว)</v>
          </cell>
          <cell r="EQ465" t="str">
            <v>ชั้นNotice0</v>
          </cell>
          <cell r="ES465" t="str">
            <v>ผ่อนปกติ (Notice แล้ว)</v>
          </cell>
          <cell r="ET465" t="str">
            <v>ชั้นปิดบัญชี</v>
          </cell>
          <cell r="EV465" t="str">
            <v>ผ่อนปกติ (Notice แล้ว)</v>
          </cell>
          <cell r="EW465" t="str">
            <v>ชั้นปิดบัญชี</v>
          </cell>
          <cell r="EY465" t="str">
            <v>ผ่อนปกติ (Notice แล้ว)</v>
          </cell>
          <cell r="EZ465" t="str">
            <v>ชั้นปิดบัญชี</v>
          </cell>
          <cell r="FB465" t="str">
            <v>ผ่อนปกติ (Notice แล้ว)</v>
          </cell>
          <cell r="FC465" t="str">
            <v>ชั้นปิดบัญชี</v>
          </cell>
          <cell r="FE465" t="str">
            <v>ผ่อนปกติ (Notice แล้ว)</v>
          </cell>
          <cell r="FF465" t="str">
            <v>ชั้นปิดบัญชี</v>
          </cell>
          <cell r="FH465" t="str">
            <v>ผ่อนปกติ (Notice แล้ว)</v>
          </cell>
          <cell r="FI465" t="str">
            <v>ชั้นปิดบัญชี</v>
          </cell>
          <cell r="FK465" t="str">
            <v>ผ่อนปกติ (Notice แล้ว)</v>
          </cell>
        </row>
        <row r="466">
          <cell r="B466" t="str">
            <v>001-00000708-2</v>
          </cell>
          <cell r="C466" t="str">
            <v>h</v>
          </cell>
          <cell r="D466" t="str">
            <v>นางลริชา สวยสด,นายนิพนธ์ สวยสด,นางเรณู คงจุ้ย</v>
          </cell>
          <cell r="E466" t="str">
            <v>ชั้นปิดบัญชี</v>
          </cell>
          <cell r="H466">
            <v>37783</v>
          </cell>
          <cell r="I466">
            <v>0</v>
          </cell>
          <cell r="J466">
            <v>0</v>
          </cell>
          <cell r="K466">
            <v>114184.34</v>
          </cell>
          <cell r="L466">
            <v>74.89</v>
          </cell>
          <cell r="M466">
            <v>74.89</v>
          </cell>
          <cell r="N466">
            <v>0</v>
          </cell>
          <cell r="O466">
            <v>0</v>
          </cell>
          <cell r="P466">
            <v>0</v>
          </cell>
          <cell r="Q466">
            <v>0</v>
          </cell>
          <cell r="R466">
            <v>0</v>
          </cell>
          <cell r="S466">
            <v>111039.78</v>
          </cell>
          <cell r="T466">
            <v>48.55</v>
          </cell>
          <cell r="U466">
            <v>48.55</v>
          </cell>
          <cell r="V466">
            <v>0</v>
          </cell>
          <cell r="W466">
            <v>0</v>
          </cell>
          <cell r="X466">
            <v>0</v>
          </cell>
          <cell r="Y466">
            <v>0</v>
          </cell>
          <cell r="Z466">
            <v>0</v>
          </cell>
          <cell r="AA466">
            <v>107906.98</v>
          </cell>
          <cell r="AB466">
            <v>58.98</v>
          </cell>
          <cell r="AC466">
            <v>58.98</v>
          </cell>
          <cell r="AD466">
            <v>0</v>
          </cell>
          <cell r="AE466">
            <v>0</v>
          </cell>
          <cell r="AF466">
            <v>0</v>
          </cell>
          <cell r="AG466">
            <v>0</v>
          </cell>
          <cell r="AH466">
            <v>0</v>
          </cell>
          <cell r="AI466">
            <v>104781.56</v>
          </cell>
          <cell r="AJ466">
            <v>34.36</v>
          </cell>
          <cell r="AK466">
            <v>34.36</v>
          </cell>
          <cell r="AL466">
            <v>0</v>
          </cell>
          <cell r="AM466">
            <v>0</v>
          </cell>
          <cell r="AN466">
            <v>0</v>
          </cell>
          <cell r="AO466">
            <v>0</v>
          </cell>
          <cell r="AP466">
            <v>0</v>
          </cell>
          <cell r="AQ466">
            <v>101610.54</v>
          </cell>
          <cell r="AR466">
            <v>33.32</v>
          </cell>
          <cell r="AS466">
            <v>33.32</v>
          </cell>
          <cell r="AT466">
            <v>0</v>
          </cell>
          <cell r="AU466">
            <v>0</v>
          </cell>
          <cell r="AV466">
            <v>0</v>
          </cell>
          <cell r="AW466">
            <v>0</v>
          </cell>
          <cell r="AX466">
            <v>0</v>
          </cell>
          <cell r="AY466">
            <v>98417.34</v>
          </cell>
          <cell r="AZ466">
            <v>53.79</v>
          </cell>
          <cell r="BA466">
            <v>53.79</v>
          </cell>
          <cell r="BB466">
            <v>0</v>
          </cell>
          <cell r="BC466">
            <v>0</v>
          </cell>
          <cell r="BD466">
            <v>0</v>
          </cell>
          <cell r="BE466">
            <v>0</v>
          </cell>
          <cell r="BF466">
            <v>0</v>
          </cell>
          <cell r="BG466">
            <v>95246.87</v>
          </cell>
          <cell r="BH466">
            <v>31.24</v>
          </cell>
          <cell r="BI466">
            <v>31.24</v>
          </cell>
          <cell r="BJ466">
            <v>0</v>
          </cell>
          <cell r="BK466">
            <v>0</v>
          </cell>
          <cell r="BL466">
            <v>0</v>
          </cell>
          <cell r="BM466">
            <v>0</v>
          </cell>
          <cell r="BN466">
            <v>0</v>
          </cell>
          <cell r="BO466">
            <v>92044.44</v>
          </cell>
          <cell r="BP466">
            <v>40.25</v>
          </cell>
          <cell r="BQ466">
            <v>40.25</v>
          </cell>
          <cell r="BR466">
            <v>0</v>
          </cell>
          <cell r="BS466">
            <v>0</v>
          </cell>
          <cell r="BT466">
            <v>0</v>
          </cell>
          <cell r="BU466">
            <v>0</v>
          </cell>
          <cell r="BV466">
            <v>0</v>
          </cell>
          <cell r="BW466">
            <v>91080.639999999999</v>
          </cell>
          <cell r="BX466">
            <v>229</v>
          </cell>
          <cell r="BY466">
            <v>229</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Y466" t="str">
            <v>normal/no action</v>
          </cell>
          <cell r="EA466" t="str">
            <v xml:space="preserve"> </v>
          </cell>
          <cell r="EB466" t="str">
            <v>normal/no action</v>
          </cell>
          <cell r="ED466" t="str">
            <v xml:space="preserve"> </v>
          </cell>
          <cell r="EE466" t="str">
            <v>normal/no action</v>
          </cell>
          <cell r="EG466" t="str">
            <v xml:space="preserve"> </v>
          </cell>
          <cell r="EH466" t="str">
            <v>normal/no action</v>
          </cell>
          <cell r="EJ466" t="str">
            <v xml:space="preserve"> </v>
          </cell>
          <cell r="EK466" t="str">
            <v>normal/no action</v>
          </cell>
          <cell r="EM466" t="str">
            <v xml:space="preserve"> </v>
          </cell>
          <cell r="EN466" t="str">
            <v>normal/no action</v>
          </cell>
          <cell r="EP466" t="str">
            <v xml:space="preserve"> </v>
          </cell>
          <cell r="EQ466" t="str">
            <v>normal/no action</v>
          </cell>
          <cell r="ES466" t="str">
            <v xml:space="preserve"> </v>
          </cell>
          <cell r="ET466" t="str">
            <v>normal/no action</v>
          </cell>
          <cell r="EV466" t="str">
            <v xml:space="preserve"> </v>
          </cell>
          <cell r="EW466" t="str">
            <v>normal/no action</v>
          </cell>
          <cell r="EY466" t="str">
            <v xml:space="preserve"> </v>
          </cell>
          <cell r="EZ466" t="str">
            <v>ชั้นปิดบัญชี</v>
          </cell>
          <cell r="FB466" t="str">
            <v xml:space="preserve"> </v>
          </cell>
          <cell r="FC466" t="str">
            <v>ชั้นปิดบัญชี</v>
          </cell>
          <cell r="FE466" t="str">
            <v xml:space="preserve"> </v>
          </cell>
          <cell r="FF466" t="str">
            <v>ชั้นปิดบัญชี</v>
          </cell>
          <cell r="FH466" t="str">
            <v xml:space="preserve"> </v>
          </cell>
          <cell r="FI466" t="str">
            <v>ชั้นปิดบัญชี</v>
          </cell>
          <cell r="FK466" t="str">
            <v xml:space="preserve"> </v>
          </cell>
        </row>
        <row r="467">
          <cell r="B467" t="str">
            <v>001-00000712-8</v>
          </cell>
          <cell r="C467" t="str">
            <v>h</v>
          </cell>
          <cell r="D467" t="str">
            <v xml:space="preserve">นางศิริพร จินาพรธรรม </v>
          </cell>
          <cell r="E467" t="str">
            <v>ชั้นปิดบัญชี</v>
          </cell>
          <cell r="F467">
            <v>100</v>
          </cell>
          <cell r="H467">
            <v>36942</v>
          </cell>
          <cell r="I467">
            <v>449375</v>
          </cell>
          <cell r="J467">
            <v>269625</v>
          </cell>
          <cell r="K467">
            <v>265654.86</v>
          </cell>
          <cell r="L467">
            <v>1692.18</v>
          </cell>
          <cell r="M467">
            <v>1692.18</v>
          </cell>
          <cell r="N467">
            <v>0</v>
          </cell>
          <cell r="O467">
            <v>0</v>
          </cell>
          <cell r="P467">
            <v>0</v>
          </cell>
          <cell r="Q467">
            <v>0</v>
          </cell>
          <cell r="R467">
            <v>0</v>
          </cell>
          <cell r="S467">
            <v>263065.39</v>
          </cell>
          <cell r="T467">
            <v>1459.47</v>
          </cell>
          <cell r="U467">
            <v>1459.47</v>
          </cell>
          <cell r="V467">
            <v>0</v>
          </cell>
          <cell r="W467">
            <v>0</v>
          </cell>
          <cell r="X467">
            <v>0</v>
          </cell>
          <cell r="Y467">
            <v>0</v>
          </cell>
          <cell r="Z467">
            <v>0</v>
          </cell>
          <cell r="AA467">
            <v>260078.91</v>
          </cell>
          <cell r="AB467">
            <v>1496.35</v>
          </cell>
          <cell r="AC467">
            <v>1496.35</v>
          </cell>
          <cell r="AD467">
            <v>1</v>
          </cell>
          <cell r="AE467">
            <v>0</v>
          </cell>
          <cell r="AF467">
            <v>0</v>
          </cell>
          <cell r="AG467">
            <v>0</v>
          </cell>
          <cell r="AH467">
            <v>0</v>
          </cell>
          <cell r="AI467">
            <v>257075.26</v>
          </cell>
          <cell r="AJ467">
            <v>1637.53</v>
          </cell>
          <cell r="AK467">
            <v>1637.53</v>
          </cell>
          <cell r="AL467">
            <v>0</v>
          </cell>
          <cell r="AM467">
            <v>0</v>
          </cell>
          <cell r="AN467">
            <v>0</v>
          </cell>
          <cell r="AO467">
            <v>0</v>
          </cell>
          <cell r="AP467">
            <v>0</v>
          </cell>
          <cell r="AQ467">
            <v>254212.79</v>
          </cell>
          <cell r="AR467">
            <v>1567.07</v>
          </cell>
          <cell r="AS467">
            <v>1567.07</v>
          </cell>
          <cell r="AT467">
            <v>1</v>
          </cell>
          <cell r="AU467">
            <v>0</v>
          </cell>
          <cell r="AV467">
            <v>0</v>
          </cell>
          <cell r="AW467">
            <v>0</v>
          </cell>
          <cell r="AX467">
            <v>0</v>
          </cell>
          <cell r="AY467">
            <v>251436.57</v>
          </cell>
          <cell r="AZ467">
            <v>1446.63</v>
          </cell>
          <cell r="BA467">
            <v>1446.63</v>
          </cell>
          <cell r="BB467">
            <v>1</v>
          </cell>
          <cell r="BC467">
            <v>0</v>
          </cell>
          <cell r="BD467">
            <v>0</v>
          </cell>
          <cell r="BE467">
            <v>0</v>
          </cell>
          <cell r="BF467">
            <v>0</v>
          </cell>
          <cell r="BG467">
            <v>248383.2</v>
          </cell>
          <cell r="BH467">
            <v>1531.13</v>
          </cell>
          <cell r="BI467">
            <v>1531.13</v>
          </cell>
          <cell r="BJ467">
            <v>1</v>
          </cell>
          <cell r="BK467">
            <v>0</v>
          </cell>
          <cell r="BL467">
            <v>0</v>
          </cell>
          <cell r="BM467">
            <v>0</v>
          </cell>
          <cell r="BN467">
            <v>0</v>
          </cell>
          <cell r="BO467">
            <v>245465.37</v>
          </cell>
          <cell r="BP467">
            <v>1513.14</v>
          </cell>
          <cell r="BQ467">
            <v>1513.14</v>
          </cell>
          <cell r="BR467">
            <v>1</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Y467" t="str">
            <v>normal/no action</v>
          </cell>
          <cell r="EA467" t="str">
            <v xml:space="preserve"> </v>
          </cell>
          <cell r="EB467" t="str">
            <v>normal/no action</v>
          </cell>
          <cell r="ED467" t="str">
            <v xml:space="preserve"> </v>
          </cell>
          <cell r="EE467" t="str">
            <v>normal/no action</v>
          </cell>
          <cell r="EG467" t="str">
            <v xml:space="preserve"> </v>
          </cell>
          <cell r="EH467" t="str">
            <v>normal/no action</v>
          </cell>
          <cell r="EJ467" t="str">
            <v xml:space="preserve"> </v>
          </cell>
          <cell r="EK467" t="str">
            <v>normal/no action</v>
          </cell>
          <cell r="EM467" t="str">
            <v xml:space="preserve"> </v>
          </cell>
          <cell r="EN467" t="str">
            <v>normal/no action</v>
          </cell>
          <cell r="EP467" t="str">
            <v xml:space="preserve"> </v>
          </cell>
          <cell r="EQ467" t="str">
            <v>normal/no action</v>
          </cell>
          <cell r="ES467" t="str">
            <v xml:space="preserve"> </v>
          </cell>
          <cell r="ET467" t="str">
            <v>normal/no action</v>
          </cell>
          <cell r="EV467" t="str">
            <v xml:space="preserve"> </v>
          </cell>
          <cell r="EW467" t="str">
            <v>ชั้นปิดบัญชี</v>
          </cell>
          <cell r="EY467" t="str">
            <v>ปิดบัญชี เดือน ส.ค.47</v>
          </cell>
          <cell r="EZ467" t="str">
            <v>ชั้นปิดบัญชี</v>
          </cell>
          <cell r="FB467" t="str">
            <v>ปิดบัญชี เดือน ส.ค.47</v>
          </cell>
          <cell r="FC467" t="str">
            <v>ชั้นปิดบัญชี</v>
          </cell>
          <cell r="FE467" t="str">
            <v>ปิดบัญชี เดือน ส.ค.47</v>
          </cell>
          <cell r="FF467" t="str">
            <v>ชั้นปิดบัญชี</v>
          </cell>
          <cell r="FH467" t="str">
            <v>ปิดบัญชี เดือน ส.ค.47</v>
          </cell>
          <cell r="FI467" t="str">
            <v>ชั้นปิดบัญชี</v>
          </cell>
          <cell r="FK467" t="str">
            <v>ปิดบัญชี เดือน ส.ค.47</v>
          </cell>
        </row>
        <row r="468">
          <cell r="B468" t="str">
            <v>001-00000276-1</v>
          </cell>
          <cell r="C468" t="str">
            <v>b</v>
          </cell>
          <cell r="D468" t="str">
            <v>นางสงวน  ขันทอง</v>
          </cell>
          <cell r="E468" t="str">
            <v>ชั้นปิดบัญชี</v>
          </cell>
          <cell r="F468">
            <v>200</v>
          </cell>
          <cell r="H468">
            <v>34502</v>
          </cell>
          <cell r="I468">
            <v>4160000</v>
          </cell>
          <cell r="J468">
            <v>2496000</v>
          </cell>
          <cell r="K468">
            <v>0</v>
          </cell>
          <cell r="L468">
            <v>0</v>
          </cell>
          <cell r="M468">
            <v>0</v>
          </cell>
          <cell r="N468">
            <v>0</v>
          </cell>
          <cell r="O468">
            <v>0</v>
          </cell>
          <cell r="P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0</v>
          </cell>
          <cell r="CW468">
            <v>0</v>
          </cell>
          <cell r="CX468">
            <v>0</v>
          </cell>
          <cell r="CY468">
            <v>0</v>
          </cell>
          <cell r="CZ468">
            <v>0</v>
          </cell>
          <cell r="DA468">
            <v>0</v>
          </cell>
          <cell r="DB468">
            <v>0</v>
          </cell>
          <cell r="DC468">
            <v>0</v>
          </cell>
          <cell r="DD468">
            <v>0</v>
          </cell>
          <cell r="DE468">
            <v>0</v>
          </cell>
          <cell r="DF468">
            <v>0</v>
          </cell>
          <cell r="DG468">
            <v>0</v>
          </cell>
          <cell r="DH468">
            <v>0</v>
          </cell>
          <cell r="DI468">
            <v>0</v>
          </cell>
          <cell r="DJ468">
            <v>0</v>
          </cell>
          <cell r="DY468" t="str">
            <v>ชั้นปิดบัญชี</v>
          </cell>
          <cell r="EA468" t="str">
            <v xml:space="preserve"> </v>
          </cell>
          <cell r="EB468" t="str">
            <v>ชั้นปิดบัญชี</v>
          </cell>
          <cell r="ED468" t="str">
            <v xml:space="preserve"> </v>
          </cell>
          <cell r="EE468" t="str">
            <v>ชั้นปิดบัญชี</v>
          </cell>
          <cell r="EG468" t="str">
            <v xml:space="preserve"> </v>
          </cell>
          <cell r="EH468" t="str">
            <v>ชั้นปิดบัญชี</v>
          </cell>
          <cell r="EJ468" t="str">
            <v xml:space="preserve"> </v>
          </cell>
          <cell r="EK468" t="str">
            <v>ชั้นปิดบัญชี</v>
          </cell>
          <cell r="EM468" t="str">
            <v xml:space="preserve"> </v>
          </cell>
          <cell r="EN468" t="str">
            <v>ชั้นปิดบัญชี</v>
          </cell>
          <cell r="EP468" t="str">
            <v xml:space="preserve"> </v>
          </cell>
          <cell r="EQ468" t="str">
            <v>ชั้นปิดบัญชี</v>
          </cell>
          <cell r="ES468" t="str">
            <v xml:space="preserve"> </v>
          </cell>
          <cell r="ET468" t="str">
            <v>ชั้นปิดบัญชี</v>
          </cell>
          <cell r="EV468" t="str">
            <v xml:space="preserve"> </v>
          </cell>
          <cell r="EW468" t="str">
            <v>ชั้นปิดบัญชี</v>
          </cell>
          <cell r="EY468" t="str">
            <v xml:space="preserve"> </v>
          </cell>
          <cell r="EZ468" t="str">
            <v>ชั้นปิดบัญชี</v>
          </cell>
          <cell r="FB468" t="str">
            <v xml:space="preserve"> </v>
          </cell>
          <cell r="FC468" t="str">
            <v>ชั้นปิดบัญชี</v>
          </cell>
          <cell r="FE468" t="str">
            <v xml:space="preserve"> </v>
          </cell>
          <cell r="FF468" t="str">
            <v>ชั้นปิดบัญชี</v>
          </cell>
          <cell r="FH468" t="str">
            <v xml:space="preserve"> </v>
          </cell>
          <cell r="FI468" t="str">
            <v>ชั้นปิดบัญชี</v>
          </cell>
          <cell r="FK468" t="str">
            <v xml:space="preserve"> </v>
          </cell>
        </row>
        <row r="469">
          <cell r="B469" t="str">
            <v>001-00000217-0</v>
          </cell>
          <cell r="C469" t="str">
            <v>h</v>
          </cell>
          <cell r="D469" t="str">
            <v>นางสลิล ล่ำซำ</v>
          </cell>
          <cell r="E469" t="str">
            <v>ชั้นปิดบัญชี</v>
          </cell>
          <cell r="F469">
            <v>200</v>
          </cell>
          <cell r="H469">
            <v>35783</v>
          </cell>
          <cell r="I469">
            <v>6525000</v>
          </cell>
          <cell r="J469">
            <v>3915000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Q469">
            <v>0</v>
          </cell>
          <cell r="CR469">
            <v>0</v>
          </cell>
          <cell r="CS469">
            <v>0</v>
          </cell>
          <cell r="CT469">
            <v>0</v>
          </cell>
          <cell r="CU469">
            <v>0</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Y469" t="str">
            <v>normal/no action</v>
          </cell>
          <cell r="EA469" t="str">
            <v xml:space="preserve"> </v>
          </cell>
          <cell r="EB469" t="str">
            <v>normal/no action</v>
          </cell>
          <cell r="ED469" t="str">
            <v xml:space="preserve"> </v>
          </cell>
          <cell r="EE469" t="str">
            <v>ชั้นปิดบัญชี</v>
          </cell>
          <cell r="EG469" t="str">
            <v xml:space="preserve"> </v>
          </cell>
          <cell r="EH469" t="str">
            <v>ชั้นปิดบัญชี</v>
          </cell>
          <cell r="EJ469" t="str">
            <v xml:space="preserve"> </v>
          </cell>
          <cell r="EK469" t="str">
            <v>ชั้นปิดบัญชี</v>
          </cell>
          <cell r="EM469" t="str">
            <v xml:space="preserve"> </v>
          </cell>
          <cell r="EN469" t="str">
            <v>ชั้นปิดบัญชี</v>
          </cell>
          <cell r="EP469" t="str">
            <v xml:space="preserve"> </v>
          </cell>
          <cell r="EQ469" t="str">
            <v>ชั้นปิดบัญชี</v>
          </cell>
          <cell r="ES469" t="str">
            <v xml:space="preserve"> </v>
          </cell>
          <cell r="ET469" t="str">
            <v>ชั้นปิดบัญชี</v>
          </cell>
          <cell r="EV469" t="str">
            <v xml:space="preserve"> </v>
          </cell>
          <cell r="EW469" t="str">
            <v>ชั้นปิดบัญชี</v>
          </cell>
          <cell r="EY469" t="str">
            <v xml:space="preserve"> </v>
          </cell>
          <cell r="EZ469" t="str">
            <v>ชั้นปิดบัญชี</v>
          </cell>
          <cell r="FB469" t="str">
            <v xml:space="preserve"> </v>
          </cell>
          <cell r="FC469" t="str">
            <v>ชั้นปิดบัญชี</v>
          </cell>
          <cell r="FE469" t="str">
            <v xml:space="preserve"> </v>
          </cell>
          <cell r="FF469" t="str">
            <v>ชั้นปิดบัญชี</v>
          </cell>
          <cell r="FH469" t="str">
            <v xml:space="preserve"> </v>
          </cell>
          <cell r="FI469" t="str">
            <v>ชั้นปิดบัญชี</v>
          </cell>
          <cell r="FK469" t="str">
            <v xml:space="preserve"> </v>
          </cell>
        </row>
        <row r="470">
          <cell r="B470" t="str">
            <v>001-00000832-1</v>
          </cell>
          <cell r="C470" t="str">
            <v>h</v>
          </cell>
          <cell r="D470" t="str">
            <v xml:space="preserve">นางสาว กุลวดี จุลพงษ์ </v>
          </cell>
          <cell r="E470" t="str">
            <v>ชั้นปิดบัญชี</v>
          </cell>
          <cell r="F470">
            <v>100</v>
          </cell>
          <cell r="H470">
            <v>34374</v>
          </cell>
          <cell r="I470">
            <v>960000</v>
          </cell>
          <cell r="J470">
            <v>576000</v>
          </cell>
          <cell r="K470">
            <v>615540.26</v>
          </cell>
          <cell r="L470">
            <v>405527.97</v>
          </cell>
          <cell r="M470">
            <v>35393.56495</v>
          </cell>
          <cell r="N470">
            <v>65</v>
          </cell>
          <cell r="O470">
            <v>39540.26</v>
          </cell>
          <cell r="P470">
            <v>35393.56495</v>
          </cell>
          <cell r="Q470">
            <v>0</v>
          </cell>
          <cell r="R470">
            <v>0</v>
          </cell>
          <cell r="S470">
            <v>615540.26</v>
          </cell>
          <cell r="T470">
            <v>405540.02</v>
          </cell>
          <cell r="U470">
            <v>35393.56495</v>
          </cell>
          <cell r="V470">
            <v>66</v>
          </cell>
          <cell r="W470">
            <v>39540.26</v>
          </cell>
          <cell r="X470">
            <v>35393.56495</v>
          </cell>
          <cell r="Y470">
            <v>0</v>
          </cell>
          <cell r="Z470">
            <v>0</v>
          </cell>
          <cell r="AA470">
            <v>615540.26</v>
          </cell>
          <cell r="AB470">
            <v>405164.21</v>
          </cell>
          <cell r="AC470">
            <v>35393.56495</v>
          </cell>
          <cell r="AD470">
            <v>42</v>
          </cell>
          <cell r="AE470">
            <v>39540.26</v>
          </cell>
          <cell r="AF470">
            <v>35393.56495</v>
          </cell>
          <cell r="AG470">
            <v>0</v>
          </cell>
          <cell r="AH470">
            <v>0</v>
          </cell>
          <cell r="AI470">
            <v>615540.26</v>
          </cell>
          <cell r="AJ470">
            <v>411176.26</v>
          </cell>
          <cell r="AK470">
            <v>35393.56495</v>
          </cell>
          <cell r="AL470">
            <v>68</v>
          </cell>
          <cell r="AM470">
            <v>39540.26</v>
          </cell>
          <cell r="AN470">
            <v>35393.56495</v>
          </cell>
          <cell r="AO470">
            <v>0</v>
          </cell>
          <cell r="AP470">
            <v>0</v>
          </cell>
          <cell r="AQ470">
            <v>615540.26</v>
          </cell>
          <cell r="AR470">
            <v>404994.38</v>
          </cell>
          <cell r="AS470">
            <v>35393.56495</v>
          </cell>
          <cell r="AT470">
            <v>40</v>
          </cell>
          <cell r="AU470">
            <v>39540.26</v>
          </cell>
          <cell r="AV470">
            <v>35393.56495</v>
          </cell>
          <cell r="AW470">
            <v>0</v>
          </cell>
          <cell r="AX470">
            <v>0</v>
          </cell>
          <cell r="AY470">
            <v>615540.26</v>
          </cell>
          <cell r="AZ470">
            <v>405006.44</v>
          </cell>
          <cell r="BA470">
            <v>35393.56495</v>
          </cell>
          <cell r="BB470">
            <v>39</v>
          </cell>
          <cell r="BC470">
            <v>39540.26</v>
          </cell>
          <cell r="BD470">
            <v>35393.56495</v>
          </cell>
          <cell r="BE470">
            <v>0</v>
          </cell>
          <cell r="BF470">
            <v>0</v>
          </cell>
          <cell r="BG470">
            <v>615540.26</v>
          </cell>
          <cell r="BH470">
            <v>404824.56</v>
          </cell>
          <cell r="BI470">
            <v>35393.56495</v>
          </cell>
          <cell r="BJ470">
            <v>39</v>
          </cell>
          <cell r="BK470">
            <v>39540.26</v>
          </cell>
          <cell r="BL470">
            <v>35393.56495</v>
          </cell>
          <cell r="BM470">
            <v>0</v>
          </cell>
          <cell r="BN470">
            <v>0</v>
          </cell>
          <cell r="BO470">
            <v>615540.26</v>
          </cell>
          <cell r="BP470">
            <v>404836.62</v>
          </cell>
          <cell r="BQ470">
            <v>35393.56495</v>
          </cell>
          <cell r="BR470">
            <v>38</v>
          </cell>
          <cell r="BS470">
            <v>39540.26</v>
          </cell>
          <cell r="BT470">
            <v>35393.56495</v>
          </cell>
          <cell r="BU470">
            <v>0</v>
          </cell>
          <cell r="BV470">
            <v>0</v>
          </cell>
          <cell r="BW470">
            <v>615540.26</v>
          </cell>
          <cell r="BX470">
            <v>404848.68</v>
          </cell>
          <cell r="BY470">
            <v>35393.56495</v>
          </cell>
          <cell r="BZ470">
            <v>37</v>
          </cell>
          <cell r="CA470">
            <v>39540.26</v>
          </cell>
          <cell r="CB470">
            <v>35393.56495</v>
          </cell>
          <cell r="CC470">
            <v>0</v>
          </cell>
          <cell r="CD470">
            <v>0</v>
          </cell>
          <cell r="CE470">
            <v>615540.26</v>
          </cell>
          <cell r="CF470">
            <v>410666.8</v>
          </cell>
          <cell r="CG470">
            <v>35393.56495</v>
          </cell>
          <cell r="CH470">
            <v>37</v>
          </cell>
          <cell r="CI470">
            <v>39540.26</v>
          </cell>
          <cell r="CJ470">
            <v>35393.56495</v>
          </cell>
          <cell r="CK470">
            <v>0</v>
          </cell>
          <cell r="CL470">
            <v>0</v>
          </cell>
          <cell r="CM470">
            <v>0</v>
          </cell>
          <cell r="CN470">
            <v>0</v>
          </cell>
          <cell r="CO470">
            <v>0</v>
          </cell>
          <cell r="CP470">
            <v>0</v>
          </cell>
          <cell r="CQ470">
            <v>0</v>
          </cell>
          <cell r="CR470">
            <v>0</v>
          </cell>
          <cell r="CS470">
            <v>0</v>
          </cell>
          <cell r="CT470">
            <v>0</v>
          </cell>
          <cell r="CU470">
            <v>0</v>
          </cell>
          <cell r="CV470">
            <v>0</v>
          </cell>
          <cell r="CW470">
            <v>0</v>
          </cell>
          <cell r="CX470">
            <v>0</v>
          </cell>
          <cell r="CY470">
            <v>0</v>
          </cell>
          <cell r="CZ470">
            <v>0</v>
          </cell>
          <cell r="DA470">
            <v>0</v>
          </cell>
          <cell r="DB470">
            <v>0</v>
          </cell>
          <cell r="DC470">
            <v>0</v>
          </cell>
          <cell r="DD470">
            <v>0</v>
          </cell>
          <cell r="DE470">
            <v>0</v>
          </cell>
          <cell r="DF470">
            <v>0</v>
          </cell>
          <cell r="DG470">
            <v>0</v>
          </cell>
          <cell r="DH470">
            <v>0</v>
          </cell>
          <cell r="DI470">
            <v>0</v>
          </cell>
          <cell r="DJ470">
            <v>0</v>
          </cell>
          <cell r="DK470">
            <v>16679</v>
          </cell>
          <cell r="DL470" t="str">
            <v>แพ่ง'ใต้</v>
          </cell>
          <cell r="DM470" t="str">
            <v>คดีดำ 7177/45</v>
          </cell>
          <cell r="DN470" t="str">
            <v>ทย.26/11/45</v>
          </cell>
          <cell r="DO470" t="str">
            <v>คดีแดง 12639/45</v>
          </cell>
          <cell r="DY470" t="str">
            <v>ชั้นทำสัญญายอม</v>
          </cell>
          <cell r="EA470" t="str">
            <v>ผ่อนตามยอมอยู่</v>
          </cell>
          <cell r="EB470" t="str">
            <v>ชั้นทำสัญญายอม</v>
          </cell>
          <cell r="ED470" t="str">
            <v>ผ่อนตามยอมอยู่</v>
          </cell>
          <cell r="EE470" t="str">
            <v>ชั้นทำสัญญายอม</v>
          </cell>
          <cell r="EF470" t="str">
            <v>จ่ายครั้งสุดท้าย 23/01/47 @6,000.-บ. ปกติ</v>
          </cell>
          <cell r="EG470" t="str">
            <v>ผ่อนชำระปกติตามยอม</v>
          </cell>
          <cell r="EH470" t="str">
            <v>ชั้นทำสัญญายอม</v>
          </cell>
          <cell r="EI470" t="str">
            <v>จ่ายครั้งสุดท้าย 23/02/47 @6,000.-บ. ปกติ</v>
          </cell>
          <cell r="EJ470" t="str">
            <v>ผ่อนชำระปกติตามยอม</v>
          </cell>
          <cell r="EK470" t="str">
            <v>ชั้นทำสัญญายอม</v>
          </cell>
          <cell r="EL470" t="str">
            <v>จ่ายครั้งสุดท้าย 23/02/47 @6,000.-บ. ปกติ</v>
          </cell>
          <cell r="EM470" t="str">
            <v>ผ่อนชำระปกติตามยอม</v>
          </cell>
          <cell r="EN470" t="str">
            <v>ชั้นทำสัญญายอม</v>
          </cell>
          <cell r="EO470" t="str">
            <v>จ่ายครั้งสุดท้าย 23/02/47 @6,000.-บ. ปกติ</v>
          </cell>
          <cell r="EP470" t="str">
            <v>ผ่อนชำระปกติตามยอม</v>
          </cell>
          <cell r="EQ470" t="str">
            <v>ชั้นทำสัญญายอม</v>
          </cell>
          <cell r="ER470" t="str">
            <v>จ่ายครั้งสุดท้าย 23/02/47 @6,000.-บ. ปกติ</v>
          </cell>
          <cell r="ES470" t="str">
            <v>ผ่อนชำระปกติตามยอม</v>
          </cell>
          <cell r="ET470" t="str">
            <v>ชั้นทำสัญญายอม</v>
          </cell>
          <cell r="EU470" t="str">
            <v>จ่ายครั้งสุดท้าย 23/07/47 @6,000.-บ. ปกติ</v>
          </cell>
          <cell r="EV470" t="str">
            <v>ผ่อนชำระปกติตามยอม</v>
          </cell>
          <cell r="EW470" t="str">
            <v>ชั้นทำสัญญายอม</v>
          </cell>
          <cell r="EX470" t="str">
            <v>จ่ายครั้งสุดท้าย 26/08/47 @6,000.-บาท</v>
          </cell>
          <cell r="EY470" t="str">
            <v>ผ่อนชำระปกติตามยอม @6,000.-บาท</v>
          </cell>
          <cell r="EZ470" t="str">
            <v>ชั้นทำสัญญายอม</v>
          </cell>
          <cell r="FA470" t="str">
            <v>จ่ายครั้งสุดท้าย 26/08/47 @6,000.-บาท</v>
          </cell>
          <cell r="FB470" t="str">
            <v>ผ่อนชำระปกติตามยอม @6,000.-บาท</v>
          </cell>
          <cell r="FC470" t="str">
            <v>ชั้นปิดบัญชี</v>
          </cell>
          <cell r="FD470" t="str">
            <v>จ่ายครั้งสุดท้าย 26/08/47 @6,000.-บาท</v>
          </cell>
          <cell r="FE470" t="str">
            <v>ผ่อนชำระปกติตามยอม @6,000.-บาท</v>
          </cell>
          <cell r="FF470" t="str">
            <v>ชั้นปิดบัญชี</v>
          </cell>
          <cell r="FG470" t="str">
            <v>จ่ายครั้งสุดท้าย 26/08/47 @6,000.-บาท</v>
          </cell>
          <cell r="FH470" t="str">
            <v>ผ่อนชำระปกติตามยอม @6,000.-บาท</v>
          </cell>
          <cell r="FI470" t="str">
            <v>ชั้นปิดบัญชี</v>
          </cell>
          <cell r="FJ470" t="str">
            <v>จ่ายครั้งสุดท้าย 26/08/47 @6,000.-บาท</v>
          </cell>
          <cell r="FK470" t="str">
            <v>ผ่อนชำระปกติตามยอม @6,000.-บาท</v>
          </cell>
        </row>
        <row r="471">
          <cell r="B471" t="str">
            <v>001-00000013-4</v>
          </cell>
          <cell r="C471" t="str">
            <v>h</v>
          </cell>
          <cell r="D471" t="str">
            <v xml:space="preserve">นางสาว เกื้อกูล ยันต์เจริญ </v>
          </cell>
          <cell r="E471" t="str">
            <v>ชั้นปิดบัญชี</v>
          </cell>
          <cell r="F471">
            <v>400</v>
          </cell>
          <cell r="H471">
            <v>35751</v>
          </cell>
          <cell r="I471">
            <v>540000</v>
          </cell>
          <cell r="J471">
            <v>324000</v>
          </cell>
          <cell r="K471">
            <v>0</v>
          </cell>
          <cell r="L471">
            <v>0</v>
          </cell>
          <cell r="M471">
            <v>0</v>
          </cell>
          <cell r="N471">
            <v>0</v>
          </cell>
          <cell r="O471">
            <v>0</v>
          </cell>
          <cell r="P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Q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Y471" t="str">
            <v>ชั้นปิดบัญชี</v>
          </cell>
          <cell r="EA471" t="str">
            <v xml:space="preserve"> </v>
          </cell>
          <cell r="EB471" t="str">
            <v>ชั้นปิดบัญชี</v>
          </cell>
          <cell r="ED471" t="str">
            <v xml:space="preserve"> </v>
          </cell>
          <cell r="EE471" t="str">
            <v>ชั้นปิดบัญชี</v>
          </cell>
          <cell r="EG471" t="str">
            <v xml:space="preserve"> </v>
          </cell>
          <cell r="EH471" t="str">
            <v>ชั้นปิดบัญชี</v>
          </cell>
          <cell r="EJ471" t="str">
            <v xml:space="preserve"> </v>
          </cell>
          <cell r="EK471" t="str">
            <v>ชั้นปิดบัญชี</v>
          </cell>
          <cell r="EM471" t="str">
            <v xml:space="preserve"> </v>
          </cell>
          <cell r="EN471" t="str">
            <v>ชั้นปิดบัญชี</v>
          </cell>
          <cell r="EP471" t="str">
            <v xml:space="preserve"> </v>
          </cell>
          <cell r="EQ471" t="str">
            <v>ชั้นปิดบัญชี</v>
          </cell>
          <cell r="ES471" t="str">
            <v xml:space="preserve"> </v>
          </cell>
          <cell r="ET471" t="str">
            <v>ชั้นปิดบัญชี</v>
          </cell>
          <cell r="EV471" t="str">
            <v xml:space="preserve"> </v>
          </cell>
          <cell r="EW471" t="str">
            <v>ชั้นปิดบัญชี</v>
          </cell>
          <cell r="EY471" t="str">
            <v xml:space="preserve"> </v>
          </cell>
          <cell r="EZ471" t="str">
            <v>ชั้นปิดบัญชี</v>
          </cell>
          <cell r="FB471" t="str">
            <v xml:space="preserve"> </v>
          </cell>
          <cell r="FC471" t="str">
            <v>ชั้นปิดบัญชี</v>
          </cell>
          <cell r="FE471" t="str">
            <v xml:space="preserve"> </v>
          </cell>
          <cell r="FF471" t="str">
            <v>ชั้นปิดบัญชี</v>
          </cell>
          <cell r="FH471" t="str">
            <v xml:space="preserve"> </v>
          </cell>
          <cell r="FI471" t="str">
            <v>ชั้นปิดบัญชี</v>
          </cell>
          <cell r="FK471" t="str">
            <v xml:space="preserve"> </v>
          </cell>
        </row>
        <row r="472">
          <cell r="B472" t="str">
            <v>001-00000351-9</v>
          </cell>
          <cell r="C472" t="str">
            <v>h</v>
          </cell>
          <cell r="D472" t="str">
            <v xml:space="preserve">นางสาว จันทราภา ทวีพาณิชย์ </v>
          </cell>
          <cell r="E472" t="str">
            <v>ชั้นปิดบัญชี</v>
          </cell>
          <cell r="F472">
            <v>300</v>
          </cell>
          <cell r="H472">
            <v>35524</v>
          </cell>
          <cell r="I472">
            <v>2100000</v>
          </cell>
          <cell r="J472">
            <v>1260000</v>
          </cell>
          <cell r="K472">
            <v>0</v>
          </cell>
          <cell r="L472">
            <v>0</v>
          </cell>
          <cell r="M472">
            <v>0</v>
          </cell>
          <cell r="N472">
            <v>0</v>
          </cell>
          <cell r="O472">
            <v>0</v>
          </cell>
          <cell r="P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0</v>
          </cell>
          <cell r="CY472">
            <v>0</v>
          </cell>
          <cell r="CZ472">
            <v>0</v>
          </cell>
          <cell r="DA472">
            <v>0</v>
          </cell>
          <cell r="DB472">
            <v>0</v>
          </cell>
          <cell r="DC472">
            <v>0</v>
          </cell>
          <cell r="DD472">
            <v>0</v>
          </cell>
          <cell r="DE472">
            <v>0</v>
          </cell>
          <cell r="DF472">
            <v>0</v>
          </cell>
          <cell r="DG472">
            <v>0</v>
          </cell>
          <cell r="DH472">
            <v>0</v>
          </cell>
          <cell r="DI472">
            <v>0</v>
          </cell>
          <cell r="DJ472">
            <v>0</v>
          </cell>
          <cell r="DY472" t="str">
            <v>ชั้นปิดบัญชี</v>
          </cell>
          <cell r="EA472" t="str">
            <v xml:space="preserve"> </v>
          </cell>
          <cell r="EB472" t="str">
            <v>ชั้นปิดบัญชี</v>
          </cell>
          <cell r="ED472" t="str">
            <v xml:space="preserve"> </v>
          </cell>
          <cell r="EE472" t="str">
            <v>ชั้นปิดบัญชี</v>
          </cell>
          <cell r="EG472" t="str">
            <v xml:space="preserve"> </v>
          </cell>
          <cell r="EH472" t="str">
            <v>ชั้นปิดบัญชี</v>
          </cell>
          <cell r="EJ472" t="str">
            <v xml:space="preserve"> </v>
          </cell>
          <cell r="EK472" t="str">
            <v>ชั้นปิดบัญชี</v>
          </cell>
          <cell r="EM472" t="str">
            <v xml:space="preserve"> </v>
          </cell>
          <cell r="EN472" t="str">
            <v>ชั้นปิดบัญชี</v>
          </cell>
          <cell r="EP472" t="str">
            <v xml:space="preserve"> </v>
          </cell>
          <cell r="EQ472" t="str">
            <v>ชั้นปิดบัญชี</v>
          </cell>
          <cell r="ES472" t="str">
            <v xml:space="preserve"> </v>
          </cell>
          <cell r="ET472" t="str">
            <v>ชั้นปิดบัญชี</v>
          </cell>
          <cell r="EV472" t="str">
            <v xml:space="preserve"> </v>
          </cell>
          <cell r="EW472" t="str">
            <v>ชั้นปิดบัญชี</v>
          </cell>
          <cell r="EY472" t="str">
            <v xml:space="preserve"> </v>
          </cell>
          <cell r="EZ472" t="str">
            <v>ชั้นปิดบัญชี</v>
          </cell>
          <cell r="FB472" t="str">
            <v xml:space="preserve"> </v>
          </cell>
          <cell r="FC472" t="str">
            <v>ชั้นปิดบัญชี</v>
          </cell>
          <cell r="FE472" t="str">
            <v xml:space="preserve"> </v>
          </cell>
          <cell r="FF472" t="str">
            <v>ชั้นปิดบัญชี</v>
          </cell>
          <cell r="FH472" t="str">
            <v xml:space="preserve"> </v>
          </cell>
          <cell r="FI472" t="str">
            <v>ชั้นปิดบัญชี</v>
          </cell>
          <cell r="FK472" t="str">
            <v xml:space="preserve"> </v>
          </cell>
        </row>
        <row r="473">
          <cell r="B473" t="str">
            <v>001-00000156-4</v>
          </cell>
          <cell r="C473" t="str">
            <v>h</v>
          </cell>
          <cell r="D473" t="str">
            <v xml:space="preserve">นางสาว ณัฐณิชา กัณหาวงศ์ </v>
          </cell>
          <cell r="E473" t="str">
            <v>ชั้นปิดบัญชี</v>
          </cell>
          <cell r="F473">
            <v>300</v>
          </cell>
          <cell r="H473">
            <v>37574</v>
          </cell>
          <cell r="I473">
            <v>0</v>
          </cell>
          <cell r="J473">
            <v>0</v>
          </cell>
          <cell r="K473">
            <v>9158.85</v>
          </cell>
          <cell r="L473">
            <v>42.16</v>
          </cell>
          <cell r="M473">
            <v>42.16</v>
          </cell>
          <cell r="N473">
            <v>1</v>
          </cell>
          <cell r="O473">
            <v>0</v>
          </cell>
          <cell r="P473">
            <v>0</v>
          </cell>
          <cell r="Q473">
            <v>0</v>
          </cell>
          <cell r="R473">
            <v>0</v>
          </cell>
          <cell r="S473">
            <v>8213.31</v>
          </cell>
          <cell r="T473">
            <v>37.799999999999997</v>
          </cell>
          <cell r="U473">
            <v>37.799999999999997</v>
          </cell>
          <cell r="V473">
            <v>1</v>
          </cell>
          <cell r="W473">
            <v>0</v>
          </cell>
          <cell r="X473">
            <v>0</v>
          </cell>
          <cell r="Y473">
            <v>0</v>
          </cell>
          <cell r="Z473">
            <v>0</v>
          </cell>
          <cell r="AA473">
            <v>7258.99</v>
          </cell>
          <cell r="AB473">
            <v>33.409999999999997</v>
          </cell>
          <cell r="AC473">
            <v>33.409999999999997</v>
          </cell>
          <cell r="AD473">
            <v>0</v>
          </cell>
          <cell r="AE473">
            <v>0</v>
          </cell>
          <cell r="AF473">
            <v>0</v>
          </cell>
          <cell r="AG473">
            <v>0</v>
          </cell>
          <cell r="AH473">
            <v>0</v>
          </cell>
          <cell r="AI473">
            <v>6302.15</v>
          </cell>
          <cell r="AJ473">
            <v>29.01</v>
          </cell>
          <cell r="AK473">
            <v>29.01</v>
          </cell>
          <cell r="AL473">
            <v>1</v>
          </cell>
          <cell r="AM473">
            <v>0</v>
          </cell>
          <cell r="AN473">
            <v>0</v>
          </cell>
          <cell r="AO473">
            <v>0</v>
          </cell>
          <cell r="AP473">
            <v>0</v>
          </cell>
          <cell r="AQ473">
            <v>5339.62</v>
          </cell>
          <cell r="AR473">
            <v>23.55</v>
          </cell>
          <cell r="AS473">
            <v>23.55</v>
          </cell>
          <cell r="AT473">
            <v>0</v>
          </cell>
          <cell r="AU473">
            <v>0</v>
          </cell>
          <cell r="AV473">
            <v>0</v>
          </cell>
          <cell r="AW473">
            <v>0</v>
          </cell>
          <cell r="AX473">
            <v>0</v>
          </cell>
          <cell r="AY473">
            <v>4369.32</v>
          </cell>
          <cell r="AZ473">
            <v>20.95</v>
          </cell>
          <cell r="BA473">
            <v>20.95</v>
          </cell>
          <cell r="BB473">
            <v>0</v>
          </cell>
          <cell r="BC473">
            <v>0</v>
          </cell>
          <cell r="BD473">
            <v>0</v>
          </cell>
          <cell r="BE473">
            <v>0</v>
          </cell>
          <cell r="BF473">
            <v>0</v>
          </cell>
          <cell r="BG473">
            <v>3395.3</v>
          </cell>
          <cell r="BH473">
            <v>15.63</v>
          </cell>
          <cell r="BI473">
            <v>15.63</v>
          </cell>
          <cell r="BJ473">
            <v>0</v>
          </cell>
          <cell r="BK473">
            <v>0</v>
          </cell>
          <cell r="BL473">
            <v>0</v>
          </cell>
          <cell r="BM473">
            <v>0</v>
          </cell>
          <cell r="BN473">
            <v>0</v>
          </cell>
          <cell r="BO473">
            <v>2414.83</v>
          </cell>
          <cell r="BP473">
            <v>11.58</v>
          </cell>
          <cell r="BQ473">
            <v>11.58</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Y473" t="str">
            <v>normal/no action</v>
          </cell>
          <cell r="EA473" t="str">
            <v xml:space="preserve"> </v>
          </cell>
          <cell r="EB473" t="str">
            <v>normal/no action</v>
          </cell>
          <cell r="ED473" t="str">
            <v xml:space="preserve"> </v>
          </cell>
          <cell r="EE473" t="str">
            <v>normal/no action</v>
          </cell>
          <cell r="EG473" t="str">
            <v xml:space="preserve"> </v>
          </cell>
          <cell r="EH473" t="str">
            <v>normal/no action</v>
          </cell>
          <cell r="EJ473" t="str">
            <v xml:space="preserve"> </v>
          </cell>
          <cell r="EK473" t="str">
            <v>normal/no action</v>
          </cell>
          <cell r="EM473" t="str">
            <v xml:space="preserve"> </v>
          </cell>
          <cell r="EN473" t="str">
            <v>normal/no action</v>
          </cell>
          <cell r="EP473" t="str">
            <v xml:space="preserve"> </v>
          </cell>
          <cell r="EQ473" t="str">
            <v>normal/no action</v>
          </cell>
          <cell r="ES473" t="str">
            <v xml:space="preserve"> </v>
          </cell>
          <cell r="ET473" t="str">
            <v>normal/no action</v>
          </cell>
          <cell r="EV473" t="str">
            <v xml:space="preserve"> </v>
          </cell>
          <cell r="EW473" t="str">
            <v>ชั้นปิดบัญชี</v>
          </cell>
          <cell r="EY473" t="str">
            <v xml:space="preserve"> </v>
          </cell>
          <cell r="EZ473" t="str">
            <v>ชั้นปิดบัญชี</v>
          </cell>
          <cell r="FB473" t="str">
            <v xml:space="preserve"> </v>
          </cell>
          <cell r="FC473" t="str">
            <v>ชั้นปิดบัญชี</v>
          </cell>
          <cell r="FE473" t="str">
            <v xml:space="preserve"> </v>
          </cell>
          <cell r="FF473" t="str">
            <v>ชั้นปิดบัญชี</v>
          </cell>
          <cell r="FH473" t="str">
            <v xml:space="preserve"> </v>
          </cell>
          <cell r="FI473" t="str">
            <v>ชั้นปิดบัญชี</v>
          </cell>
          <cell r="FK473" t="str">
            <v xml:space="preserve"> </v>
          </cell>
        </row>
        <row r="474">
          <cell r="B474" t="str">
            <v>001-00000313-7</v>
          </cell>
          <cell r="C474" t="str">
            <v>h</v>
          </cell>
          <cell r="D474" t="str">
            <v xml:space="preserve">นางสาว ดวงนภา วิจิตรเขื่อนขันธ์ </v>
          </cell>
          <cell r="E474" t="str">
            <v>ชั้นปิดบัญชี</v>
          </cell>
          <cell r="F474">
            <v>300</v>
          </cell>
          <cell r="H474">
            <v>34849</v>
          </cell>
          <cell r="I474">
            <v>5872000</v>
          </cell>
          <cell r="J474">
            <v>3523200</v>
          </cell>
          <cell r="K474">
            <v>253576.16</v>
          </cell>
          <cell r="L474">
            <v>1615.24</v>
          </cell>
          <cell r="M474">
            <v>1615.24</v>
          </cell>
          <cell r="N474">
            <v>0</v>
          </cell>
          <cell r="O474">
            <v>0</v>
          </cell>
          <cell r="P474">
            <v>0</v>
          </cell>
          <cell r="Q474">
            <v>0</v>
          </cell>
          <cell r="R474">
            <v>0</v>
          </cell>
          <cell r="S474">
            <v>189551.92</v>
          </cell>
          <cell r="T474">
            <v>1012.68</v>
          </cell>
          <cell r="U474">
            <v>1012.68</v>
          </cell>
          <cell r="V474">
            <v>0</v>
          </cell>
          <cell r="W474">
            <v>0</v>
          </cell>
          <cell r="X474">
            <v>0</v>
          </cell>
          <cell r="Y474">
            <v>0</v>
          </cell>
          <cell r="Z474">
            <v>0</v>
          </cell>
          <cell r="AA474">
            <v>124859.35</v>
          </cell>
          <cell r="AB474">
            <v>615.74</v>
          </cell>
          <cell r="AC474">
            <v>615.74</v>
          </cell>
          <cell r="AD474">
            <v>0</v>
          </cell>
          <cell r="AE474">
            <v>0</v>
          </cell>
          <cell r="AF474">
            <v>0</v>
          </cell>
          <cell r="AG474">
            <v>0</v>
          </cell>
          <cell r="AH474">
            <v>0</v>
          </cell>
          <cell r="AI474">
            <v>59754.68</v>
          </cell>
          <cell r="AJ474">
            <v>294.68</v>
          </cell>
          <cell r="AK474">
            <v>294.68</v>
          </cell>
          <cell r="AL474">
            <v>0</v>
          </cell>
          <cell r="AM474">
            <v>0</v>
          </cell>
          <cell r="AN474">
            <v>0</v>
          </cell>
          <cell r="AO474">
            <v>0</v>
          </cell>
          <cell r="AP474">
            <v>0</v>
          </cell>
          <cell r="AQ474">
            <v>24.560000000004948</v>
          </cell>
          <cell r="AR474">
            <v>0.12</v>
          </cell>
          <cell r="AS474">
            <v>0.12</v>
          </cell>
          <cell r="AT474">
            <v>0</v>
          </cell>
          <cell r="AU474">
            <v>0</v>
          </cell>
          <cell r="AV474">
            <v>0</v>
          </cell>
          <cell r="AW474">
            <v>0</v>
          </cell>
          <cell r="AX474">
            <v>0</v>
          </cell>
          <cell r="AY474">
            <v>24.56</v>
          </cell>
          <cell r="AZ474">
            <v>0.28000000000000003</v>
          </cell>
          <cell r="BA474">
            <v>0.28000000000000003</v>
          </cell>
          <cell r="BB474">
            <v>1</v>
          </cell>
          <cell r="BC474">
            <v>0</v>
          </cell>
          <cell r="BD474">
            <v>0</v>
          </cell>
          <cell r="BE474">
            <v>0</v>
          </cell>
          <cell r="BF474">
            <v>0</v>
          </cell>
          <cell r="BG474">
            <v>24.56</v>
          </cell>
          <cell r="BH474">
            <v>0.43</v>
          </cell>
          <cell r="BI474">
            <v>0.43</v>
          </cell>
          <cell r="BJ474">
            <v>2</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Y474" t="str">
            <v>normal/no action</v>
          </cell>
          <cell r="EA474" t="str">
            <v xml:space="preserve"> </v>
          </cell>
          <cell r="EB474" t="str">
            <v>normal/no action</v>
          </cell>
          <cell r="ED474" t="str">
            <v xml:space="preserve"> </v>
          </cell>
          <cell r="EE474" t="str">
            <v>normal/no action</v>
          </cell>
          <cell r="EG474" t="str">
            <v xml:space="preserve"> </v>
          </cell>
          <cell r="EH474" t="str">
            <v>normal/no action</v>
          </cell>
          <cell r="EJ474" t="str">
            <v xml:space="preserve"> </v>
          </cell>
          <cell r="EK474" t="str">
            <v>normal/no action</v>
          </cell>
          <cell r="EM474" t="str">
            <v xml:space="preserve"> </v>
          </cell>
          <cell r="EN474" t="str">
            <v>normal/no action</v>
          </cell>
          <cell r="EP474" t="str">
            <v xml:space="preserve"> </v>
          </cell>
          <cell r="EQ474" t="str">
            <v>normal/no action</v>
          </cell>
          <cell r="ES474" t="str">
            <v xml:space="preserve"> </v>
          </cell>
          <cell r="ET474" t="str">
            <v>normal/no action</v>
          </cell>
          <cell r="EV474" t="str">
            <v xml:space="preserve"> </v>
          </cell>
          <cell r="EW474" t="str">
            <v>ชั้นปิดบัญชี</v>
          </cell>
          <cell r="EY474" t="str">
            <v>ปิดบัญชี เดือน ส.ค.47</v>
          </cell>
          <cell r="EZ474" t="str">
            <v>ชั้นปิดบัญชี</v>
          </cell>
          <cell r="FB474" t="str">
            <v>ปิดบัญชี เดือน ส.ค.47</v>
          </cell>
          <cell r="FC474" t="str">
            <v>ชั้นปิดบัญชี</v>
          </cell>
          <cell r="FE474" t="str">
            <v>ปิดบัญชี เดือน ส.ค.47</v>
          </cell>
          <cell r="FF474" t="str">
            <v>ชั้นปิดบัญชี</v>
          </cell>
          <cell r="FH474" t="str">
            <v>ปิดบัญชี เดือน ส.ค.47</v>
          </cell>
          <cell r="FI474" t="str">
            <v>ชั้นปิดบัญชี</v>
          </cell>
          <cell r="FK474" t="str">
            <v>ปิดบัญชี เดือน ส.ค.47</v>
          </cell>
        </row>
        <row r="475">
          <cell r="B475" t="str">
            <v>001-00000397-3</v>
          </cell>
          <cell r="C475" t="str">
            <v>h</v>
          </cell>
          <cell r="D475" t="str">
            <v>นางสาว นงนุช บัวประเสริฐ  นายประชุม  บัวประเสริฐ</v>
          </cell>
          <cell r="E475" t="str">
            <v>ชั้นปิดบัญชี</v>
          </cell>
          <cell r="F475">
            <v>300</v>
          </cell>
          <cell r="H475">
            <v>35307</v>
          </cell>
          <cell r="I475">
            <v>750000</v>
          </cell>
          <cell r="J475">
            <v>450000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Y475" t="str">
            <v>normal/no action</v>
          </cell>
          <cell r="EA475" t="str">
            <v xml:space="preserve"> </v>
          </cell>
          <cell r="EB475" t="str">
            <v>normal/no action</v>
          </cell>
          <cell r="ED475" t="str">
            <v xml:space="preserve"> </v>
          </cell>
          <cell r="EE475" t="str">
            <v>ชั้นปิดบัญชี</v>
          </cell>
          <cell r="EG475" t="str">
            <v xml:space="preserve"> </v>
          </cell>
          <cell r="EH475" t="str">
            <v>ชั้นปิดบัญชี</v>
          </cell>
          <cell r="EJ475" t="str">
            <v xml:space="preserve"> </v>
          </cell>
          <cell r="EK475" t="str">
            <v>ชั้นปิดบัญชี</v>
          </cell>
          <cell r="EM475" t="str">
            <v xml:space="preserve"> </v>
          </cell>
          <cell r="EN475" t="str">
            <v>ชั้นปิดบัญชี</v>
          </cell>
          <cell r="EP475" t="str">
            <v xml:space="preserve"> </v>
          </cell>
          <cell r="EQ475" t="str">
            <v>ชั้นปิดบัญชี</v>
          </cell>
          <cell r="ES475" t="str">
            <v xml:space="preserve"> </v>
          </cell>
          <cell r="ET475" t="str">
            <v>ชั้นปิดบัญชี</v>
          </cell>
          <cell r="EV475" t="str">
            <v xml:space="preserve"> </v>
          </cell>
          <cell r="EW475" t="str">
            <v>ชั้นปิดบัญชี</v>
          </cell>
          <cell r="EY475" t="str">
            <v xml:space="preserve"> </v>
          </cell>
          <cell r="EZ475" t="str">
            <v>ชั้นปิดบัญชี</v>
          </cell>
          <cell r="FB475" t="str">
            <v xml:space="preserve"> </v>
          </cell>
          <cell r="FC475" t="str">
            <v>ชั้นปิดบัญชี</v>
          </cell>
          <cell r="FE475" t="str">
            <v xml:space="preserve"> </v>
          </cell>
          <cell r="FF475" t="str">
            <v>ชั้นปิดบัญชี</v>
          </cell>
          <cell r="FH475" t="str">
            <v xml:space="preserve"> </v>
          </cell>
          <cell r="FI475" t="str">
            <v>ชั้นปิดบัญชี</v>
          </cell>
          <cell r="FK475" t="str">
            <v xml:space="preserve"> </v>
          </cell>
        </row>
        <row r="476">
          <cell r="B476" t="str">
            <v>001-00000546-4</v>
          </cell>
          <cell r="C476" t="str">
            <v>h</v>
          </cell>
          <cell r="D476" t="str">
            <v>นางสาว เบญจวรรณ เมธีดุลสถิตย์ - นายคมสัน   สุรักษ์รัตนสกุล</v>
          </cell>
          <cell r="E476" t="str">
            <v>ชั้นปิดบัญชี</v>
          </cell>
          <cell r="F476">
            <v>400</v>
          </cell>
          <cell r="H476">
            <v>34513</v>
          </cell>
          <cell r="I476">
            <v>2994000</v>
          </cell>
          <cell r="J476">
            <v>1796400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Y476" t="str">
            <v>ชั้นปิดบัญชี</v>
          </cell>
          <cell r="EA476" t="str">
            <v xml:space="preserve"> </v>
          </cell>
          <cell r="EB476" t="str">
            <v>ชั้นปิดบัญชี</v>
          </cell>
          <cell r="ED476" t="str">
            <v xml:space="preserve"> </v>
          </cell>
          <cell r="EE476" t="str">
            <v>ชั้นปิดบัญชี</v>
          </cell>
          <cell r="EG476" t="str">
            <v xml:space="preserve"> </v>
          </cell>
          <cell r="EH476" t="str">
            <v>ชั้นปิดบัญชี</v>
          </cell>
          <cell r="EJ476" t="str">
            <v xml:space="preserve"> </v>
          </cell>
          <cell r="EK476" t="str">
            <v>ชั้นปิดบัญชี</v>
          </cell>
          <cell r="EM476" t="str">
            <v xml:space="preserve"> </v>
          </cell>
          <cell r="EN476" t="str">
            <v>ชั้นปิดบัญชี</v>
          </cell>
          <cell r="EP476" t="str">
            <v xml:space="preserve"> </v>
          </cell>
          <cell r="EQ476" t="str">
            <v>ชั้นปิดบัญชี</v>
          </cell>
          <cell r="ES476" t="str">
            <v xml:space="preserve"> </v>
          </cell>
          <cell r="ET476" t="str">
            <v>ชั้นปิดบัญชี</v>
          </cell>
          <cell r="EV476" t="str">
            <v xml:space="preserve"> </v>
          </cell>
          <cell r="EW476" t="str">
            <v>ชั้นปิดบัญชี</v>
          </cell>
          <cell r="EY476" t="str">
            <v xml:space="preserve"> </v>
          </cell>
          <cell r="EZ476" t="str">
            <v>ชั้นปิดบัญชี</v>
          </cell>
          <cell r="FB476" t="str">
            <v xml:space="preserve"> </v>
          </cell>
          <cell r="FC476" t="str">
            <v>ชั้นปิดบัญชี</v>
          </cell>
          <cell r="FE476" t="str">
            <v xml:space="preserve"> </v>
          </cell>
          <cell r="FF476" t="str">
            <v>ชั้นปิดบัญชี</v>
          </cell>
          <cell r="FH476" t="str">
            <v xml:space="preserve"> </v>
          </cell>
          <cell r="FI476" t="str">
            <v>ชั้นปิดบัญชี</v>
          </cell>
          <cell r="FK476" t="str">
            <v xml:space="preserve"> </v>
          </cell>
        </row>
        <row r="477">
          <cell r="B477" t="str">
            <v>001-00000871-2</v>
          </cell>
          <cell r="C477" t="str">
            <v>h</v>
          </cell>
          <cell r="D477" t="str">
            <v xml:space="preserve">นางสาว ปฏิมา ตุลาพันธุ์ </v>
          </cell>
          <cell r="E477" t="str">
            <v>ชั้นปิดบัญชี</v>
          </cell>
          <cell r="H477">
            <v>37585</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Y477" t="str">
            <v>normal/no action</v>
          </cell>
          <cell r="EA477" t="str">
            <v xml:space="preserve"> </v>
          </cell>
          <cell r="EB477" t="str">
            <v>normal/no action</v>
          </cell>
          <cell r="ED477" t="str">
            <v xml:space="preserve"> </v>
          </cell>
          <cell r="EE477" t="str">
            <v>ชั้นปิดบัญชี</v>
          </cell>
          <cell r="EG477" t="str">
            <v xml:space="preserve"> </v>
          </cell>
          <cell r="EH477" t="str">
            <v>ชั้นปิดบัญชี</v>
          </cell>
          <cell r="EJ477" t="str">
            <v xml:space="preserve"> </v>
          </cell>
          <cell r="EK477" t="str">
            <v>ชั้นปิดบัญชี</v>
          </cell>
          <cell r="EM477" t="str">
            <v xml:space="preserve"> </v>
          </cell>
          <cell r="EN477" t="str">
            <v>ชั้นปิดบัญชี</v>
          </cell>
          <cell r="EP477" t="str">
            <v xml:space="preserve"> </v>
          </cell>
          <cell r="EQ477" t="str">
            <v>ชั้นปิดบัญชี</v>
          </cell>
          <cell r="ES477" t="str">
            <v xml:space="preserve"> </v>
          </cell>
          <cell r="ET477" t="str">
            <v>ชั้นปิดบัญชี</v>
          </cell>
          <cell r="EV477" t="str">
            <v xml:space="preserve"> </v>
          </cell>
          <cell r="EW477" t="str">
            <v>ชั้นปิดบัญชี</v>
          </cell>
          <cell r="EY477" t="str">
            <v xml:space="preserve"> </v>
          </cell>
          <cell r="EZ477" t="str">
            <v>ชั้นปิดบัญชี</v>
          </cell>
          <cell r="FB477" t="str">
            <v xml:space="preserve"> </v>
          </cell>
          <cell r="FC477" t="str">
            <v>ชั้นปิดบัญชี</v>
          </cell>
          <cell r="FE477" t="str">
            <v xml:space="preserve"> </v>
          </cell>
          <cell r="FF477" t="str">
            <v>ชั้นปิดบัญชี</v>
          </cell>
          <cell r="FH477" t="str">
            <v xml:space="preserve"> </v>
          </cell>
          <cell r="FI477" t="str">
            <v>ชั้นปิดบัญชี</v>
          </cell>
          <cell r="FK477" t="str">
            <v xml:space="preserve"> </v>
          </cell>
        </row>
        <row r="478">
          <cell r="B478" t="str">
            <v>001-00000758-2</v>
          </cell>
          <cell r="C478" t="str">
            <v>h</v>
          </cell>
          <cell r="D478" t="str">
            <v>นางสาว ปฏิมา ตุลาพันธุ์ / นายจิตติ  ตุลาพันธุ์</v>
          </cell>
          <cell r="E478" t="str">
            <v>ชั้นปิดบัญชี</v>
          </cell>
          <cell r="F478">
            <v>300</v>
          </cell>
          <cell r="H478">
            <v>37585</v>
          </cell>
          <cell r="I478">
            <v>0</v>
          </cell>
          <cell r="J478">
            <v>0</v>
          </cell>
          <cell r="K478">
            <v>9.313225537987968E-12</v>
          </cell>
          <cell r="L478">
            <v>0</v>
          </cell>
          <cell r="M478">
            <v>0</v>
          </cell>
          <cell r="N478">
            <v>0</v>
          </cell>
          <cell r="O478">
            <v>9.313225537987968E-12</v>
          </cell>
          <cell r="P478">
            <v>0</v>
          </cell>
          <cell r="Q478">
            <v>0</v>
          </cell>
          <cell r="R478">
            <v>0</v>
          </cell>
          <cell r="S478">
            <v>9.313225537987968E-12</v>
          </cell>
          <cell r="T478">
            <v>0</v>
          </cell>
          <cell r="U478">
            <v>0</v>
          </cell>
          <cell r="V478">
            <v>0</v>
          </cell>
          <cell r="W478">
            <v>9.313225537987968E-12</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Y478" t="str">
            <v>normal/no action</v>
          </cell>
          <cell r="EA478" t="str">
            <v xml:space="preserve"> </v>
          </cell>
          <cell r="EB478" t="str">
            <v>normal/no action</v>
          </cell>
          <cell r="ED478" t="str">
            <v xml:space="preserve"> </v>
          </cell>
          <cell r="EE478" t="str">
            <v>ชั้นปิดบัญชี</v>
          </cell>
          <cell r="EG478" t="str">
            <v xml:space="preserve"> </v>
          </cell>
          <cell r="EH478" t="str">
            <v>ชั้นปิดบัญชี</v>
          </cell>
          <cell r="EJ478" t="str">
            <v xml:space="preserve"> </v>
          </cell>
          <cell r="EK478" t="str">
            <v>ชั้นปิดบัญชี</v>
          </cell>
          <cell r="EM478" t="str">
            <v xml:space="preserve"> </v>
          </cell>
          <cell r="EN478" t="str">
            <v>ชั้นปิดบัญชี</v>
          </cell>
          <cell r="EP478" t="str">
            <v xml:space="preserve"> </v>
          </cell>
          <cell r="EQ478" t="str">
            <v>ชั้นปิดบัญชี</v>
          </cell>
          <cell r="ES478" t="str">
            <v xml:space="preserve"> </v>
          </cell>
          <cell r="ET478" t="str">
            <v>ชั้นปิดบัญชี</v>
          </cell>
          <cell r="EV478" t="str">
            <v xml:space="preserve"> </v>
          </cell>
          <cell r="EW478" t="str">
            <v>ชั้นปิดบัญชี</v>
          </cell>
          <cell r="EY478" t="str">
            <v xml:space="preserve"> </v>
          </cell>
          <cell r="EZ478" t="str">
            <v>ชั้นปิดบัญชี</v>
          </cell>
          <cell r="FB478" t="str">
            <v xml:space="preserve"> </v>
          </cell>
          <cell r="FC478" t="str">
            <v>ชั้นปิดบัญชี</v>
          </cell>
          <cell r="FE478" t="str">
            <v xml:space="preserve"> </v>
          </cell>
          <cell r="FF478" t="str">
            <v>ชั้นปิดบัญชี</v>
          </cell>
          <cell r="FH478" t="str">
            <v xml:space="preserve"> </v>
          </cell>
          <cell r="FI478" t="str">
            <v>ชั้นปิดบัญชี</v>
          </cell>
          <cell r="FK478" t="str">
            <v xml:space="preserve"> </v>
          </cell>
        </row>
        <row r="479">
          <cell r="B479" t="str">
            <v>001-00000060-1</v>
          </cell>
          <cell r="C479" t="str">
            <v>b</v>
          </cell>
          <cell r="D479" t="str">
            <v xml:space="preserve">นางสาว ปฐมาพร ไชยกูล </v>
          </cell>
          <cell r="E479" t="str">
            <v>ชั้นปิดบัญชี</v>
          </cell>
          <cell r="F479">
            <v>300</v>
          </cell>
          <cell r="H479">
            <v>36343</v>
          </cell>
          <cell r="I479">
            <v>1674000</v>
          </cell>
          <cell r="J479">
            <v>1004400</v>
          </cell>
          <cell r="K479">
            <v>0</v>
          </cell>
          <cell r="L479">
            <v>0</v>
          </cell>
          <cell r="M479">
            <v>0</v>
          </cell>
          <cell r="N479">
            <v>0</v>
          </cell>
          <cell r="O479">
            <v>0</v>
          </cell>
          <cell r="P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Y479" t="str">
            <v>ชั้นปิดบัญชี</v>
          </cell>
          <cell r="EA479" t="str">
            <v xml:space="preserve"> </v>
          </cell>
          <cell r="EB479" t="str">
            <v>ชั้นปิดบัญชี</v>
          </cell>
          <cell r="ED479" t="str">
            <v xml:space="preserve"> </v>
          </cell>
          <cell r="EE479" t="str">
            <v>ชั้นปิดบัญชี</v>
          </cell>
          <cell r="EG479" t="str">
            <v xml:space="preserve"> </v>
          </cell>
          <cell r="EH479" t="str">
            <v>ชั้นปิดบัญชี</v>
          </cell>
          <cell r="EJ479" t="str">
            <v xml:space="preserve"> </v>
          </cell>
          <cell r="EK479" t="str">
            <v>ชั้นปิดบัญชี</v>
          </cell>
          <cell r="EM479" t="str">
            <v xml:space="preserve"> </v>
          </cell>
          <cell r="EN479" t="str">
            <v>ชั้นปิดบัญชี</v>
          </cell>
          <cell r="EP479" t="str">
            <v xml:space="preserve"> </v>
          </cell>
          <cell r="EQ479" t="str">
            <v>ชั้นปิดบัญชี</v>
          </cell>
          <cell r="ES479" t="str">
            <v xml:space="preserve"> </v>
          </cell>
          <cell r="ET479" t="str">
            <v>ชั้นปิดบัญชี</v>
          </cell>
          <cell r="EV479" t="str">
            <v xml:space="preserve"> </v>
          </cell>
          <cell r="EW479" t="str">
            <v>ชั้นปิดบัญชี</v>
          </cell>
          <cell r="EY479" t="str">
            <v xml:space="preserve"> </v>
          </cell>
          <cell r="EZ479" t="str">
            <v>ชั้นปิดบัญชี</v>
          </cell>
          <cell r="FB479" t="str">
            <v xml:space="preserve"> </v>
          </cell>
          <cell r="FC479" t="str">
            <v>ชั้นปิดบัญชี</v>
          </cell>
          <cell r="FE479" t="str">
            <v xml:space="preserve"> </v>
          </cell>
          <cell r="FF479" t="str">
            <v>ชั้นปิดบัญชี</v>
          </cell>
          <cell r="FH479" t="str">
            <v xml:space="preserve"> </v>
          </cell>
          <cell r="FI479" t="str">
            <v>ชั้นปิดบัญชี</v>
          </cell>
          <cell r="FK479" t="str">
            <v xml:space="preserve"> </v>
          </cell>
        </row>
        <row r="480">
          <cell r="B480" t="str">
            <v>001-00000346-4</v>
          </cell>
          <cell r="C480" t="str">
            <v>h</v>
          </cell>
          <cell r="D480" t="str">
            <v>นางสาว ปัทมา ไพศาลพาณิชย์กุล - นางพูนสุข  ไพศาลพาณิชย์กุล</v>
          </cell>
          <cell r="E480" t="str">
            <v>ชั้นปิดบัญชี</v>
          </cell>
          <cell r="F480">
            <v>300</v>
          </cell>
          <cell r="H480">
            <v>35213</v>
          </cell>
          <cell r="I480">
            <v>1447000</v>
          </cell>
          <cell r="J480">
            <v>868200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Y480" t="str">
            <v>normal/no action</v>
          </cell>
          <cell r="EA480" t="str">
            <v xml:space="preserve"> </v>
          </cell>
          <cell r="EB480" t="str">
            <v>normal/no action</v>
          </cell>
          <cell r="ED480" t="str">
            <v xml:space="preserve"> </v>
          </cell>
          <cell r="EE480" t="str">
            <v>ชั้นปิดบัญชี</v>
          </cell>
          <cell r="EG480" t="str">
            <v xml:space="preserve"> </v>
          </cell>
          <cell r="EH480" t="str">
            <v>ชั้นปิดบัญชี</v>
          </cell>
          <cell r="EJ480" t="str">
            <v xml:space="preserve"> </v>
          </cell>
          <cell r="EK480" t="str">
            <v>ชั้นปิดบัญชี</v>
          </cell>
          <cell r="EM480" t="str">
            <v xml:space="preserve"> </v>
          </cell>
          <cell r="EN480" t="str">
            <v>ชั้นปิดบัญชี</v>
          </cell>
          <cell r="EP480" t="str">
            <v xml:space="preserve"> </v>
          </cell>
          <cell r="EQ480" t="str">
            <v>ชั้นปิดบัญชี</v>
          </cell>
          <cell r="ES480" t="str">
            <v xml:space="preserve"> </v>
          </cell>
          <cell r="ET480" t="str">
            <v>ชั้นปิดบัญชี</v>
          </cell>
          <cell r="EV480" t="str">
            <v xml:space="preserve"> </v>
          </cell>
          <cell r="EW480" t="str">
            <v>ชั้นปิดบัญชี</v>
          </cell>
          <cell r="EY480" t="str">
            <v xml:space="preserve"> </v>
          </cell>
          <cell r="EZ480" t="str">
            <v>ชั้นปิดบัญชี</v>
          </cell>
          <cell r="FB480" t="str">
            <v xml:space="preserve"> </v>
          </cell>
          <cell r="FC480" t="str">
            <v>ชั้นปิดบัญชี</v>
          </cell>
          <cell r="FE480" t="str">
            <v xml:space="preserve"> </v>
          </cell>
          <cell r="FF480" t="str">
            <v>ชั้นปิดบัญชี</v>
          </cell>
          <cell r="FH480" t="str">
            <v xml:space="preserve"> </v>
          </cell>
          <cell r="FI480" t="str">
            <v>ชั้นปิดบัญชี</v>
          </cell>
          <cell r="FK480" t="str">
            <v xml:space="preserve"> </v>
          </cell>
        </row>
        <row r="481">
          <cell r="B481" t="str">
            <v>001-00000322-8</v>
          </cell>
          <cell r="C481" t="str">
            <v>h</v>
          </cell>
          <cell r="D481" t="str">
            <v xml:space="preserve">นางสาว พจมาน วชิรฉัตรโชติ </v>
          </cell>
          <cell r="E481" t="str">
            <v>ชั้นปิดบัญชี</v>
          </cell>
          <cell r="F481">
            <v>300</v>
          </cell>
          <cell r="H481">
            <v>35213</v>
          </cell>
          <cell r="I481">
            <v>1057000</v>
          </cell>
          <cell r="J481">
            <v>634200</v>
          </cell>
          <cell r="K481">
            <v>291064.58</v>
          </cell>
          <cell r="L481">
            <v>59.81</v>
          </cell>
          <cell r="M481">
            <v>59.81</v>
          </cell>
          <cell r="N481">
            <v>2</v>
          </cell>
          <cell r="O481">
            <v>0</v>
          </cell>
          <cell r="P481">
            <v>0</v>
          </cell>
          <cell r="Q481">
            <v>0</v>
          </cell>
          <cell r="R481">
            <v>0</v>
          </cell>
          <cell r="S481">
            <v>291064.58</v>
          </cell>
          <cell r="T481">
            <v>1913.85</v>
          </cell>
          <cell r="U481">
            <v>1913.85</v>
          </cell>
          <cell r="V481">
            <v>3</v>
          </cell>
          <cell r="W481">
            <v>0</v>
          </cell>
          <cell r="X481">
            <v>0</v>
          </cell>
          <cell r="Y481">
            <v>0</v>
          </cell>
          <cell r="Z481">
            <v>0</v>
          </cell>
          <cell r="AA481">
            <v>284098.05</v>
          </cell>
          <cell r="AB481">
            <v>1576.16</v>
          </cell>
          <cell r="AC481">
            <v>1576.16</v>
          </cell>
          <cell r="AD481">
            <v>1</v>
          </cell>
          <cell r="AE481">
            <v>0</v>
          </cell>
          <cell r="AF481">
            <v>0</v>
          </cell>
          <cell r="AG481">
            <v>0</v>
          </cell>
          <cell r="AH481">
            <v>0</v>
          </cell>
          <cell r="AI481">
            <v>276674.21000000002</v>
          </cell>
          <cell r="AJ481">
            <v>1762.37</v>
          </cell>
          <cell r="AK481">
            <v>1762.37</v>
          </cell>
          <cell r="AL481">
            <v>3</v>
          </cell>
          <cell r="AM481">
            <v>0</v>
          </cell>
          <cell r="AN481">
            <v>0</v>
          </cell>
          <cell r="AO481">
            <v>0</v>
          </cell>
          <cell r="AP481">
            <v>0</v>
          </cell>
          <cell r="AQ481">
            <v>269493.43</v>
          </cell>
          <cell r="AR481">
            <v>1605.88</v>
          </cell>
          <cell r="AS481">
            <v>1605.88</v>
          </cell>
          <cell r="AT481">
            <v>1</v>
          </cell>
          <cell r="AU481">
            <v>0</v>
          </cell>
          <cell r="AV481">
            <v>0</v>
          </cell>
          <cell r="AW481">
            <v>0</v>
          </cell>
          <cell r="AX481">
            <v>0</v>
          </cell>
          <cell r="AY481">
            <v>262154.69</v>
          </cell>
          <cell r="AZ481">
            <v>1616.02</v>
          </cell>
          <cell r="BA481">
            <v>1616.02</v>
          </cell>
          <cell r="BB481">
            <v>1</v>
          </cell>
          <cell r="BC481">
            <v>0</v>
          </cell>
          <cell r="BD481">
            <v>0</v>
          </cell>
          <cell r="BE481">
            <v>0</v>
          </cell>
          <cell r="BF481">
            <v>0</v>
          </cell>
          <cell r="BG481">
            <v>254770.71</v>
          </cell>
          <cell r="BH481">
            <v>1570.5</v>
          </cell>
          <cell r="BI481">
            <v>1570.5</v>
          </cell>
          <cell r="BJ481">
            <v>1</v>
          </cell>
          <cell r="BK481">
            <v>0</v>
          </cell>
          <cell r="BL481">
            <v>0</v>
          </cell>
          <cell r="BM481">
            <v>0</v>
          </cell>
          <cell r="BN481">
            <v>0</v>
          </cell>
          <cell r="BO481">
            <v>247341.21</v>
          </cell>
          <cell r="BP481">
            <v>1575.53</v>
          </cell>
          <cell r="BQ481">
            <v>1575.53</v>
          </cell>
          <cell r="BR481">
            <v>1</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Y481" t="str">
            <v>normal/no action</v>
          </cell>
          <cell r="EA481" t="str">
            <v xml:space="preserve"> </v>
          </cell>
          <cell r="EB481" t="str">
            <v>normal/no action</v>
          </cell>
          <cell r="ED481" t="str">
            <v xml:space="preserve"> </v>
          </cell>
          <cell r="EE481" t="str">
            <v>normal/no action</v>
          </cell>
          <cell r="EG481" t="str">
            <v xml:space="preserve"> </v>
          </cell>
          <cell r="EH481" t="str">
            <v>normal/no action</v>
          </cell>
          <cell r="EJ481" t="str">
            <v xml:space="preserve"> </v>
          </cell>
          <cell r="EK481" t="str">
            <v>normal/no action</v>
          </cell>
          <cell r="EM481" t="str">
            <v xml:space="preserve"> </v>
          </cell>
          <cell r="EN481" t="str">
            <v>normal/no action</v>
          </cell>
          <cell r="EP481" t="str">
            <v xml:space="preserve"> </v>
          </cell>
          <cell r="EQ481" t="str">
            <v>normal/no action</v>
          </cell>
          <cell r="ES481" t="str">
            <v xml:space="preserve"> </v>
          </cell>
          <cell r="ET481" t="str">
            <v>normal/no action</v>
          </cell>
          <cell r="EV481" t="str">
            <v xml:space="preserve"> </v>
          </cell>
          <cell r="EW481" t="str">
            <v>ชั้นปิดบัญชี</v>
          </cell>
          <cell r="EY481" t="str">
            <v>ปิดบัญชี เดือน ส.ค.47</v>
          </cell>
          <cell r="EZ481" t="str">
            <v>ชั้นปิดบัญชี</v>
          </cell>
          <cell r="FB481" t="str">
            <v>ปิดบัญชี เดือน ส.ค.47</v>
          </cell>
          <cell r="FC481" t="str">
            <v>ชั้นปิดบัญชี</v>
          </cell>
          <cell r="FE481" t="str">
            <v>ปิดบัญชี เดือน ส.ค.47</v>
          </cell>
          <cell r="FF481" t="str">
            <v>ชั้นปิดบัญชี</v>
          </cell>
          <cell r="FH481" t="str">
            <v>ปิดบัญชี เดือน ส.ค.47</v>
          </cell>
          <cell r="FI481" t="str">
            <v>ชั้นปิดบัญชี</v>
          </cell>
          <cell r="FK481" t="str">
            <v>ปิดบัญชี เดือน ส.ค.47</v>
          </cell>
        </row>
        <row r="482">
          <cell r="B482" t="str">
            <v>001-00000325-5</v>
          </cell>
          <cell r="C482" t="str">
            <v>h</v>
          </cell>
          <cell r="D482" t="str">
            <v xml:space="preserve">นางสาว พรนิภา พิพิธเจริญพร </v>
          </cell>
          <cell r="E482" t="str">
            <v>ชั้นปิดบัญชี</v>
          </cell>
          <cell r="F482">
            <v>300</v>
          </cell>
          <cell r="H482">
            <v>35472</v>
          </cell>
          <cell r="I482">
            <v>1199000</v>
          </cell>
          <cell r="J482">
            <v>719400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0</v>
          </cell>
          <cell r="DA482">
            <v>0</v>
          </cell>
          <cell r="DB482">
            <v>0</v>
          </cell>
          <cell r="DC482">
            <v>0</v>
          </cell>
          <cell r="DD482">
            <v>0</v>
          </cell>
          <cell r="DE482">
            <v>0</v>
          </cell>
          <cell r="DF482">
            <v>0</v>
          </cell>
          <cell r="DG482">
            <v>0</v>
          </cell>
          <cell r="DH482">
            <v>0</v>
          </cell>
          <cell r="DI482">
            <v>0</v>
          </cell>
          <cell r="DJ482">
            <v>0</v>
          </cell>
          <cell r="DY482" t="str">
            <v>normal/no action</v>
          </cell>
          <cell r="EA482" t="str">
            <v xml:space="preserve"> </v>
          </cell>
          <cell r="EB482" t="str">
            <v>normal/no action</v>
          </cell>
          <cell r="ED482" t="str">
            <v xml:space="preserve"> </v>
          </cell>
          <cell r="EE482" t="str">
            <v>ชั้นปิดบัญชี</v>
          </cell>
          <cell r="EG482" t="str">
            <v xml:space="preserve"> </v>
          </cell>
          <cell r="EH482" t="str">
            <v>ชั้นปิดบัญชี</v>
          </cell>
          <cell r="EJ482" t="str">
            <v xml:space="preserve"> </v>
          </cell>
          <cell r="EK482" t="str">
            <v>ชั้นปิดบัญชี</v>
          </cell>
          <cell r="EM482" t="str">
            <v xml:space="preserve"> </v>
          </cell>
          <cell r="EN482" t="str">
            <v>ชั้นปิดบัญชี</v>
          </cell>
          <cell r="EP482" t="str">
            <v xml:space="preserve"> </v>
          </cell>
          <cell r="EQ482" t="str">
            <v>ชั้นปิดบัญชี</v>
          </cell>
          <cell r="ES482" t="str">
            <v xml:space="preserve"> </v>
          </cell>
          <cell r="ET482" t="str">
            <v>ชั้นปิดบัญชี</v>
          </cell>
          <cell r="EV482" t="str">
            <v xml:space="preserve"> </v>
          </cell>
          <cell r="EW482" t="str">
            <v>ชั้นปิดบัญชี</v>
          </cell>
          <cell r="EY482" t="str">
            <v xml:space="preserve"> </v>
          </cell>
          <cell r="EZ482" t="str">
            <v>ชั้นปิดบัญชี</v>
          </cell>
          <cell r="FB482" t="str">
            <v xml:space="preserve"> </v>
          </cell>
          <cell r="FC482" t="str">
            <v>ชั้นปิดบัญชี</v>
          </cell>
          <cell r="FE482" t="str">
            <v xml:space="preserve"> </v>
          </cell>
          <cell r="FF482" t="str">
            <v>ชั้นปิดบัญชี</v>
          </cell>
          <cell r="FH482" t="str">
            <v xml:space="preserve"> </v>
          </cell>
          <cell r="FI482" t="str">
            <v>ชั้นปิดบัญชี</v>
          </cell>
          <cell r="FK482" t="str">
            <v xml:space="preserve"> </v>
          </cell>
        </row>
        <row r="483">
          <cell r="B483" t="str">
            <v>001-00000392-8</v>
          </cell>
          <cell r="C483" t="str">
            <v>h</v>
          </cell>
          <cell r="D483" t="str">
            <v xml:space="preserve">นางสาว ไพจิตต์ กีรติวุฒิกุล </v>
          </cell>
          <cell r="E483" t="str">
            <v>ชั้นปิดบัญชี</v>
          </cell>
          <cell r="F483">
            <v>300</v>
          </cell>
          <cell r="H483">
            <v>35244</v>
          </cell>
          <cell r="I483">
            <v>1144750</v>
          </cell>
          <cell r="J483">
            <v>686850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0</v>
          </cell>
          <cell r="DE483">
            <v>0</v>
          </cell>
          <cell r="DF483">
            <v>0</v>
          </cell>
          <cell r="DG483">
            <v>0</v>
          </cell>
          <cell r="DH483">
            <v>0</v>
          </cell>
          <cell r="DI483">
            <v>0</v>
          </cell>
          <cell r="DJ483">
            <v>0</v>
          </cell>
          <cell r="DY483" t="str">
            <v>normal/no action</v>
          </cell>
          <cell r="EA483" t="str">
            <v xml:space="preserve"> </v>
          </cell>
          <cell r="EB483" t="str">
            <v>normal/no action</v>
          </cell>
          <cell r="ED483" t="str">
            <v xml:space="preserve"> </v>
          </cell>
          <cell r="EE483" t="str">
            <v>ชั้นปิดบัญชี</v>
          </cell>
          <cell r="EG483" t="str">
            <v xml:space="preserve"> </v>
          </cell>
          <cell r="EH483" t="str">
            <v>ชั้นปิดบัญชี</v>
          </cell>
          <cell r="EJ483" t="str">
            <v xml:space="preserve"> </v>
          </cell>
          <cell r="EK483" t="str">
            <v>ชั้นปิดบัญชี</v>
          </cell>
          <cell r="EM483" t="str">
            <v xml:space="preserve"> </v>
          </cell>
          <cell r="EN483" t="str">
            <v>ชั้นปิดบัญชี</v>
          </cell>
          <cell r="EP483" t="str">
            <v xml:space="preserve"> </v>
          </cell>
          <cell r="EQ483" t="str">
            <v>ชั้นปิดบัญชี</v>
          </cell>
          <cell r="ES483" t="str">
            <v xml:space="preserve"> </v>
          </cell>
          <cell r="ET483" t="str">
            <v>ชั้นปิดบัญชี</v>
          </cell>
          <cell r="EV483" t="str">
            <v xml:space="preserve"> </v>
          </cell>
          <cell r="EW483" t="str">
            <v>ชั้นปิดบัญชี</v>
          </cell>
          <cell r="EY483" t="str">
            <v xml:space="preserve"> </v>
          </cell>
          <cell r="EZ483" t="str">
            <v>ชั้นปิดบัญชี</v>
          </cell>
          <cell r="FB483" t="str">
            <v xml:space="preserve"> </v>
          </cell>
          <cell r="FC483" t="str">
            <v>ชั้นปิดบัญชี</v>
          </cell>
          <cell r="FE483" t="str">
            <v xml:space="preserve"> </v>
          </cell>
          <cell r="FF483" t="str">
            <v>ชั้นปิดบัญชี</v>
          </cell>
          <cell r="FH483" t="str">
            <v xml:space="preserve"> </v>
          </cell>
          <cell r="FI483" t="str">
            <v>ชั้นปิดบัญชี</v>
          </cell>
          <cell r="FK483" t="str">
            <v xml:space="preserve"> </v>
          </cell>
        </row>
        <row r="484">
          <cell r="B484" t="str">
            <v>001-00000342-8</v>
          </cell>
          <cell r="C484" t="str">
            <v>h</v>
          </cell>
          <cell r="D484" t="str">
            <v>นางสาว รัตนา สุภสิริอรรจน์ - นายพรชัย   สุภสิริอรรจน์</v>
          </cell>
          <cell r="E484" t="str">
            <v>ชั้นปิดบัญชี</v>
          </cell>
          <cell r="F484">
            <v>300</v>
          </cell>
          <cell r="H484">
            <v>32932</v>
          </cell>
          <cell r="I484">
            <v>710000</v>
          </cell>
          <cell r="J484">
            <v>426000</v>
          </cell>
          <cell r="K484">
            <v>0</v>
          </cell>
          <cell r="L484">
            <v>0</v>
          </cell>
          <cell r="M484">
            <v>0</v>
          </cell>
          <cell r="N484">
            <v>0</v>
          </cell>
          <cell r="O484">
            <v>0</v>
          </cell>
          <cell r="P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0</v>
          </cell>
          <cell r="DI484">
            <v>0</v>
          </cell>
          <cell r="DJ484">
            <v>0</v>
          </cell>
          <cell r="DY484" t="str">
            <v>ชั้นปิดบัญชี</v>
          </cell>
          <cell r="EA484" t="str">
            <v xml:space="preserve"> </v>
          </cell>
          <cell r="EB484" t="str">
            <v>ชั้นปิดบัญชี</v>
          </cell>
          <cell r="ED484" t="str">
            <v xml:space="preserve"> </v>
          </cell>
          <cell r="EE484" t="str">
            <v>ชั้นปิดบัญชี</v>
          </cell>
          <cell r="EG484" t="str">
            <v xml:space="preserve"> </v>
          </cell>
          <cell r="EH484" t="str">
            <v>ชั้นปิดบัญชี</v>
          </cell>
          <cell r="EJ484" t="str">
            <v xml:space="preserve"> </v>
          </cell>
          <cell r="EK484" t="str">
            <v>ชั้นปิดบัญชี</v>
          </cell>
          <cell r="EM484" t="str">
            <v xml:space="preserve"> </v>
          </cell>
          <cell r="EN484" t="str">
            <v>ชั้นปิดบัญชี</v>
          </cell>
          <cell r="EP484" t="str">
            <v xml:space="preserve"> </v>
          </cell>
          <cell r="EQ484" t="str">
            <v>ชั้นปิดบัญชี</v>
          </cell>
          <cell r="ES484" t="str">
            <v xml:space="preserve"> </v>
          </cell>
          <cell r="ET484" t="str">
            <v>ชั้นปิดบัญชี</v>
          </cell>
          <cell r="EV484" t="str">
            <v xml:space="preserve"> </v>
          </cell>
          <cell r="EW484" t="str">
            <v>ชั้นปิดบัญชี</v>
          </cell>
          <cell r="EY484" t="str">
            <v xml:space="preserve"> </v>
          </cell>
          <cell r="EZ484" t="str">
            <v>ชั้นปิดบัญชี</v>
          </cell>
          <cell r="FB484" t="str">
            <v xml:space="preserve"> </v>
          </cell>
          <cell r="FC484" t="str">
            <v>ชั้นปิดบัญชี</v>
          </cell>
          <cell r="FE484" t="str">
            <v xml:space="preserve"> </v>
          </cell>
          <cell r="FF484" t="str">
            <v>ชั้นปิดบัญชี</v>
          </cell>
          <cell r="FH484" t="str">
            <v xml:space="preserve"> </v>
          </cell>
          <cell r="FI484" t="str">
            <v>ชั้นปิดบัญชี</v>
          </cell>
          <cell r="FK484" t="str">
            <v xml:space="preserve"> </v>
          </cell>
        </row>
        <row r="485">
          <cell r="B485" t="str">
            <v>001-00000343-7</v>
          </cell>
          <cell r="C485" t="str">
            <v>h</v>
          </cell>
          <cell r="D485" t="str">
            <v>นางสาว รัตนา สุภสิริอรรจน์ - นายพรชัย  สุภสิริอรรจน์</v>
          </cell>
          <cell r="E485" t="str">
            <v>ชั้นปิดบัญชี</v>
          </cell>
          <cell r="F485">
            <v>300</v>
          </cell>
          <cell r="H485">
            <v>35221</v>
          </cell>
          <cell r="I485">
            <v>2400000</v>
          </cell>
          <cell r="J485">
            <v>1440000</v>
          </cell>
          <cell r="K485">
            <v>39866.17</v>
          </cell>
          <cell r="L485">
            <v>22.94</v>
          </cell>
          <cell r="M485">
            <v>22.94</v>
          </cell>
          <cell r="N485">
            <v>4</v>
          </cell>
          <cell r="O485">
            <v>0</v>
          </cell>
          <cell r="P485">
            <v>0</v>
          </cell>
          <cell r="Q485">
            <v>0</v>
          </cell>
          <cell r="R485">
            <v>0</v>
          </cell>
          <cell r="S485">
            <v>35103.18</v>
          </cell>
          <cell r="T485">
            <v>20.2</v>
          </cell>
          <cell r="U485">
            <v>20.2</v>
          </cell>
          <cell r="V485">
            <v>4</v>
          </cell>
          <cell r="W485">
            <v>0</v>
          </cell>
          <cell r="X485">
            <v>0</v>
          </cell>
          <cell r="Y485">
            <v>0</v>
          </cell>
          <cell r="Z485">
            <v>0</v>
          </cell>
          <cell r="AA485">
            <v>30291.68</v>
          </cell>
          <cell r="AB485">
            <v>23.24</v>
          </cell>
          <cell r="AC485">
            <v>23.24</v>
          </cell>
          <cell r="AD485">
            <v>2</v>
          </cell>
          <cell r="AE485">
            <v>0</v>
          </cell>
          <cell r="AF485">
            <v>0</v>
          </cell>
          <cell r="AG485">
            <v>0</v>
          </cell>
          <cell r="AH485">
            <v>0</v>
          </cell>
          <cell r="AI485">
            <v>26489.200000000001</v>
          </cell>
          <cell r="AJ485">
            <v>5.08</v>
          </cell>
          <cell r="AK485">
            <v>5.08</v>
          </cell>
          <cell r="AL485">
            <v>4</v>
          </cell>
          <cell r="AM485">
            <v>0</v>
          </cell>
          <cell r="AN485">
            <v>0</v>
          </cell>
          <cell r="AO485">
            <v>0</v>
          </cell>
          <cell r="AP485">
            <v>0</v>
          </cell>
          <cell r="AQ485">
            <v>21631.439999999999</v>
          </cell>
          <cell r="AR485">
            <v>12.45</v>
          </cell>
          <cell r="AS485">
            <v>12.45</v>
          </cell>
          <cell r="AT485">
            <v>0</v>
          </cell>
          <cell r="AU485">
            <v>0</v>
          </cell>
          <cell r="AV485">
            <v>0</v>
          </cell>
          <cell r="AW485">
            <v>0</v>
          </cell>
          <cell r="AX485">
            <v>0</v>
          </cell>
          <cell r="AY485">
            <v>16755.900000000001</v>
          </cell>
          <cell r="AZ485">
            <v>12.85</v>
          </cell>
          <cell r="BA485">
            <v>12.85</v>
          </cell>
          <cell r="BB485">
            <v>0</v>
          </cell>
          <cell r="BC485">
            <v>0</v>
          </cell>
          <cell r="BD485">
            <v>0</v>
          </cell>
          <cell r="BE485">
            <v>0</v>
          </cell>
          <cell r="BF485">
            <v>0</v>
          </cell>
          <cell r="BG485">
            <v>11858.73</v>
          </cell>
          <cell r="BH485">
            <v>4.55</v>
          </cell>
          <cell r="BI485">
            <v>4.55</v>
          </cell>
          <cell r="BJ485">
            <v>0</v>
          </cell>
          <cell r="BK485">
            <v>0</v>
          </cell>
          <cell r="BL485">
            <v>0</v>
          </cell>
          <cell r="BM485">
            <v>0</v>
          </cell>
          <cell r="BN485">
            <v>0</v>
          </cell>
          <cell r="BO485">
            <v>6429.23</v>
          </cell>
          <cell r="BP485">
            <v>2.4700000000000002</v>
          </cell>
          <cell r="BQ485">
            <v>2.4700000000000002</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Y485" t="str">
            <v>normal/no action</v>
          </cell>
          <cell r="EA485" t="str">
            <v xml:space="preserve"> </v>
          </cell>
          <cell r="EB485" t="str">
            <v>normal/no action</v>
          </cell>
          <cell r="ED485" t="str">
            <v xml:space="preserve"> </v>
          </cell>
          <cell r="EE485" t="str">
            <v>normal/no action</v>
          </cell>
          <cell r="EG485" t="str">
            <v xml:space="preserve"> </v>
          </cell>
          <cell r="EH485" t="str">
            <v>normal/no action</v>
          </cell>
          <cell r="EJ485" t="str">
            <v xml:space="preserve"> </v>
          </cell>
          <cell r="EK485" t="str">
            <v>normal/no action</v>
          </cell>
          <cell r="EM485" t="str">
            <v xml:space="preserve"> </v>
          </cell>
          <cell r="EN485" t="str">
            <v>normal/no action</v>
          </cell>
          <cell r="EP485" t="str">
            <v xml:space="preserve"> </v>
          </cell>
          <cell r="EQ485" t="str">
            <v>normal/no action</v>
          </cell>
          <cell r="ES485" t="str">
            <v xml:space="preserve"> </v>
          </cell>
          <cell r="ET485" t="str">
            <v>normal/no action</v>
          </cell>
          <cell r="EV485" t="str">
            <v xml:space="preserve"> </v>
          </cell>
          <cell r="EW485" t="str">
            <v>ชั้นปิดบัญชี</v>
          </cell>
          <cell r="EY485" t="str">
            <v>ปิดบัญชี เดือน ส.ค.47</v>
          </cell>
          <cell r="EZ485" t="str">
            <v>ชั้นปิดบัญชี</v>
          </cell>
          <cell r="FB485" t="str">
            <v>ปิดบัญชี เดือน ส.ค.47</v>
          </cell>
          <cell r="FC485" t="str">
            <v>ชั้นปิดบัญชี</v>
          </cell>
          <cell r="FE485" t="str">
            <v>ปิดบัญชี เดือน ส.ค.47</v>
          </cell>
          <cell r="FF485" t="str">
            <v>ชั้นปิดบัญชี</v>
          </cell>
          <cell r="FH485" t="str">
            <v>ปิดบัญชี เดือน ส.ค.47</v>
          </cell>
          <cell r="FI485" t="str">
            <v>ชั้นปิดบัญชี</v>
          </cell>
          <cell r="FK485" t="str">
            <v>ปิดบัญชี เดือน ส.ค.47</v>
          </cell>
        </row>
        <row r="486">
          <cell r="B486" t="str">
            <v>001-00000710-4</v>
          </cell>
          <cell r="C486" t="str">
            <v>b</v>
          </cell>
          <cell r="D486" t="str">
            <v xml:space="preserve">นางสาว รานี เฉลยกิตติ </v>
          </cell>
          <cell r="E486" t="str">
            <v>ชั้นปิดบัญชี</v>
          </cell>
          <cell r="F486">
            <v>100</v>
          </cell>
          <cell r="H486">
            <v>35313</v>
          </cell>
          <cell r="I486">
            <v>1620000</v>
          </cell>
          <cell r="J486">
            <v>972000</v>
          </cell>
          <cell r="K486">
            <v>7.2759576141834259E-12</v>
          </cell>
          <cell r="L486">
            <v>0</v>
          </cell>
          <cell r="M486">
            <v>0</v>
          </cell>
          <cell r="N486">
            <v>0</v>
          </cell>
          <cell r="O486">
            <v>0</v>
          </cell>
          <cell r="P486">
            <v>0</v>
          </cell>
          <cell r="Q486">
            <v>0</v>
          </cell>
          <cell r="R486">
            <v>0</v>
          </cell>
          <cell r="S486">
            <v>7.2759576141834259E-12</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Y486" t="str">
            <v>normal/no action</v>
          </cell>
          <cell r="EA486" t="str">
            <v xml:space="preserve"> </v>
          </cell>
          <cell r="EB486" t="str">
            <v>normal/no action</v>
          </cell>
          <cell r="ED486" t="str">
            <v xml:space="preserve"> </v>
          </cell>
          <cell r="EE486" t="str">
            <v>ชั้นปิดบัญชี</v>
          </cell>
          <cell r="EG486" t="str">
            <v xml:space="preserve"> </v>
          </cell>
          <cell r="EH486" t="str">
            <v>ชั้นปิดบัญชี</v>
          </cell>
          <cell r="EJ486" t="str">
            <v xml:space="preserve"> </v>
          </cell>
          <cell r="EK486" t="str">
            <v>ชั้นปิดบัญชี</v>
          </cell>
          <cell r="EM486" t="str">
            <v xml:space="preserve"> </v>
          </cell>
          <cell r="EN486" t="str">
            <v>ชั้นปิดบัญชี</v>
          </cell>
          <cell r="EP486" t="str">
            <v xml:space="preserve"> </v>
          </cell>
          <cell r="EQ486" t="str">
            <v>ชั้นปิดบัญชี</v>
          </cell>
          <cell r="ES486" t="str">
            <v xml:space="preserve"> </v>
          </cell>
          <cell r="ET486" t="str">
            <v>ชั้นปิดบัญชี</v>
          </cell>
          <cell r="EV486" t="str">
            <v xml:space="preserve"> </v>
          </cell>
          <cell r="EW486" t="str">
            <v>ชั้นปิดบัญชี</v>
          </cell>
          <cell r="EY486" t="str">
            <v xml:space="preserve"> </v>
          </cell>
          <cell r="EZ486" t="str">
            <v>ชั้นปิดบัญชี</v>
          </cell>
          <cell r="FB486" t="str">
            <v xml:space="preserve"> </v>
          </cell>
          <cell r="FC486" t="str">
            <v>ชั้นปิดบัญชี</v>
          </cell>
          <cell r="FE486" t="str">
            <v xml:space="preserve"> </v>
          </cell>
          <cell r="FF486" t="str">
            <v>ชั้นปิดบัญชี</v>
          </cell>
          <cell r="FH486" t="str">
            <v xml:space="preserve"> </v>
          </cell>
          <cell r="FI486" t="str">
            <v>ชั้นปิดบัญชี</v>
          </cell>
          <cell r="FK486" t="str">
            <v xml:space="preserve"> </v>
          </cell>
        </row>
        <row r="487">
          <cell r="B487" t="str">
            <v>001-00000323-7</v>
          </cell>
          <cell r="C487" t="str">
            <v>h</v>
          </cell>
          <cell r="D487" t="str">
            <v xml:space="preserve">นางสาว รุ่งทิพย์ รัตนโชติเรืองสุข </v>
          </cell>
          <cell r="E487" t="str">
            <v>ชั้นปิดบัญชี</v>
          </cell>
          <cell r="F487">
            <v>300</v>
          </cell>
          <cell r="H487">
            <v>36854</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Y487" t="str">
            <v>normal/no action</v>
          </cell>
          <cell r="EA487" t="str">
            <v xml:space="preserve"> </v>
          </cell>
          <cell r="EB487" t="str">
            <v>normal/no action</v>
          </cell>
          <cell r="ED487" t="str">
            <v xml:space="preserve"> </v>
          </cell>
          <cell r="EE487" t="str">
            <v>ชั้นปิดบัญชี</v>
          </cell>
          <cell r="EG487" t="str">
            <v xml:space="preserve"> </v>
          </cell>
          <cell r="EH487" t="str">
            <v>ชั้นปิดบัญชี</v>
          </cell>
          <cell r="EJ487" t="str">
            <v xml:space="preserve"> </v>
          </cell>
          <cell r="EK487" t="str">
            <v>ชั้นปิดบัญชี</v>
          </cell>
          <cell r="EM487" t="str">
            <v xml:space="preserve"> </v>
          </cell>
          <cell r="EN487" t="str">
            <v>ชั้นปิดบัญชี</v>
          </cell>
          <cell r="EP487" t="str">
            <v xml:space="preserve"> </v>
          </cell>
          <cell r="EQ487" t="str">
            <v>ชั้นปิดบัญชี</v>
          </cell>
          <cell r="ES487" t="str">
            <v xml:space="preserve"> </v>
          </cell>
          <cell r="ET487" t="str">
            <v>ชั้นปิดบัญชี</v>
          </cell>
          <cell r="EV487" t="str">
            <v xml:space="preserve"> </v>
          </cell>
          <cell r="EW487" t="str">
            <v>ชั้นปิดบัญชี</v>
          </cell>
          <cell r="EY487" t="str">
            <v xml:space="preserve"> </v>
          </cell>
          <cell r="EZ487" t="str">
            <v>ชั้นปิดบัญชี</v>
          </cell>
          <cell r="FB487" t="str">
            <v xml:space="preserve"> </v>
          </cell>
          <cell r="FC487" t="str">
            <v>ชั้นปิดบัญชี</v>
          </cell>
          <cell r="FE487" t="str">
            <v xml:space="preserve"> </v>
          </cell>
          <cell r="FF487" t="str">
            <v>ชั้นปิดบัญชี</v>
          </cell>
          <cell r="FH487" t="str">
            <v xml:space="preserve"> </v>
          </cell>
          <cell r="FI487" t="str">
            <v>ชั้นปิดบัญชี</v>
          </cell>
          <cell r="FK487" t="str">
            <v xml:space="preserve"> </v>
          </cell>
        </row>
        <row r="488">
          <cell r="B488" t="str">
            <v>001-00000130-4</v>
          </cell>
          <cell r="C488" t="str">
            <v>h</v>
          </cell>
          <cell r="D488" t="str">
            <v>นางสาว รุจิรา วงศ์คำคูณ / นายนิคม  วงศ์คำคูณ</v>
          </cell>
          <cell r="E488" t="str">
            <v>ชั้นปิดบัญชี</v>
          </cell>
          <cell r="F488">
            <v>100</v>
          </cell>
          <cell r="H488">
            <v>35213</v>
          </cell>
          <cell r="I488">
            <v>800000</v>
          </cell>
          <cell r="J488">
            <v>480000</v>
          </cell>
          <cell r="K488">
            <v>0</v>
          </cell>
          <cell r="L488">
            <v>0</v>
          </cell>
          <cell r="M488">
            <v>0</v>
          </cell>
          <cell r="N488">
            <v>0</v>
          </cell>
          <cell r="O488">
            <v>0</v>
          </cell>
          <cell r="P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0</v>
          </cell>
          <cell r="CW488">
            <v>0</v>
          </cell>
          <cell r="CX488">
            <v>0</v>
          </cell>
          <cell r="CY488">
            <v>0</v>
          </cell>
          <cell r="CZ488">
            <v>0</v>
          </cell>
          <cell r="DA488">
            <v>0</v>
          </cell>
          <cell r="DB488">
            <v>0</v>
          </cell>
          <cell r="DC488">
            <v>0</v>
          </cell>
          <cell r="DD488">
            <v>0</v>
          </cell>
          <cell r="DE488">
            <v>0</v>
          </cell>
          <cell r="DF488">
            <v>0</v>
          </cell>
          <cell r="DG488">
            <v>0</v>
          </cell>
          <cell r="DH488">
            <v>0</v>
          </cell>
          <cell r="DI488">
            <v>0</v>
          </cell>
          <cell r="DJ488">
            <v>0</v>
          </cell>
          <cell r="DY488" t="str">
            <v>ชั้นปิดบัญชี</v>
          </cell>
          <cell r="EA488" t="str">
            <v xml:space="preserve"> </v>
          </cell>
          <cell r="EB488" t="str">
            <v>ชั้นปิดบัญชี</v>
          </cell>
          <cell r="ED488" t="str">
            <v xml:space="preserve"> </v>
          </cell>
          <cell r="EE488" t="str">
            <v>ชั้นปิดบัญชี</v>
          </cell>
          <cell r="EG488" t="str">
            <v xml:space="preserve"> </v>
          </cell>
          <cell r="EH488" t="str">
            <v>ชั้นปิดบัญชี</v>
          </cell>
          <cell r="EJ488" t="str">
            <v xml:space="preserve"> </v>
          </cell>
          <cell r="EK488" t="str">
            <v>ชั้นปิดบัญชี</v>
          </cell>
          <cell r="EM488" t="str">
            <v xml:space="preserve"> </v>
          </cell>
          <cell r="EN488" t="str">
            <v>ชั้นปิดบัญชี</v>
          </cell>
          <cell r="EP488" t="str">
            <v xml:space="preserve"> </v>
          </cell>
          <cell r="EQ488" t="str">
            <v>ชั้นปิดบัญชี</v>
          </cell>
          <cell r="ES488" t="str">
            <v xml:space="preserve"> </v>
          </cell>
          <cell r="ET488" t="str">
            <v>ชั้นปิดบัญชี</v>
          </cell>
          <cell r="EV488" t="str">
            <v xml:space="preserve"> </v>
          </cell>
          <cell r="EW488" t="str">
            <v>ชั้นปิดบัญชี</v>
          </cell>
          <cell r="EY488" t="str">
            <v xml:space="preserve"> </v>
          </cell>
          <cell r="EZ488" t="str">
            <v>ชั้นปิดบัญชี</v>
          </cell>
          <cell r="FB488" t="str">
            <v xml:space="preserve"> </v>
          </cell>
          <cell r="FC488" t="str">
            <v>ชั้นปิดบัญชี</v>
          </cell>
          <cell r="FE488" t="str">
            <v xml:space="preserve"> </v>
          </cell>
          <cell r="FF488" t="str">
            <v>ชั้นปิดบัญชี</v>
          </cell>
          <cell r="FH488" t="str">
            <v xml:space="preserve"> </v>
          </cell>
          <cell r="FI488" t="str">
            <v>ชั้นปิดบัญชี</v>
          </cell>
          <cell r="FK488" t="str">
            <v xml:space="preserve"> </v>
          </cell>
        </row>
        <row r="489">
          <cell r="B489" t="str">
            <v>001-00000486-7</v>
          </cell>
          <cell r="C489" t="str">
            <v>h</v>
          </cell>
          <cell r="D489" t="str">
            <v xml:space="preserve">นางสาว วนิดา ไม้ดีเลิศ </v>
          </cell>
          <cell r="E489" t="str">
            <v>ชั้นปิดบัญชี</v>
          </cell>
          <cell r="F489">
            <v>400</v>
          </cell>
          <cell r="H489">
            <v>35258</v>
          </cell>
          <cell r="I489">
            <v>4200000</v>
          </cell>
          <cell r="J489">
            <v>2520000</v>
          </cell>
          <cell r="K489">
            <v>0</v>
          </cell>
          <cell r="L489">
            <v>0</v>
          </cell>
          <cell r="M489">
            <v>0</v>
          </cell>
          <cell r="N489">
            <v>0</v>
          </cell>
          <cell r="O489">
            <v>0</v>
          </cell>
          <cell r="P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Q489">
            <v>0</v>
          </cell>
          <cell r="CR489">
            <v>0</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Y489" t="str">
            <v>ชั้นปิดบัญชี</v>
          </cell>
          <cell r="EA489" t="str">
            <v xml:space="preserve"> </v>
          </cell>
          <cell r="EB489" t="str">
            <v>ชั้นปิดบัญชี</v>
          </cell>
          <cell r="ED489" t="str">
            <v xml:space="preserve"> </v>
          </cell>
          <cell r="EE489" t="str">
            <v>ชั้นปิดบัญชี</v>
          </cell>
          <cell r="EG489" t="str">
            <v xml:space="preserve"> </v>
          </cell>
          <cell r="EH489" t="str">
            <v>ชั้นปิดบัญชี</v>
          </cell>
          <cell r="EJ489" t="str">
            <v xml:space="preserve"> </v>
          </cell>
          <cell r="EK489" t="str">
            <v>ชั้นปิดบัญชี</v>
          </cell>
          <cell r="EM489" t="str">
            <v xml:space="preserve"> </v>
          </cell>
          <cell r="EN489" t="str">
            <v>ชั้นปิดบัญชี</v>
          </cell>
          <cell r="EP489" t="str">
            <v xml:space="preserve"> </v>
          </cell>
          <cell r="EQ489" t="str">
            <v>ชั้นปิดบัญชี</v>
          </cell>
          <cell r="ES489" t="str">
            <v xml:space="preserve"> </v>
          </cell>
          <cell r="ET489" t="str">
            <v>ชั้นปิดบัญชี</v>
          </cell>
          <cell r="EV489" t="str">
            <v xml:space="preserve"> </v>
          </cell>
          <cell r="EW489" t="str">
            <v>ชั้นปิดบัญชี</v>
          </cell>
          <cell r="EY489" t="str">
            <v xml:space="preserve"> </v>
          </cell>
          <cell r="EZ489" t="str">
            <v>ชั้นปิดบัญชี</v>
          </cell>
          <cell r="FB489" t="str">
            <v xml:space="preserve"> </v>
          </cell>
          <cell r="FC489" t="str">
            <v>ชั้นปิดบัญชี</v>
          </cell>
          <cell r="FE489" t="str">
            <v xml:space="preserve"> </v>
          </cell>
          <cell r="FF489" t="str">
            <v>ชั้นปิดบัญชี</v>
          </cell>
          <cell r="FH489" t="str">
            <v xml:space="preserve"> </v>
          </cell>
          <cell r="FI489" t="str">
            <v>ชั้นปิดบัญชี</v>
          </cell>
          <cell r="FK489" t="str">
            <v xml:space="preserve"> </v>
          </cell>
        </row>
        <row r="490">
          <cell r="B490" t="str">
            <v>001-00000033-4</v>
          </cell>
          <cell r="C490" t="str">
            <v>h</v>
          </cell>
          <cell r="D490" t="str">
            <v xml:space="preserve">นางสาว วรรณา แซ่จัง </v>
          </cell>
          <cell r="E490" t="str">
            <v>ชั้นปิดบัญชี</v>
          </cell>
          <cell r="F490">
            <v>100</v>
          </cell>
          <cell r="H490">
            <v>35252</v>
          </cell>
          <cell r="I490">
            <v>700000</v>
          </cell>
          <cell r="J490">
            <v>420000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0</v>
          </cell>
          <cell r="CT490">
            <v>0</v>
          </cell>
          <cell r="CU490">
            <v>0</v>
          </cell>
          <cell r="CV490">
            <v>0</v>
          </cell>
          <cell r="CW490">
            <v>0</v>
          </cell>
          <cell r="CX490">
            <v>0</v>
          </cell>
          <cell r="CY490">
            <v>0</v>
          </cell>
          <cell r="CZ490">
            <v>0</v>
          </cell>
          <cell r="DA490">
            <v>0</v>
          </cell>
          <cell r="DB490">
            <v>0</v>
          </cell>
          <cell r="DC490">
            <v>0</v>
          </cell>
          <cell r="DD490">
            <v>0</v>
          </cell>
          <cell r="DE490">
            <v>0</v>
          </cell>
          <cell r="DF490">
            <v>0</v>
          </cell>
          <cell r="DG490">
            <v>0</v>
          </cell>
          <cell r="DH490">
            <v>0</v>
          </cell>
          <cell r="DI490">
            <v>0</v>
          </cell>
          <cell r="DJ490">
            <v>0</v>
          </cell>
          <cell r="DY490" t="str">
            <v>normal/no action</v>
          </cell>
          <cell r="EA490" t="str">
            <v xml:space="preserve"> </v>
          </cell>
          <cell r="EB490" t="str">
            <v>normal/no action</v>
          </cell>
          <cell r="ED490" t="str">
            <v xml:space="preserve"> </v>
          </cell>
          <cell r="EE490" t="str">
            <v>ชั้นปิดบัญชี</v>
          </cell>
          <cell r="EG490" t="str">
            <v xml:space="preserve"> </v>
          </cell>
          <cell r="EH490" t="str">
            <v>ชั้นปิดบัญชี</v>
          </cell>
          <cell r="EJ490" t="str">
            <v xml:space="preserve"> </v>
          </cell>
          <cell r="EK490" t="str">
            <v>ชั้นปิดบัญชี</v>
          </cell>
          <cell r="EM490" t="str">
            <v xml:space="preserve"> </v>
          </cell>
          <cell r="EN490" t="str">
            <v>ชั้นปิดบัญชี</v>
          </cell>
          <cell r="EP490" t="str">
            <v xml:space="preserve"> </v>
          </cell>
          <cell r="EQ490" t="str">
            <v>ชั้นปิดบัญชี</v>
          </cell>
          <cell r="ES490" t="str">
            <v xml:space="preserve"> </v>
          </cell>
          <cell r="ET490" t="str">
            <v>ชั้นปิดบัญชี</v>
          </cell>
          <cell r="EV490" t="str">
            <v xml:space="preserve"> </v>
          </cell>
          <cell r="EW490" t="str">
            <v>ชั้นปิดบัญชี</v>
          </cell>
          <cell r="EY490" t="str">
            <v xml:space="preserve"> </v>
          </cell>
          <cell r="EZ490" t="str">
            <v>ชั้นปิดบัญชี</v>
          </cell>
          <cell r="FB490" t="str">
            <v xml:space="preserve"> </v>
          </cell>
          <cell r="FC490" t="str">
            <v>ชั้นปิดบัญชี</v>
          </cell>
          <cell r="FE490" t="str">
            <v xml:space="preserve"> </v>
          </cell>
          <cell r="FF490" t="str">
            <v>ชั้นปิดบัญชี</v>
          </cell>
          <cell r="FH490" t="str">
            <v xml:space="preserve"> </v>
          </cell>
          <cell r="FI490" t="str">
            <v>ชั้นปิดบัญชี</v>
          </cell>
          <cell r="FK490" t="str">
            <v xml:space="preserve"> </v>
          </cell>
        </row>
        <row r="491">
          <cell r="B491" t="str">
            <v>001-00000427-6</v>
          </cell>
          <cell r="C491" t="str">
            <v>h</v>
          </cell>
          <cell r="D491" t="str">
            <v xml:space="preserve">นางสาว วไลพร ดิษยบุตร </v>
          </cell>
          <cell r="E491" t="str">
            <v>ชั้นปิดบัญชี</v>
          </cell>
          <cell r="F491">
            <v>300</v>
          </cell>
          <cell r="H491">
            <v>35055</v>
          </cell>
          <cell r="I491">
            <v>1260000</v>
          </cell>
          <cell r="J491">
            <v>756000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0</v>
          </cell>
          <cell r="DB491">
            <v>0</v>
          </cell>
          <cell r="DC491">
            <v>0</v>
          </cell>
          <cell r="DD491">
            <v>0</v>
          </cell>
          <cell r="DE491">
            <v>0</v>
          </cell>
          <cell r="DF491">
            <v>0</v>
          </cell>
          <cell r="DG491">
            <v>0</v>
          </cell>
          <cell r="DH491">
            <v>0</v>
          </cell>
          <cell r="DI491">
            <v>0</v>
          </cell>
          <cell r="DJ491">
            <v>0</v>
          </cell>
          <cell r="DY491" t="str">
            <v>ชั้นปิดบัญชี</v>
          </cell>
          <cell r="EA491" t="str">
            <v xml:space="preserve"> </v>
          </cell>
          <cell r="EB491" t="str">
            <v>ชั้นปิดบัญชี</v>
          </cell>
          <cell r="ED491" t="str">
            <v xml:space="preserve"> </v>
          </cell>
          <cell r="EE491" t="str">
            <v>ชั้นปิดบัญชี</v>
          </cell>
          <cell r="EG491" t="str">
            <v xml:space="preserve"> </v>
          </cell>
          <cell r="EH491" t="str">
            <v>ชั้นปิดบัญชี</v>
          </cell>
          <cell r="EJ491" t="str">
            <v xml:space="preserve"> </v>
          </cell>
          <cell r="EK491" t="str">
            <v>ชั้นปิดบัญชี</v>
          </cell>
          <cell r="EM491" t="str">
            <v xml:space="preserve"> </v>
          </cell>
          <cell r="EN491" t="str">
            <v>ชั้นปิดบัญชี</v>
          </cell>
          <cell r="EP491" t="str">
            <v xml:space="preserve"> </v>
          </cell>
          <cell r="EQ491" t="str">
            <v>ชั้นปิดบัญชี</v>
          </cell>
          <cell r="ES491" t="str">
            <v xml:space="preserve"> </v>
          </cell>
          <cell r="ET491" t="str">
            <v>ชั้นปิดบัญชี</v>
          </cell>
          <cell r="EV491" t="str">
            <v xml:space="preserve"> </v>
          </cell>
          <cell r="EW491" t="str">
            <v>ชั้นปิดบัญชี</v>
          </cell>
          <cell r="EY491" t="str">
            <v xml:space="preserve"> </v>
          </cell>
          <cell r="EZ491" t="str">
            <v>ชั้นปิดบัญชี</v>
          </cell>
          <cell r="FB491" t="str">
            <v xml:space="preserve"> </v>
          </cell>
          <cell r="FC491" t="str">
            <v>ชั้นปิดบัญชี</v>
          </cell>
          <cell r="FE491" t="str">
            <v xml:space="preserve"> </v>
          </cell>
          <cell r="FF491" t="str">
            <v>ชั้นปิดบัญชี</v>
          </cell>
          <cell r="FH491" t="str">
            <v xml:space="preserve"> </v>
          </cell>
          <cell r="FI491" t="str">
            <v>ชั้นปิดบัญชี</v>
          </cell>
          <cell r="FK491" t="str">
            <v xml:space="preserve"> </v>
          </cell>
        </row>
        <row r="492">
          <cell r="B492" t="str">
            <v>001-00000115-5</v>
          </cell>
          <cell r="C492" t="str">
            <v>h</v>
          </cell>
          <cell r="D492" t="str">
            <v>นางสาว วิชชุดา ไกรฤทธิกุล / นายธนาวุฒิ  ไกรฤทธิกุล</v>
          </cell>
          <cell r="E492" t="str">
            <v>ชั้นปิดบัญชี</v>
          </cell>
          <cell r="F492">
            <v>300</v>
          </cell>
          <cell r="H492">
            <v>35300</v>
          </cell>
          <cell r="I492">
            <v>1850000</v>
          </cell>
          <cell r="J492">
            <v>1110000</v>
          </cell>
          <cell r="K492">
            <v>200070.5</v>
          </cell>
          <cell r="L492">
            <v>1233.31</v>
          </cell>
          <cell r="M492">
            <v>1233.31</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0</v>
          </cell>
          <cell r="DJ492">
            <v>0</v>
          </cell>
          <cell r="DY492" t="str">
            <v>normal/no action</v>
          </cell>
          <cell r="EA492" t="str">
            <v xml:space="preserve"> </v>
          </cell>
          <cell r="EB492" t="str">
            <v>normal/no action</v>
          </cell>
          <cell r="ED492" t="str">
            <v xml:space="preserve"> </v>
          </cell>
          <cell r="EE492" t="str">
            <v>ชั้นปิดบัญชี</v>
          </cell>
          <cell r="EG492" t="str">
            <v xml:space="preserve"> </v>
          </cell>
          <cell r="EH492" t="str">
            <v>ชั้นปิดบัญชี</v>
          </cell>
          <cell r="EJ492" t="str">
            <v xml:space="preserve"> </v>
          </cell>
          <cell r="EK492" t="str">
            <v>ชั้นปิดบัญชี</v>
          </cell>
          <cell r="EM492" t="str">
            <v xml:space="preserve"> </v>
          </cell>
          <cell r="EN492" t="str">
            <v>ชั้นปิดบัญชี</v>
          </cell>
          <cell r="EP492" t="str">
            <v xml:space="preserve"> </v>
          </cell>
          <cell r="EQ492" t="str">
            <v>ชั้นปิดบัญชี</v>
          </cell>
          <cell r="ES492" t="str">
            <v xml:space="preserve"> </v>
          </cell>
          <cell r="ET492" t="str">
            <v>ชั้นปิดบัญชี</v>
          </cell>
          <cell r="EV492" t="str">
            <v xml:space="preserve"> </v>
          </cell>
          <cell r="EW492" t="str">
            <v>ชั้นปิดบัญชี</v>
          </cell>
          <cell r="EY492" t="str">
            <v xml:space="preserve"> </v>
          </cell>
          <cell r="EZ492" t="str">
            <v>ชั้นปิดบัญชี</v>
          </cell>
          <cell r="FB492" t="str">
            <v xml:space="preserve"> </v>
          </cell>
          <cell r="FC492" t="str">
            <v>ชั้นปิดบัญชี</v>
          </cell>
          <cell r="FE492" t="str">
            <v xml:space="preserve"> </v>
          </cell>
          <cell r="FF492" t="str">
            <v>ชั้นปิดบัญชี</v>
          </cell>
          <cell r="FH492" t="str">
            <v xml:space="preserve"> </v>
          </cell>
          <cell r="FI492" t="str">
            <v>ชั้นปิดบัญชี</v>
          </cell>
          <cell r="FK492" t="str">
            <v xml:space="preserve"> </v>
          </cell>
        </row>
        <row r="493">
          <cell r="B493" t="str">
            <v>001-00000355-5</v>
          </cell>
          <cell r="C493" t="str">
            <v>h</v>
          </cell>
          <cell r="D493" t="str">
            <v>นางสาว ศรีน้ำเพชร กิจสุวรรณ -  นางสาวคนึงหา  แซ่ตั่น</v>
          </cell>
          <cell r="E493" t="str">
            <v>ชั้นปิดบัญชี</v>
          </cell>
          <cell r="F493">
            <v>300</v>
          </cell>
          <cell r="H493">
            <v>35719</v>
          </cell>
          <cell r="I493">
            <v>1650000</v>
          </cell>
          <cell r="J493">
            <v>990000</v>
          </cell>
          <cell r="K493">
            <v>1062362</v>
          </cell>
          <cell r="L493">
            <v>10478.09</v>
          </cell>
          <cell r="M493">
            <v>10478.09</v>
          </cell>
          <cell r="N493">
            <v>36</v>
          </cell>
          <cell r="O493">
            <v>72362</v>
          </cell>
          <cell r="P493">
            <v>10478.09</v>
          </cell>
          <cell r="Q493">
            <v>402362</v>
          </cell>
          <cell r="R493">
            <v>10478.09</v>
          </cell>
          <cell r="S493">
            <v>1062362</v>
          </cell>
          <cell r="T493">
            <v>17245.189999999999</v>
          </cell>
          <cell r="U493">
            <v>17245.189999999999</v>
          </cell>
          <cell r="V493">
            <v>37</v>
          </cell>
          <cell r="W493">
            <v>72362</v>
          </cell>
          <cell r="X493">
            <v>17245.189999999999</v>
          </cell>
          <cell r="Y493">
            <v>402362</v>
          </cell>
          <cell r="Z493">
            <v>17245.189999999999</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Y493" t="str">
            <v>ชั้นNotice0</v>
          </cell>
          <cell r="EA493" t="str">
            <v>สินเชื่อขอเจรจาลูกหนี้จะปิดบัญชี</v>
          </cell>
          <cell r="EB493" t="str">
            <v>ชั้นNotice0</v>
          </cell>
          <cell r="ED493" t="str">
            <v>สินเชื่อขอเจรจาลูกหนี้จะปิดบัญชี</v>
          </cell>
          <cell r="EE493" t="str">
            <v>ชั้นปิดบัญชี</v>
          </cell>
          <cell r="EF493" t="str">
            <v>ปิดบัญชีแล้ว</v>
          </cell>
          <cell r="EG493" t="str">
            <v>ปิดบัญชีแล้ว เมื่อ 27 ก.พ.47</v>
          </cell>
          <cell r="EH493" t="str">
            <v>ชั้นปิดบัญชี</v>
          </cell>
          <cell r="EI493" t="str">
            <v>ปิดบัญชีแล้ว</v>
          </cell>
          <cell r="EJ493" t="str">
            <v>ปิดบัญชีแล้ว เมื่อ 27 ก.พ.47</v>
          </cell>
          <cell r="EK493" t="str">
            <v>ชั้นปิดบัญชี</v>
          </cell>
          <cell r="EL493" t="str">
            <v>ปิดบัญชีแล้ว</v>
          </cell>
          <cell r="EM493" t="str">
            <v>ปิดบัญชีแล้ว เมื่อ 27 ก.พ.47</v>
          </cell>
          <cell r="EN493" t="str">
            <v>ชั้นปิดบัญชี</v>
          </cell>
          <cell r="EO493" t="str">
            <v>ปิดบัญชีแล้ว</v>
          </cell>
          <cell r="EP493" t="str">
            <v>ปิดบัญชีแล้ว เมื่อ 27 ก.พ.47</v>
          </cell>
          <cell r="EQ493" t="str">
            <v>ชั้นปิดบัญชี</v>
          </cell>
          <cell r="ER493" t="str">
            <v>ปิดบัญชีแล้ว</v>
          </cell>
          <cell r="ES493" t="str">
            <v>ปิดบัญชีแล้ว เมื่อ 27 ก.พ.47</v>
          </cell>
          <cell r="ET493" t="str">
            <v>ชั้นปิดบัญชี</v>
          </cell>
          <cell r="EV493" t="str">
            <v>ปิดบัญชีแล้ว เมื่อ 27 ก.พ.47</v>
          </cell>
          <cell r="EW493" t="str">
            <v>ชั้นปิดบัญชี</v>
          </cell>
          <cell r="EY493" t="str">
            <v>ปิดบัญชีแล้ว เมื่อ 27 ก.พ.47</v>
          </cell>
          <cell r="EZ493" t="str">
            <v>ชั้นปิดบัญชี</v>
          </cell>
          <cell r="FB493" t="str">
            <v>ปิดบัญชีแล้ว เมื่อ 27 ก.พ.47</v>
          </cell>
          <cell r="FC493" t="str">
            <v>ชั้นปิดบัญชี</v>
          </cell>
          <cell r="FE493" t="str">
            <v>ปิดบัญชีแล้ว เมื่อ 27 ก.พ.47</v>
          </cell>
          <cell r="FF493" t="str">
            <v>ชั้นปิดบัญชี</v>
          </cell>
          <cell r="FH493" t="str">
            <v>ปิดบัญชีแล้ว เมื่อ 27 ก.พ.47</v>
          </cell>
          <cell r="FI493" t="str">
            <v>ชั้นปิดบัญชี</v>
          </cell>
          <cell r="FK493" t="str">
            <v>ปิดบัญชีแล้ว เมื่อ 27 ก.พ.47</v>
          </cell>
        </row>
        <row r="494">
          <cell r="B494" t="str">
            <v>001-00000442-1</v>
          </cell>
          <cell r="C494" t="str">
            <v>h</v>
          </cell>
          <cell r="D494" t="str">
            <v xml:space="preserve">นางสาว ศศศจี ศรีใส </v>
          </cell>
          <cell r="E494" t="str">
            <v>ชั้นปิดบัญชี</v>
          </cell>
          <cell r="F494">
            <v>300</v>
          </cell>
          <cell r="H494">
            <v>35746</v>
          </cell>
          <cell r="I494">
            <v>1450000</v>
          </cell>
          <cell r="J494">
            <v>870000</v>
          </cell>
          <cell r="K494">
            <v>797414.19</v>
          </cell>
          <cell r="L494">
            <v>3058.57</v>
          </cell>
          <cell r="M494">
            <v>3058.57</v>
          </cell>
          <cell r="N494">
            <v>25</v>
          </cell>
          <cell r="O494">
            <v>0</v>
          </cell>
          <cell r="P494">
            <v>0</v>
          </cell>
          <cell r="Q494">
            <v>225414.19</v>
          </cell>
          <cell r="R494">
            <v>3058.570000000007</v>
          </cell>
          <cell r="S494">
            <v>792254.62</v>
          </cell>
          <cell r="T494">
            <v>3038.78</v>
          </cell>
          <cell r="U494">
            <v>3038.78</v>
          </cell>
          <cell r="V494">
            <v>25</v>
          </cell>
          <cell r="W494">
            <v>0</v>
          </cell>
          <cell r="X494">
            <v>0</v>
          </cell>
          <cell r="Y494">
            <v>220254.62</v>
          </cell>
          <cell r="Z494">
            <v>3038.78</v>
          </cell>
          <cell r="AA494">
            <v>787061.75</v>
          </cell>
          <cell r="AB494">
            <v>2716.98</v>
          </cell>
          <cell r="AC494">
            <v>2716.98</v>
          </cell>
          <cell r="AD494">
            <v>16</v>
          </cell>
          <cell r="AE494">
            <v>0</v>
          </cell>
          <cell r="AF494">
            <v>0</v>
          </cell>
          <cell r="AG494">
            <v>215061.75</v>
          </cell>
          <cell r="AH494">
            <v>2716.9800000000105</v>
          </cell>
          <cell r="AI494">
            <v>781537.57</v>
          </cell>
          <cell r="AJ494">
            <v>2997.68</v>
          </cell>
          <cell r="AK494">
            <v>2997.68</v>
          </cell>
          <cell r="AL494">
            <v>25</v>
          </cell>
          <cell r="AM494">
            <v>0</v>
          </cell>
          <cell r="AN494">
            <v>0</v>
          </cell>
          <cell r="AO494">
            <v>209537.57</v>
          </cell>
          <cell r="AP494">
            <v>2997.679999999993</v>
          </cell>
          <cell r="AQ494">
            <v>776281.85</v>
          </cell>
          <cell r="AR494">
            <v>2828.64</v>
          </cell>
          <cell r="AS494">
            <v>2828.64</v>
          </cell>
          <cell r="AT494">
            <v>17</v>
          </cell>
          <cell r="AU494">
            <v>0</v>
          </cell>
          <cell r="AV494">
            <v>0</v>
          </cell>
          <cell r="AW494">
            <v>196281.85</v>
          </cell>
          <cell r="AX494">
            <v>2828.640000000014</v>
          </cell>
          <cell r="AY494">
            <v>771589.97</v>
          </cell>
          <cell r="AZ494">
            <v>2219.64</v>
          </cell>
          <cell r="BA494">
            <v>2219.64</v>
          </cell>
          <cell r="BB494">
            <v>17</v>
          </cell>
          <cell r="BC494">
            <v>0</v>
          </cell>
          <cell r="BD494">
            <v>0</v>
          </cell>
          <cell r="BE494">
            <v>191589.97</v>
          </cell>
          <cell r="BF494">
            <v>2219.640000000014</v>
          </cell>
          <cell r="BG494">
            <v>768607.62</v>
          </cell>
          <cell r="BH494">
            <v>2948.08</v>
          </cell>
          <cell r="BI494">
            <v>2948.08</v>
          </cell>
          <cell r="BJ494">
            <v>17</v>
          </cell>
          <cell r="BK494">
            <v>0</v>
          </cell>
          <cell r="BL494">
            <v>0</v>
          </cell>
          <cell r="BM494">
            <v>188607.62</v>
          </cell>
          <cell r="BN494">
            <v>2948.0799999999872</v>
          </cell>
          <cell r="BO494">
            <v>768396.65</v>
          </cell>
          <cell r="BP494">
            <v>2947.27</v>
          </cell>
          <cell r="BQ494">
            <v>2947.27</v>
          </cell>
          <cell r="BR494">
            <v>18</v>
          </cell>
          <cell r="BS494">
            <v>0</v>
          </cell>
          <cell r="BT494">
            <v>0</v>
          </cell>
          <cell r="BU494">
            <v>188396.65</v>
          </cell>
          <cell r="BV494">
            <v>2947.2699999999895</v>
          </cell>
          <cell r="BW494">
            <v>767041.28</v>
          </cell>
          <cell r="BX494">
            <v>2794.97</v>
          </cell>
          <cell r="BY494">
            <v>2794.97</v>
          </cell>
          <cell r="BZ494">
            <v>18</v>
          </cell>
          <cell r="CA494">
            <v>0</v>
          </cell>
          <cell r="CB494">
            <v>0</v>
          </cell>
          <cell r="CC494">
            <v>187041.28</v>
          </cell>
          <cell r="CD494">
            <v>2794.97</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0</v>
          </cell>
          <cell r="DJ494">
            <v>0</v>
          </cell>
          <cell r="DY494" t="str">
            <v>ชั้นปรับโครงสร้างหนี้</v>
          </cell>
          <cell r="EA494" t="str">
            <v>ปรับโครงสร้างแล้ว ( Notice แล้ว)</v>
          </cell>
          <cell r="EB494" t="str">
            <v>ชั้นปรับโครงสร้างหนี้</v>
          </cell>
          <cell r="ED494" t="str">
            <v>ปรับโครงสร้างแล้ว ( Notice แล้ว)</v>
          </cell>
          <cell r="EE494" t="str">
            <v>ชั้นปรับโครงสร้างหนี้</v>
          </cell>
          <cell r="EG494" t="str">
            <v>ปรับโครงสร้างแล้ว ( Notice แล้ว)</v>
          </cell>
          <cell r="EH494" t="str">
            <v>ชั้นปรับโครงสร้างหนี้</v>
          </cell>
          <cell r="EJ494" t="str">
            <v>ปรับโครงสร้างแล้ว ( Notice แล้ว)</v>
          </cell>
          <cell r="EK494" t="str">
            <v>ชั้นปรับโครงสร้างหนี้</v>
          </cell>
          <cell r="EM494" t="str">
            <v>ปรับโครงสร้างแล้ว ( Notice แล้ว)</v>
          </cell>
          <cell r="EN494" t="str">
            <v>ชั้นปรับโครงสร้างหนี้</v>
          </cell>
          <cell r="EP494" t="str">
            <v>ผ่อนชำระปกติ (เป็นค่างวดค้างเก่า)</v>
          </cell>
          <cell r="EQ494" t="str">
            <v>ชั้นปรับโครงสร้างหนี้</v>
          </cell>
          <cell r="ES494" t="str">
            <v>ผ่อนชำระปกติ (เป็นค่างวดค้างเก่า)</v>
          </cell>
          <cell r="ET494" t="str">
            <v>ชั้นปรับโครงสร้างหนี้</v>
          </cell>
          <cell r="EV494" t="str">
            <v>ผ่อนชำระปกติ (เป็นค่างวดค้างเก่า)</v>
          </cell>
          <cell r="EW494" t="str">
            <v>ชั้นปรับโครงสร้างหนี้</v>
          </cell>
          <cell r="EY494" t="str">
            <v>ผ่อนชำระปกติ (เป็นค่างวดค้างเก่า)</v>
          </cell>
          <cell r="EZ494" t="str">
            <v>ชั้นปิดบัญชี</v>
          </cell>
          <cell r="FB494" t="str">
            <v>ผ่อนชำระปกติ (เป็นค่างวดค้างเก่า)</v>
          </cell>
          <cell r="FC494" t="str">
            <v>ชั้นปิดบัญชี</v>
          </cell>
          <cell r="FE494" t="str">
            <v>ผ่อนชำระปกติ (เป็นค่างวดค้างเก่า)</v>
          </cell>
          <cell r="FF494" t="str">
            <v>ชั้นปิดบัญชี</v>
          </cell>
          <cell r="FH494" t="str">
            <v>ผ่อนชำระปกติ (เป็นค่างวดค้างเก่า)</v>
          </cell>
          <cell r="FI494" t="str">
            <v>ชั้นปิดบัญชี</v>
          </cell>
          <cell r="FK494" t="str">
            <v>ผ่อนชำระปกติ (เป็นค่างวดค้างเก่า)</v>
          </cell>
        </row>
        <row r="495">
          <cell r="B495" t="str">
            <v>001-00000085-2</v>
          </cell>
          <cell r="C495" t="str">
            <v>h</v>
          </cell>
          <cell r="D495" t="str">
            <v>นางสาว สรินยา พรมชา / นายวัชระ  สมุทรพงษ์</v>
          </cell>
          <cell r="E495" t="str">
            <v>ชั้นปิดบัญชี</v>
          </cell>
          <cell r="F495">
            <v>100</v>
          </cell>
          <cell r="H495">
            <v>35622</v>
          </cell>
          <cell r="I495">
            <v>894000</v>
          </cell>
          <cell r="J495">
            <v>536400</v>
          </cell>
          <cell r="K495">
            <v>0</v>
          </cell>
          <cell r="L495">
            <v>0</v>
          </cell>
          <cell r="M495">
            <v>0</v>
          </cell>
          <cell r="N495">
            <v>0</v>
          </cell>
          <cell r="O495">
            <v>0</v>
          </cell>
          <cell r="P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Y495" t="str">
            <v>ชั้นปิดบัญชี</v>
          </cell>
          <cell r="EA495" t="str">
            <v xml:space="preserve"> </v>
          </cell>
          <cell r="EB495" t="str">
            <v>ชั้นปิดบัญชี</v>
          </cell>
          <cell r="ED495" t="str">
            <v xml:space="preserve"> </v>
          </cell>
          <cell r="EE495" t="str">
            <v>ชั้นปิดบัญชี</v>
          </cell>
          <cell r="EG495" t="str">
            <v xml:space="preserve"> </v>
          </cell>
          <cell r="EH495" t="str">
            <v>ชั้นปิดบัญชี</v>
          </cell>
          <cell r="EJ495" t="str">
            <v xml:space="preserve"> </v>
          </cell>
          <cell r="EK495" t="str">
            <v>ชั้นปิดบัญชี</v>
          </cell>
          <cell r="EM495" t="str">
            <v xml:space="preserve"> </v>
          </cell>
          <cell r="EN495" t="str">
            <v>ชั้นปิดบัญชี</v>
          </cell>
          <cell r="EP495" t="str">
            <v xml:space="preserve"> </v>
          </cell>
          <cell r="EQ495" t="str">
            <v>ชั้นปิดบัญชี</v>
          </cell>
          <cell r="ES495" t="str">
            <v xml:space="preserve"> </v>
          </cell>
          <cell r="ET495" t="str">
            <v>ชั้นปิดบัญชี</v>
          </cell>
          <cell r="EV495" t="str">
            <v xml:space="preserve"> </v>
          </cell>
          <cell r="EW495" t="str">
            <v>ชั้นปิดบัญชี</v>
          </cell>
          <cell r="EY495" t="str">
            <v xml:space="preserve"> </v>
          </cell>
          <cell r="EZ495" t="str">
            <v>ชั้นปิดบัญชี</v>
          </cell>
          <cell r="FB495" t="str">
            <v xml:space="preserve"> </v>
          </cell>
          <cell r="FC495" t="str">
            <v>ชั้นปิดบัญชี</v>
          </cell>
          <cell r="FE495" t="str">
            <v xml:space="preserve"> </v>
          </cell>
          <cell r="FF495" t="str">
            <v>ชั้นปิดบัญชี</v>
          </cell>
          <cell r="FH495" t="str">
            <v xml:space="preserve"> </v>
          </cell>
          <cell r="FI495" t="str">
            <v>ชั้นปิดบัญชี</v>
          </cell>
          <cell r="FK495" t="str">
            <v xml:space="preserve"> </v>
          </cell>
        </row>
        <row r="496">
          <cell r="B496" t="str">
            <v>001-00000090-1</v>
          </cell>
          <cell r="C496" t="str">
            <v>h</v>
          </cell>
          <cell r="D496" t="str">
            <v>นางสาว สาลี่ ประสาสตร์ ,นายนิยม  ประสาท ,นายสังวาลย์  ดีวัน</v>
          </cell>
          <cell r="E496" t="str">
            <v>ชั้นปิดบัญชี</v>
          </cell>
          <cell r="F496">
            <v>200</v>
          </cell>
          <cell r="H496">
            <v>37530</v>
          </cell>
          <cell r="I496">
            <v>0</v>
          </cell>
          <cell r="J496">
            <v>0</v>
          </cell>
          <cell r="K496">
            <v>0</v>
          </cell>
          <cell r="L496">
            <v>0</v>
          </cell>
          <cell r="M496">
            <v>0</v>
          </cell>
          <cell r="N496">
            <v>0</v>
          </cell>
          <cell r="O496">
            <v>0</v>
          </cell>
          <cell r="P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Y496" t="str">
            <v>ชั้นปิดบัญชี</v>
          </cell>
          <cell r="EA496" t="str">
            <v xml:space="preserve"> </v>
          </cell>
          <cell r="EB496" t="str">
            <v>ชั้นปิดบัญชี</v>
          </cell>
          <cell r="ED496" t="str">
            <v xml:space="preserve"> </v>
          </cell>
          <cell r="EE496" t="str">
            <v>ชั้นปิดบัญชี</v>
          </cell>
          <cell r="EG496" t="str">
            <v xml:space="preserve"> </v>
          </cell>
          <cell r="EH496" t="str">
            <v>ชั้นปิดบัญชี</v>
          </cell>
          <cell r="EJ496" t="str">
            <v xml:space="preserve"> </v>
          </cell>
          <cell r="EK496" t="str">
            <v>ชั้นปิดบัญชี</v>
          </cell>
          <cell r="EM496" t="str">
            <v xml:space="preserve"> </v>
          </cell>
          <cell r="EN496" t="str">
            <v>ชั้นปิดบัญชี</v>
          </cell>
          <cell r="EP496" t="str">
            <v xml:space="preserve"> </v>
          </cell>
          <cell r="EQ496" t="str">
            <v>ชั้นปิดบัญชี</v>
          </cell>
          <cell r="ES496" t="str">
            <v xml:space="preserve"> </v>
          </cell>
          <cell r="ET496" t="str">
            <v>ชั้นปิดบัญชี</v>
          </cell>
          <cell r="EV496" t="str">
            <v xml:space="preserve"> </v>
          </cell>
          <cell r="EW496" t="str">
            <v>ชั้นปิดบัญชี</v>
          </cell>
          <cell r="EY496" t="str">
            <v xml:space="preserve"> </v>
          </cell>
          <cell r="EZ496" t="str">
            <v>ชั้นปิดบัญชี</v>
          </cell>
          <cell r="FB496" t="str">
            <v xml:space="preserve"> </v>
          </cell>
          <cell r="FC496" t="str">
            <v>ชั้นปิดบัญชี</v>
          </cell>
          <cell r="FE496" t="str">
            <v xml:space="preserve"> </v>
          </cell>
          <cell r="FF496" t="str">
            <v>ชั้นปิดบัญชี</v>
          </cell>
          <cell r="FH496" t="str">
            <v xml:space="preserve"> </v>
          </cell>
          <cell r="FI496" t="str">
            <v>ชั้นปิดบัญชี</v>
          </cell>
          <cell r="FK496" t="str">
            <v xml:space="preserve"> </v>
          </cell>
        </row>
        <row r="497">
          <cell r="B497" t="str">
            <v>001-00000887-6</v>
          </cell>
          <cell r="C497" t="str">
            <v>h</v>
          </cell>
          <cell r="D497" t="str">
            <v>นางสาว สิริฉัตร ห่านประภา</v>
          </cell>
          <cell r="E497" t="str">
            <v>ชั้นปิดบัญชี</v>
          </cell>
          <cell r="H497">
            <v>37704</v>
          </cell>
          <cell r="I497">
            <v>5166000</v>
          </cell>
          <cell r="J497">
            <v>4132800</v>
          </cell>
          <cell r="K497">
            <v>3961894.16</v>
          </cell>
          <cell r="L497">
            <v>12969.29</v>
          </cell>
          <cell r="M497">
            <v>12969.29</v>
          </cell>
          <cell r="N497">
            <v>6</v>
          </cell>
          <cell r="O497">
            <v>862294.16</v>
          </cell>
          <cell r="P497">
            <v>12969.29</v>
          </cell>
          <cell r="Q497">
            <v>0</v>
          </cell>
          <cell r="R497">
            <v>0</v>
          </cell>
          <cell r="S497">
            <v>3961894.16</v>
          </cell>
          <cell r="T497">
            <v>5423.57</v>
          </cell>
          <cell r="U497">
            <v>5423.57</v>
          </cell>
          <cell r="V497">
            <v>7</v>
          </cell>
          <cell r="W497">
            <v>862294.16</v>
          </cell>
          <cell r="X497">
            <v>5423.5699999999488</v>
          </cell>
          <cell r="Y497">
            <v>0</v>
          </cell>
          <cell r="Z497">
            <v>0</v>
          </cell>
          <cell r="AA497">
            <v>3961894.16</v>
          </cell>
          <cell r="AB497">
            <v>28543.67</v>
          </cell>
          <cell r="AC497">
            <v>28543.67</v>
          </cell>
          <cell r="AD497">
            <v>2</v>
          </cell>
          <cell r="AE497">
            <v>0</v>
          </cell>
          <cell r="AF497">
            <v>0</v>
          </cell>
          <cell r="AG497">
            <v>0</v>
          </cell>
          <cell r="AH497">
            <v>0</v>
          </cell>
          <cell r="AI497">
            <v>3961894.16</v>
          </cell>
          <cell r="AJ497">
            <v>21432.13</v>
          </cell>
          <cell r="AK497">
            <v>21432.13</v>
          </cell>
          <cell r="AL497">
            <v>9</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0</v>
          </cell>
          <cell r="DB497">
            <v>0</v>
          </cell>
          <cell r="DC497">
            <v>0</v>
          </cell>
          <cell r="DD497">
            <v>0</v>
          </cell>
          <cell r="DE497">
            <v>0</v>
          </cell>
          <cell r="DF497">
            <v>0</v>
          </cell>
          <cell r="DG497">
            <v>0</v>
          </cell>
          <cell r="DH497">
            <v>0</v>
          </cell>
          <cell r="DI497">
            <v>0</v>
          </cell>
          <cell r="DJ497">
            <v>0</v>
          </cell>
          <cell r="DY497" t="str">
            <v>normal/no action</v>
          </cell>
          <cell r="EA497" t="str">
            <v xml:space="preserve"> </v>
          </cell>
          <cell r="EB497" t="str">
            <v>normal/no action</v>
          </cell>
          <cell r="ED497" t="str">
            <v xml:space="preserve"> </v>
          </cell>
          <cell r="EE497" t="str">
            <v>normal/no action</v>
          </cell>
          <cell r="EG497" t="str">
            <v xml:space="preserve"> </v>
          </cell>
          <cell r="EH497" t="str">
            <v>normal/no action</v>
          </cell>
          <cell r="EJ497" t="str">
            <v xml:space="preserve"> </v>
          </cell>
          <cell r="EK497" t="str">
            <v xml:space="preserve">ชั้นปิดบัญชี </v>
          </cell>
          <cell r="EM497" t="str">
            <v xml:space="preserve"> </v>
          </cell>
          <cell r="EN497" t="str">
            <v xml:space="preserve">ชั้นปิดบัญชี </v>
          </cell>
          <cell r="EP497" t="str">
            <v xml:space="preserve"> </v>
          </cell>
          <cell r="EQ497" t="str">
            <v>ชั้นปิดบัญชี</v>
          </cell>
          <cell r="ES497" t="str">
            <v xml:space="preserve"> </v>
          </cell>
          <cell r="ET497" t="str">
            <v>ชั้นปิดบัญชี</v>
          </cell>
          <cell r="EV497" t="str">
            <v xml:space="preserve"> </v>
          </cell>
          <cell r="EW497" t="str">
            <v>ชั้นปิดบัญชี</v>
          </cell>
          <cell r="EY497" t="str">
            <v xml:space="preserve"> </v>
          </cell>
          <cell r="EZ497" t="str">
            <v>ชั้นปิดบัญชี</v>
          </cell>
          <cell r="FB497" t="str">
            <v xml:space="preserve"> </v>
          </cell>
          <cell r="FC497" t="str">
            <v>ชั้นปิดบัญชี</v>
          </cell>
          <cell r="FE497" t="str">
            <v xml:space="preserve"> </v>
          </cell>
          <cell r="FF497" t="str">
            <v>ชั้นปิดบัญชี</v>
          </cell>
          <cell r="FH497" t="str">
            <v xml:space="preserve"> </v>
          </cell>
          <cell r="FI497" t="str">
            <v>ชั้นปิดบัญชี</v>
          </cell>
          <cell r="FK497" t="str">
            <v xml:space="preserve"> </v>
          </cell>
        </row>
        <row r="498">
          <cell r="B498" t="str">
            <v>001-00000469-4</v>
          </cell>
          <cell r="C498" t="str">
            <v>h</v>
          </cell>
          <cell r="D498" t="str">
            <v xml:space="preserve">นางสาว สุนทรี พลคณา </v>
          </cell>
          <cell r="E498" t="str">
            <v>ชั้นปิดบัญชี</v>
          </cell>
          <cell r="F498">
            <v>400</v>
          </cell>
          <cell r="H498">
            <v>35691</v>
          </cell>
          <cell r="I498">
            <v>1100000</v>
          </cell>
          <cell r="J498">
            <v>660000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cell r="BK498">
            <v>0</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Y498" t="str">
            <v>normal/no action</v>
          </cell>
          <cell r="EA498" t="str">
            <v xml:space="preserve"> </v>
          </cell>
          <cell r="EB498" t="str">
            <v>normal/no action</v>
          </cell>
          <cell r="ED498" t="str">
            <v xml:space="preserve"> </v>
          </cell>
          <cell r="EE498" t="str">
            <v>ชั้นปิดบัญชี</v>
          </cell>
          <cell r="EG498" t="str">
            <v xml:space="preserve"> </v>
          </cell>
          <cell r="EH498" t="str">
            <v>ชั้นปิดบัญชี</v>
          </cell>
          <cell r="EJ498" t="str">
            <v xml:space="preserve"> </v>
          </cell>
          <cell r="EK498" t="str">
            <v>ชั้นปิดบัญชี</v>
          </cell>
          <cell r="EM498" t="str">
            <v xml:space="preserve"> </v>
          </cell>
          <cell r="EN498" t="str">
            <v>ชั้นปิดบัญชี</v>
          </cell>
          <cell r="EP498" t="str">
            <v xml:space="preserve"> </v>
          </cell>
          <cell r="EQ498" t="str">
            <v>ชั้นปิดบัญชี</v>
          </cell>
          <cell r="ES498" t="str">
            <v xml:space="preserve"> </v>
          </cell>
          <cell r="ET498" t="str">
            <v>ชั้นปิดบัญชี</v>
          </cell>
          <cell r="EV498" t="str">
            <v xml:space="preserve"> </v>
          </cell>
          <cell r="EW498" t="str">
            <v>ชั้นปิดบัญชี</v>
          </cell>
          <cell r="EY498" t="str">
            <v xml:space="preserve"> </v>
          </cell>
          <cell r="EZ498" t="str">
            <v>ชั้นปิดบัญชี</v>
          </cell>
          <cell r="FB498" t="str">
            <v xml:space="preserve"> </v>
          </cell>
          <cell r="FC498" t="str">
            <v>ชั้นปิดบัญชี</v>
          </cell>
          <cell r="FE498" t="str">
            <v xml:space="preserve"> </v>
          </cell>
          <cell r="FF498" t="str">
            <v>ชั้นปิดบัญชี</v>
          </cell>
          <cell r="FH498" t="str">
            <v xml:space="preserve"> </v>
          </cell>
          <cell r="FI498" t="str">
            <v>ชั้นปิดบัญชี</v>
          </cell>
          <cell r="FK498" t="str">
            <v xml:space="preserve"> </v>
          </cell>
        </row>
        <row r="499">
          <cell r="B499" t="str">
            <v>001-00000565-5</v>
          </cell>
          <cell r="C499" t="str">
            <v>h</v>
          </cell>
          <cell r="D499" t="str">
            <v xml:space="preserve">นางสาว สุภัสสร เกตุสะ </v>
          </cell>
          <cell r="E499" t="str">
            <v>ชั้นปิดบัญชี</v>
          </cell>
          <cell r="F499">
            <v>400</v>
          </cell>
          <cell r="G499">
            <v>4</v>
          </cell>
          <cell r="H499">
            <v>35731</v>
          </cell>
          <cell r="I499">
            <v>1413000</v>
          </cell>
          <cell r="J499">
            <v>847800</v>
          </cell>
          <cell r="K499">
            <v>0</v>
          </cell>
          <cell r="L499">
            <v>0</v>
          </cell>
          <cell r="M499">
            <v>0</v>
          </cell>
          <cell r="N499">
            <v>0</v>
          </cell>
          <cell r="O499">
            <v>0</v>
          </cell>
          <cell r="P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Q499">
            <v>0</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16812</v>
          </cell>
          <cell r="DL499" t="str">
            <v>แพ่ง</v>
          </cell>
          <cell r="DM499" t="str">
            <v>คดีดำ ย.009/46</v>
          </cell>
          <cell r="DY499" t="str">
            <v>ชั้นปิดบัญชี</v>
          </cell>
          <cell r="EA499" t="str">
            <v>ลูกค้าชำระหนี้ปิดบัญชีแล้ว</v>
          </cell>
          <cell r="EB499" t="str">
            <v>ชั้นปิดบัญชี</v>
          </cell>
          <cell r="ED499" t="str">
            <v>ลูกค้าชำระหนี้ปิดบัญชีแล้ว</v>
          </cell>
          <cell r="EE499" t="str">
            <v>ชั้นปิดบัญชี</v>
          </cell>
          <cell r="EG499" t="str">
            <v>ลูกค้าชำระหนี้ปิดบัญชีแล้ว</v>
          </cell>
          <cell r="EH499" t="str">
            <v>ชั้นปิดบัญชี</v>
          </cell>
          <cell r="EJ499" t="str">
            <v>ลูกค้าชำระหนี้ปิดบัญชีแล้ว</v>
          </cell>
          <cell r="EK499" t="str">
            <v>ชั้นปิดบัญชี</v>
          </cell>
          <cell r="EM499" t="str">
            <v>ลูกค้าชำระหนี้ปิดบัญชีแล้ว</v>
          </cell>
          <cell r="EN499" t="str">
            <v>ชั้นปิดบัญชี</v>
          </cell>
          <cell r="EP499" t="str">
            <v>ลูกค้าชำระหนี้ปิดบัญชีแล้ว</v>
          </cell>
          <cell r="EQ499" t="str">
            <v>ชั้นปิดบัญชี</v>
          </cell>
          <cell r="ES499" t="str">
            <v>ลูกค้าชำระหนี้ปิดบัญชีแล้ว</v>
          </cell>
          <cell r="ET499" t="str">
            <v>ชั้นปิดบัญชี</v>
          </cell>
          <cell r="EV499" t="str">
            <v>ลูกค้าชำระหนี้ปิดบัญชีแล้ว</v>
          </cell>
          <cell r="EW499" t="str">
            <v>ชั้นปิดบัญชี</v>
          </cell>
          <cell r="EY499" t="str">
            <v>ลูกค้าชำระหนี้ปิดบัญชีแล้ว</v>
          </cell>
          <cell r="EZ499" t="str">
            <v>ชั้นปิดบัญชี</v>
          </cell>
          <cell r="FB499" t="str">
            <v>ลูกค้าชำระหนี้ปิดบัญชีแล้ว</v>
          </cell>
          <cell r="FC499" t="str">
            <v>ชั้นปิดบัญชี</v>
          </cell>
          <cell r="FE499" t="str">
            <v>ลูกค้าชำระหนี้ปิดบัญชีแล้ว</v>
          </cell>
          <cell r="FF499" t="str">
            <v>ชั้นปิดบัญชี</v>
          </cell>
          <cell r="FH499" t="str">
            <v>ลูกค้าชำระหนี้ปิดบัญชีแล้ว</v>
          </cell>
          <cell r="FI499" t="str">
            <v>ชั้นปิดบัญชี</v>
          </cell>
          <cell r="FK499" t="str">
            <v>ลูกค้าชำระหนี้ปิดบัญชีแล้ว</v>
          </cell>
        </row>
        <row r="500">
          <cell r="B500" t="str">
            <v>001-00000884-9</v>
          </cell>
          <cell r="C500" t="str">
            <v>h</v>
          </cell>
          <cell r="D500" t="str">
            <v>นางสาว เสาวนีย์ ประจิตร</v>
          </cell>
          <cell r="E500" t="str">
            <v>ชั้นปิดบัญชี</v>
          </cell>
          <cell r="H500">
            <v>37295</v>
          </cell>
          <cell r="I500">
            <v>0</v>
          </cell>
          <cell r="J500">
            <v>0</v>
          </cell>
          <cell r="K500">
            <v>27382.400000000001</v>
          </cell>
          <cell r="L500">
            <v>126.04</v>
          </cell>
          <cell r="M500">
            <v>126.04</v>
          </cell>
          <cell r="N500">
            <v>5</v>
          </cell>
          <cell r="O500">
            <v>0</v>
          </cell>
          <cell r="P500">
            <v>0</v>
          </cell>
          <cell r="Q500">
            <v>0</v>
          </cell>
          <cell r="R500">
            <v>0</v>
          </cell>
          <cell r="S500">
            <v>26545.200000000001</v>
          </cell>
          <cell r="T500">
            <v>122.18</v>
          </cell>
          <cell r="U500">
            <v>122.18</v>
          </cell>
          <cell r="V500">
            <v>5</v>
          </cell>
          <cell r="W500">
            <v>0</v>
          </cell>
          <cell r="X500">
            <v>0</v>
          </cell>
          <cell r="Y500">
            <v>0</v>
          </cell>
          <cell r="Z500">
            <v>0</v>
          </cell>
          <cell r="AA500">
            <v>25692.83</v>
          </cell>
          <cell r="AB500">
            <v>118.26</v>
          </cell>
          <cell r="AC500">
            <v>118.26</v>
          </cell>
          <cell r="AD500">
            <v>5</v>
          </cell>
          <cell r="AE500">
            <v>0</v>
          </cell>
          <cell r="AF500">
            <v>0</v>
          </cell>
          <cell r="AG500">
            <v>0</v>
          </cell>
          <cell r="AH500">
            <v>0</v>
          </cell>
          <cell r="AI500">
            <v>24845.58</v>
          </cell>
          <cell r="AJ500">
            <v>114.35</v>
          </cell>
          <cell r="AK500">
            <v>114.35</v>
          </cell>
          <cell r="AL500">
            <v>5</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Q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Y500" t="str">
            <v>normal/no action</v>
          </cell>
          <cell r="EA500" t="str">
            <v xml:space="preserve"> </v>
          </cell>
          <cell r="EB500" t="str">
            <v>normal/no action</v>
          </cell>
          <cell r="ED500" t="str">
            <v xml:space="preserve"> </v>
          </cell>
          <cell r="EE500" t="str">
            <v>normal/no action</v>
          </cell>
          <cell r="EG500" t="str">
            <v xml:space="preserve"> </v>
          </cell>
          <cell r="EH500" t="str">
            <v>normal/no action</v>
          </cell>
          <cell r="EJ500" t="str">
            <v xml:space="preserve"> </v>
          </cell>
          <cell r="EK500" t="str">
            <v xml:space="preserve">ชั้นปิดบัญชี </v>
          </cell>
          <cell r="EM500" t="str">
            <v xml:space="preserve"> </v>
          </cell>
          <cell r="EN500" t="str">
            <v xml:space="preserve">ชั้นปิดบัญชี </v>
          </cell>
          <cell r="EP500" t="str">
            <v xml:space="preserve"> </v>
          </cell>
          <cell r="EQ500" t="str">
            <v>ชั้นปิดบัญชี</v>
          </cell>
          <cell r="ES500" t="str">
            <v xml:space="preserve"> </v>
          </cell>
          <cell r="ET500" t="str">
            <v>ชั้นปิดบัญชี</v>
          </cell>
          <cell r="EV500" t="str">
            <v xml:space="preserve"> </v>
          </cell>
          <cell r="EW500" t="str">
            <v>ชั้นปิดบัญชี</v>
          </cell>
          <cell r="EY500" t="str">
            <v xml:space="preserve"> </v>
          </cell>
          <cell r="EZ500" t="str">
            <v>ชั้นปิดบัญชี</v>
          </cell>
          <cell r="FB500" t="str">
            <v xml:space="preserve"> </v>
          </cell>
          <cell r="FC500" t="str">
            <v>ชั้นปิดบัญชี</v>
          </cell>
          <cell r="FE500" t="str">
            <v xml:space="preserve"> </v>
          </cell>
          <cell r="FF500" t="str">
            <v>ชั้นปิดบัญชี</v>
          </cell>
          <cell r="FH500" t="str">
            <v xml:space="preserve"> </v>
          </cell>
          <cell r="FI500" t="str">
            <v>ชั้นปิดบัญชี</v>
          </cell>
          <cell r="FK500" t="str">
            <v xml:space="preserve"> </v>
          </cell>
        </row>
        <row r="501">
          <cell r="B501" t="str">
            <v>001-00000803-0</v>
          </cell>
          <cell r="C501" t="str">
            <v>h</v>
          </cell>
          <cell r="D501" t="str">
            <v xml:space="preserve">นางสาว เสาวนีย์ ประจิตร </v>
          </cell>
          <cell r="E501" t="str">
            <v>ชั้นปิดบัญชี</v>
          </cell>
          <cell r="H501">
            <v>37295</v>
          </cell>
          <cell r="I501">
            <v>0</v>
          </cell>
          <cell r="J501">
            <v>0</v>
          </cell>
          <cell r="K501">
            <v>119968.82</v>
          </cell>
          <cell r="L501">
            <v>138.05000000000001</v>
          </cell>
          <cell r="M501">
            <v>138.05000000000001</v>
          </cell>
          <cell r="N501">
            <v>0</v>
          </cell>
          <cell r="O501">
            <v>0</v>
          </cell>
          <cell r="P501">
            <v>0</v>
          </cell>
          <cell r="Q501">
            <v>0</v>
          </cell>
          <cell r="R501">
            <v>0</v>
          </cell>
          <cell r="S501">
            <v>117228.07</v>
          </cell>
          <cell r="T501">
            <v>89.93</v>
          </cell>
          <cell r="U501">
            <v>89.93</v>
          </cell>
          <cell r="V501">
            <v>0</v>
          </cell>
          <cell r="W501">
            <v>0</v>
          </cell>
          <cell r="X501">
            <v>0</v>
          </cell>
          <cell r="Y501">
            <v>0</v>
          </cell>
          <cell r="Z501">
            <v>0</v>
          </cell>
          <cell r="AA501">
            <v>114357.57</v>
          </cell>
          <cell r="AB501">
            <v>109.66</v>
          </cell>
          <cell r="AC501">
            <v>109.66</v>
          </cell>
          <cell r="AD501">
            <v>0</v>
          </cell>
          <cell r="AE501">
            <v>0</v>
          </cell>
          <cell r="AF501">
            <v>0</v>
          </cell>
          <cell r="AG501">
            <v>0</v>
          </cell>
          <cell r="AH501">
            <v>0</v>
          </cell>
          <cell r="AI501">
            <v>111581.31</v>
          </cell>
          <cell r="AJ501">
            <v>64.2</v>
          </cell>
          <cell r="AK501">
            <v>64.2</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0</v>
          </cell>
          <cell r="CS501">
            <v>0</v>
          </cell>
          <cell r="CT501">
            <v>0</v>
          </cell>
          <cell r="CU501">
            <v>0</v>
          </cell>
          <cell r="CV501">
            <v>0</v>
          </cell>
          <cell r="CW501">
            <v>0</v>
          </cell>
          <cell r="CX501">
            <v>0</v>
          </cell>
          <cell r="CY501">
            <v>0</v>
          </cell>
          <cell r="CZ501">
            <v>0</v>
          </cell>
          <cell r="DA501">
            <v>0</v>
          </cell>
          <cell r="DB501">
            <v>0</v>
          </cell>
          <cell r="DC501">
            <v>0</v>
          </cell>
          <cell r="DD501">
            <v>0</v>
          </cell>
          <cell r="DE501">
            <v>0</v>
          </cell>
          <cell r="DF501">
            <v>0</v>
          </cell>
          <cell r="DG501">
            <v>0</v>
          </cell>
          <cell r="DH501">
            <v>0</v>
          </cell>
          <cell r="DI501">
            <v>0</v>
          </cell>
          <cell r="DJ501">
            <v>0</v>
          </cell>
          <cell r="DY501" t="str">
            <v>normal/no action</v>
          </cell>
          <cell r="EA501" t="str">
            <v xml:space="preserve"> </v>
          </cell>
          <cell r="EB501" t="str">
            <v>normal/no action</v>
          </cell>
          <cell r="ED501" t="str">
            <v xml:space="preserve"> </v>
          </cell>
          <cell r="EE501" t="str">
            <v>normal/no action</v>
          </cell>
          <cell r="EG501" t="str">
            <v xml:space="preserve"> </v>
          </cell>
          <cell r="EH501" t="str">
            <v>normal/no action</v>
          </cell>
          <cell r="EJ501" t="str">
            <v xml:space="preserve"> </v>
          </cell>
          <cell r="EK501" t="str">
            <v xml:space="preserve">ชั้นปิดบัญชี </v>
          </cell>
          <cell r="EM501" t="str">
            <v xml:space="preserve"> </v>
          </cell>
          <cell r="EN501" t="str">
            <v xml:space="preserve">ชั้นปิดบัญชี </v>
          </cell>
          <cell r="EP501" t="str">
            <v xml:space="preserve"> </v>
          </cell>
          <cell r="EQ501" t="str">
            <v>ชั้นปิดบัญชี</v>
          </cell>
          <cell r="ES501" t="str">
            <v xml:space="preserve"> </v>
          </cell>
          <cell r="ET501" t="str">
            <v>ชั้นปิดบัญชี</v>
          </cell>
          <cell r="EV501" t="str">
            <v xml:space="preserve"> </v>
          </cell>
          <cell r="EW501" t="str">
            <v>ชั้นปิดบัญชี</v>
          </cell>
          <cell r="EY501" t="str">
            <v xml:space="preserve"> </v>
          </cell>
          <cell r="EZ501" t="str">
            <v>ชั้นปิดบัญชี</v>
          </cell>
          <cell r="FB501" t="str">
            <v xml:space="preserve"> </v>
          </cell>
          <cell r="FC501" t="str">
            <v>ชั้นปิดบัญชี</v>
          </cell>
          <cell r="FE501" t="str">
            <v xml:space="preserve"> </v>
          </cell>
          <cell r="FF501" t="str">
            <v>ชั้นปิดบัญชี</v>
          </cell>
          <cell r="FH501" t="str">
            <v xml:space="preserve"> </v>
          </cell>
          <cell r="FI501" t="str">
            <v>ชั้นปิดบัญชี</v>
          </cell>
          <cell r="FK501" t="str">
            <v xml:space="preserve"> </v>
          </cell>
        </row>
        <row r="502">
          <cell r="B502" t="str">
            <v>001-00000517-3</v>
          </cell>
          <cell r="C502" t="str">
            <v>h</v>
          </cell>
          <cell r="D502" t="str">
            <v xml:space="preserve">นางสาว อ้อมพร บุนนาค </v>
          </cell>
          <cell r="E502" t="str">
            <v>ชั้นปิดบัญชี</v>
          </cell>
          <cell r="F502">
            <v>400</v>
          </cell>
          <cell r="H502">
            <v>36111</v>
          </cell>
          <cell r="I502">
            <v>755000</v>
          </cell>
          <cell r="J502">
            <v>453000</v>
          </cell>
          <cell r="K502">
            <v>0</v>
          </cell>
          <cell r="L502">
            <v>0</v>
          </cell>
          <cell r="M502">
            <v>0</v>
          </cell>
          <cell r="N502">
            <v>0</v>
          </cell>
          <cell r="O502">
            <v>0</v>
          </cell>
          <cell r="P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0</v>
          </cell>
          <cell r="CW502">
            <v>0</v>
          </cell>
          <cell r="CX502">
            <v>0</v>
          </cell>
          <cell r="CY502">
            <v>0</v>
          </cell>
          <cell r="CZ502">
            <v>0</v>
          </cell>
          <cell r="DA502">
            <v>0</v>
          </cell>
          <cell r="DB502">
            <v>0</v>
          </cell>
          <cell r="DC502">
            <v>0</v>
          </cell>
          <cell r="DD502">
            <v>0</v>
          </cell>
          <cell r="DE502">
            <v>0</v>
          </cell>
          <cell r="DF502">
            <v>0</v>
          </cell>
          <cell r="DG502">
            <v>0</v>
          </cell>
          <cell r="DH502">
            <v>0</v>
          </cell>
          <cell r="DI502">
            <v>0</v>
          </cell>
          <cell r="DJ502">
            <v>0</v>
          </cell>
          <cell r="DO502" t="str">
            <v>คดีแดง 20901/41</v>
          </cell>
          <cell r="DY502" t="str">
            <v>ชั้นปิดบัญชี</v>
          </cell>
          <cell r="EA502" t="str">
            <v>ตามผลการชำระตามสัญญายอม?</v>
          </cell>
          <cell r="EB502" t="str">
            <v>ชั้นปิดบัญชี</v>
          </cell>
          <cell r="ED502" t="str">
            <v>ตามผลการชำระตามสัญญายอม?</v>
          </cell>
          <cell r="EE502" t="str">
            <v>ชั้นปิดบัญชี</v>
          </cell>
          <cell r="EG502" t="str">
            <v>ตามผลการชำระตามสัญญายอม?</v>
          </cell>
          <cell r="EH502" t="str">
            <v>ชั้นปิดบัญชี</v>
          </cell>
          <cell r="EJ502" t="str">
            <v>ตามผลการชำระตามสัญญายอม?</v>
          </cell>
          <cell r="EK502" t="str">
            <v>ชั้นปิดบัญชี</v>
          </cell>
          <cell r="EM502" t="str">
            <v>ตามผลการชำระตามสัญญายอม?</v>
          </cell>
          <cell r="EN502" t="str">
            <v>ชั้นปิดบัญชี</v>
          </cell>
          <cell r="EP502" t="str">
            <v>ตามผลการชำระตามสัญญายอม?</v>
          </cell>
          <cell r="EQ502" t="str">
            <v>ชั้นปิดบัญชี</v>
          </cell>
          <cell r="ES502" t="str">
            <v>ตามผลการชำระตามสัญญายอม?</v>
          </cell>
          <cell r="ET502" t="str">
            <v>ชั้นปิดบัญชี</v>
          </cell>
          <cell r="EV502" t="str">
            <v>ตามผลการชำระตามสัญญายอม?</v>
          </cell>
          <cell r="EW502" t="str">
            <v>ชั้นปิดบัญชี</v>
          </cell>
          <cell r="EY502" t="str">
            <v>ตามผลการชำระตามสัญญายอม?</v>
          </cell>
          <cell r="EZ502" t="str">
            <v>ชั้นปิดบัญชี</v>
          </cell>
          <cell r="FB502" t="str">
            <v>ตามผลการชำระตามสัญญายอม?</v>
          </cell>
          <cell r="FC502" t="str">
            <v>ชั้นปิดบัญชี</v>
          </cell>
          <cell r="FE502" t="str">
            <v>ตามผลการชำระตามสัญญายอม?</v>
          </cell>
          <cell r="FF502" t="str">
            <v>ชั้นปิดบัญชี</v>
          </cell>
          <cell r="FH502" t="str">
            <v>ตามผลการชำระตามสัญญายอม?</v>
          </cell>
          <cell r="FI502" t="str">
            <v>ชั้นปิดบัญชี</v>
          </cell>
          <cell r="FK502" t="str">
            <v>ตามผลการชำระตามสัญญายอม?</v>
          </cell>
        </row>
        <row r="503">
          <cell r="B503" t="str">
            <v>001-00000372-8</v>
          </cell>
          <cell r="C503" t="str">
            <v>h</v>
          </cell>
          <cell r="D503" t="str">
            <v xml:space="preserve">นางสาว อังศณา สิรสุนทร </v>
          </cell>
          <cell r="E503" t="str">
            <v>ชั้นปิดบัญชี</v>
          </cell>
          <cell r="F503">
            <v>300</v>
          </cell>
          <cell r="H503">
            <v>34277</v>
          </cell>
          <cell r="I503">
            <v>575000</v>
          </cell>
          <cell r="J503">
            <v>345000</v>
          </cell>
          <cell r="K503">
            <v>0</v>
          </cell>
          <cell r="L503">
            <v>0</v>
          </cell>
          <cell r="M503">
            <v>0</v>
          </cell>
          <cell r="N503">
            <v>0</v>
          </cell>
          <cell r="O503">
            <v>0</v>
          </cell>
          <cell r="P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0</v>
          </cell>
          <cell r="DA503">
            <v>0</v>
          </cell>
          <cell r="DB503">
            <v>0</v>
          </cell>
          <cell r="DC503">
            <v>0</v>
          </cell>
          <cell r="DD503">
            <v>0</v>
          </cell>
          <cell r="DE503">
            <v>0</v>
          </cell>
          <cell r="DF503">
            <v>0</v>
          </cell>
          <cell r="DG503">
            <v>0</v>
          </cell>
          <cell r="DH503">
            <v>0</v>
          </cell>
          <cell r="DI503">
            <v>0</v>
          </cell>
          <cell r="DJ503">
            <v>0</v>
          </cell>
          <cell r="DY503" t="str">
            <v>ชั้นปิดบัญชี</v>
          </cell>
          <cell r="EA503" t="str">
            <v xml:space="preserve"> </v>
          </cell>
          <cell r="EB503" t="str">
            <v>ชั้นปิดบัญชี</v>
          </cell>
          <cell r="ED503" t="str">
            <v xml:space="preserve"> </v>
          </cell>
          <cell r="EE503" t="str">
            <v>ชั้นปิดบัญชี</v>
          </cell>
          <cell r="EG503" t="str">
            <v xml:space="preserve"> </v>
          </cell>
          <cell r="EH503" t="str">
            <v>ชั้นปิดบัญชี</v>
          </cell>
          <cell r="EJ503" t="str">
            <v xml:space="preserve"> </v>
          </cell>
          <cell r="EK503" t="str">
            <v>ชั้นปิดบัญชี</v>
          </cell>
          <cell r="EM503" t="str">
            <v xml:space="preserve"> </v>
          </cell>
          <cell r="EN503" t="str">
            <v>ชั้นปิดบัญชี</v>
          </cell>
          <cell r="EP503" t="str">
            <v xml:space="preserve"> </v>
          </cell>
          <cell r="EQ503" t="str">
            <v>ชั้นปิดบัญชี</v>
          </cell>
          <cell r="ES503" t="str">
            <v xml:space="preserve"> </v>
          </cell>
          <cell r="ET503" t="str">
            <v>ชั้นปิดบัญชี</v>
          </cell>
          <cell r="EV503" t="str">
            <v xml:space="preserve"> </v>
          </cell>
          <cell r="EW503" t="str">
            <v>ชั้นปิดบัญชี</v>
          </cell>
          <cell r="EY503" t="str">
            <v xml:space="preserve"> </v>
          </cell>
          <cell r="EZ503" t="str">
            <v>ชั้นปิดบัญชี</v>
          </cell>
          <cell r="FB503" t="str">
            <v xml:space="preserve"> </v>
          </cell>
          <cell r="FC503" t="str">
            <v>ชั้นปิดบัญชี</v>
          </cell>
          <cell r="FE503" t="str">
            <v xml:space="preserve"> </v>
          </cell>
          <cell r="FF503" t="str">
            <v>ชั้นปิดบัญชี</v>
          </cell>
          <cell r="FH503" t="str">
            <v xml:space="preserve"> </v>
          </cell>
          <cell r="FI503" t="str">
            <v>ชั้นปิดบัญชี</v>
          </cell>
          <cell r="FK503" t="str">
            <v xml:space="preserve"> </v>
          </cell>
        </row>
        <row r="504">
          <cell r="B504" t="str">
            <v>001-00000172-8</v>
          </cell>
          <cell r="C504" t="str">
            <v>h</v>
          </cell>
          <cell r="D504" t="str">
            <v>นางสาว อัจฉราพร บุญมี -  นางสาวอรวรรณ   บุญมี</v>
          </cell>
          <cell r="E504" t="str">
            <v>ชั้นปิดบัญชี</v>
          </cell>
          <cell r="F504">
            <v>200</v>
          </cell>
          <cell r="H504">
            <v>33598</v>
          </cell>
          <cell r="I504">
            <v>775000</v>
          </cell>
          <cell r="J504">
            <v>465000</v>
          </cell>
          <cell r="K504">
            <v>0</v>
          </cell>
          <cell r="L504">
            <v>0</v>
          </cell>
          <cell r="M504">
            <v>0</v>
          </cell>
          <cell r="N504">
            <v>0</v>
          </cell>
          <cell r="O504">
            <v>0</v>
          </cell>
          <cell r="P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0</v>
          </cell>
          <cell r="DE504">
            <v>0</v>
          </cell>
          <cell r="DF504">
            <v>0</v>
          </cell>
          <cell r="DG504">
            <v>0</v>
          </cell>
          <cell r="DH504">
            <v>0</v>
          </cell>
          <cell r="DI504">
            <v>0</v>
          </cell>
          <cell r="DJ504">
            <v>0</v>
          </cell>
          <cell r="DY504" t="str">
            <v>ชั้นปิดบัญชี</v>
          </cell>
          <cell r="EA504" t="str">
            <v xml:space="preserve"> </v>
          </cell>
          <cell r="EB504" t="str">
            <v>ชั้นปิดบัญชี</v>
          </cell>
          <cell r="ED504" t="str">
            <v xml:space="preserve"> </v>
          </cell>
          <cell r="EE504" t="str">
            <v>ชั้นปิดบัญชี</v>
          </cell>
          <cell r="EG504" t="str">
            <v xml:space="preserve"> </v>
          </cell>
          <cell r="EH504" t="str">
            <v>ชั้นปิดบัญชี</v>
          </cell>
          <cell r="EJ504" t="str">
            <v xml:space="preserve"> </v>
          </cell>
          <cell r="EK504" t="str">
            <v>ชั้นปิดบัญชี</v>
          </cell>
          <cell r="EM504" t="str">
            <v xml:space="preserve"> </v>
          </cell>
          <cell r="EN504" t="str">
            <v>ชั้นปิดบัญชี</v>
          </cell>
          <cell r="EP504" t="str">
            <v xml:space="preserve"> </v>
          </cell>
          <cell r="EQ504" t="str">
            <v>ชั้นปิดบัญชี</v>
          </cell>
          <cell r="ES504" t="str">
            <v xml:space="preserve"> </v>
          </cell>
          <cell r="ET504" t="str">
            <v>ชั้นปิดบัญชี</v>
          </cell>
          <cell r="EV504" t="str">
            <v xml:space="preserve"> </v>
          </cell>
          <cell r="EW504" t="str">
            <v>ชั้นปิดบัญชี</v>
          </cell>
          <cell r="EY504" t="str">
            <v xml:space="preserve"> </v>
          </cell>
          <cell r="EZ504" t="str">
            <v>ชั้นปิดบัญชี</v>
          </cell>
          <cell r="FB504" t="str">
            <v xml:space="preserve"> </v>
          </cell>
          <cell r="FC504" t="str">
            <v>ชั้นปิดบัญชี</v>
          </cell>
          <cell r="FE504" t="str">
            <v xml:space="preserve"> </v>
          </cell>
          <cell r="FF504" t="str">
            <v>ชั้นปิดบัญชี</v>
          </cell>
          <cell r="FH504" t="str">
            <v xml:space="preserve"> </v>
          </cell>
          <cell r="FI504" t="str">
            <v>ชั้นปิดบัญชี</v>
          </cell>
          <cell r="FK504" t="str">
            <v xml:space="preserve"> </v>
          </cell>
        </row>
        <row r="505">
          <cell r="B505" t="str">
            <v>001-00000487-6</v>
          </cell>
          <cell r="C505" t="str">
            <v>h</v>
          </cell>
          <cell r="D505" t="str">
            <v>นางสาว อุษา จุลขันธ์ / นายพรพจน์ จุลขันธ์</v>
          </cell>
          <cell r="E505" t="str">
            <v>ชั้นปิดบัญชี</v>
          </cell>
          <cell r="F505">
            <v>400</v>
          </cell>
          <cell r="H505">
            <v>34989</v>
          </cell>
          <cell r="I505">
            <v>876375</v>
          </cell>
          <cell r="J505">
            <v>525825</v>
          </cell>
          <cell r="K505">
            <v>536582.22</v>
          </cell>
          <cell r="L505">
            <v>3858.98</v>
          </cell>
          <cell r="M505">
            <v>3858.98</v>
          </cell>
          <cell r="N505">
            <v>5</v>
          </cell>
          <cell r="O505">
            <v>10757.22</v>
          </cell>
          <cell r="P505">
            <v>3858.98</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0</v>
          </cell>
          <cell r="DI505">
            <v>0</v>
          </cell>
          <cell r="DJ505">
            <v>0</v>
          </cell>
          <cell r="DY505" t="str">
            <v>normal/no action</v>
          </cell>
          <cell r="EA505" t="str">
            <v xml:space="preserve"> </v>
          </cell>
          <cell r="EB505" t="str">
            <v>normal/no action</v>
          </cell>
          <cell r="ED505" t="str">
            <v xml:space="preserve"> </v>
          </cell>
          <cell r="EE505" t="str">
            <v>ชั้นปิดบัญชี</v>
          </cell>
          <cell r="EG505" t="str">
            <v xml:space="preserve"> </v>
          </cell>
          <cell r="EH505" t="str">
            <v>ชั้นปิดบัญชี</v>
          </cell>
          <cell r="EJ505" t="str">
            <v xml:space="preserve"> </v>
          </cell>
          <cell r="EK505" t="str">
            <v>ชั้นปิดบัญชี</v>
          </cell>
          <cell r="EM505" t="str">
            <v xml:space="preserve"> </v>
          </cell>
          <cell r="EN505" t="str">
            <v>ชั้นปิดบัญชี</v>
          </cell>
          <cell r="EP505" t="str">
            <v xml:space="preserve"> </v>
          </cell>
          <cell r="EQ505" t="str">
            <v>ชั้นปิดบัญชี</v>
          </cell>
          <cell r="ES505" t="str">
            <v xml:space="preserve"> </v>
          </cell>
          <cell r="ET505" t="str">
            <v>ชั้นปิดบัญชี</v>
          </cell>
          <cell r="EV505" t="str">
            <v xml:space="preserve"> </v>
          </cell>
          <cell r="EW505" t="str">
            <v>ชั้นปิดบัญชี</v>
          </cell>
          <cell r="EY505" t="str">
            <v xml:space="preserve"> </v>
          </cell>
          <cell r="EZ505" t="str">
            <v>ชั้นปิดบัญชี</v>
          </cell>
          <cell r="FB505" t="str">
            <v xml:space="preserve"> </v>
          </cell>
          <cell r="FC505" t="str">
            <v>ชั้นปิดบัญชี</v>
          </cell>
          <cell r="FE505" t="str">
            <v xml:space="preserve"> </v>
          </cell>
          <cell r="FF505" t="str">
            <v>ชั้นปิดบัญชี</v>
          </cell>
          <cell r="FH505" t="str">
            <v xml:space="preserve"> </v>
          </cell>
          <cell r="FI505" t="str">
            <v>ชั้นปิดบัญชี</v>
          </cell>
          <cell r="FK505" t="str">
            <v xml:space="preserve"> </v>
          </cell>
        </row>
        <row r="506">
          <cell r="B506" t="str">
            <v>001-00000141-9</v>
          </cell>
          <cell r="C506" t="str">
            <v>h</v>
          </cell>
          <cell r="D506" t="str">
            <v>นางสาวธัชนันท์ โปสันเทียะ</v>
          </cell>
          <cell r="E506" t="str">
            <v>ชั้นปิดบัญชี</v>
          </cell>
          <cell r="F506">
            <v>200</v>
          </cell>
          <cell r="H506">
            <v>37181</v>
          </cell>
          <cell r="I506">
            <v>580000</v>
          </cell>
          <cell r="J506">
            <v>348000</v>
          </cell>
          <cell r="K506">
            <v>0</v>
          </cell>
          <cell r="L506">
            <v>0</v>
          </cell>
          <cell r="M506">
            <v>0</v>
          </cell>
          <cell r="N506">
            <v>0</v>
          </cell>
          <cell r="O506">
            <v>0</v>
          </cell>
          <cell r="P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Y506" t="str">
            <v>ชั้นปิดบัญชี</v>
          </cell>
          <cell r="EA506" t="str">
            <v xml:space="preserve"> </v>
          </cell>
          <cell r="EB506" t="str">
            <v>ชั้นปิดบัญชี</v>
          </cell>
          <cell r="ED506" t="str">
            <v xml:space="preserve"> </v>
          </cell>
          <cell r="EE506" t="str">
            <v>ชั้นปิดบัญชี</v>
          </cell>
          <cell r="EG506" t="str">
            <v xml:space="preserve"> </v>
          </cell>
          <cell r="EH506" t="str">
            <v>ชั้นปิดบัญชี</v>
          </cell>
          <cell r="EJ506" t="str">
            <v xml:space="preserve"> </v>
          </cell>
          <cell r="EK506" t="str">
            <v>ชั้นปิดบัญชี</v>
          </cell>
          <cell r="EM506" t="str">
            <v xml:space="preserve"> </v>
          </cell>
          <cell r="EN506" t="str">
            <v>ชั้นปิดบัญชี</v>
          </cell>
          <cell r="EP506" t="str">
            <v xml:space="preserve"> </v>
          </cell>
          <cell r="EQ506" t="str">
            <v>ชั้นปิดบัญชี</v>
          </cell>
          <cell r="ES506" t="str">
            <v xml:space="preserve"> </v>
          </cell>
          <cell r="ET506" t="str">
            <v>ชั้นปิดบัญชี</v>
          </cell>
          <cell r="EV506" t="str">
            <v xml:space="preserve"> </v>
          </cell>
          <cell r="EW506" t="str">
            <v>ชั้นปิดบัญชี</v>
          </cell>
          <cell r="EY506" t="str">
            <v xml:space="preserve"> </v>
          </cell>
          <cell r="EZ506" t="str">
            <v>ชั้นปิดบัญชี</v>
          </cell>
          <cell r="FB506" t="str">
            <v xml:space="preserve"> </v>
          </cell>
          <cell r="FC506" t="str">
            <v>ชั้นปิดบัญชี</v>
          </cell>
          <cell r="FE506" t="str">
            <v xml:space="preserve"> </v>
          </cell>
          <cell r="FF506" t="str">
            <v>ชั้นปิดบัญชี</v>
          </cell>
          <cell r="FH506" t="str">
            <v xml:space="preserve"> </v>
          </cell>
          <cell r="FI506" t="str">
            <v>ชั้นปิดบัญชี</v>
          </cell>
          <cell r="FK506" t="str">
            <v xml:space="preserve"> </v>
          </cell>
        </row>
        <row r="507">
          <cell r="B507" t="str">
            <v>001-00000299-8</v>
          </cell>
          <cell r="C507" t="str">
            <v>h</v>
          </cell>
          <cell r="D507" t="str">
            <v>นางสาวพันยง ศรีแก้วจันทร์</v>
          </cell>
          <cell r="E507" t="str">
            <v>ชั้นปิดบัญชี</v>
          </cell>
          <cell r="F507">
            <v>200</v>
          </cell>
          <cell r="H507">
            <v>35513</v>
          </cell>
          <cell r="I507">
            <v>999000</v>
          </cell>
          <cell r="J507">
            <v>599400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Y507" t="str">
            <v>normal/no action</v>
          </cell>
          <cell r="EA507" t="str">
            <v xml:space="preserve"> </v>
          </cell>
          <cell r="EB507" t="str">
            <v>normal/no action</v>
          </cell>
          <cell r="ED507" t="str">
            <v xml:space="preserve"> </v>
          </cell>
          <cell r="EE507" t="str">
            <v>ชั้นปิดบัญชี</v>
          </cell>
          <cell r="EG507" t="str">
            <v xml:space="preserve"> </v>
          </cell>
          <cell r="EH507" t="str">
            <v>ชั้นปิดบัญชี</v>
          </cell>
          <cell r="EJ507" t="str">
            <v xml:space="preserve"> </v>
          </cell>
          <cell r="EK507" t="str">
            <v>ชั้นปิดบัญชี</v>
          </cell>
          <cell r="EM507" t="str">
            <v xml:space="preserve"> </v>
          </cell>
          <cell r="EN507" t="str">
            <v>ชั้นปิดบัญชี</v>
          </cell>
          <cell r="EP507" t="str">
            <v xml:space="preserve"> </v>
          </cell>
          <cell r="EQ507" t="str">
            <v>ชั้นปิดบัญชี</v>
          </cell>
          <cell r="ES507" t="str">
            <v xml:space="preserve"> </v>
          </cell>
          <cell r="ET507" t="str">
            <v>ชั้นปิดบัญชี</v>
          </cell>
          <cell r="EV507" t="str">
            <v xml:space="preserve"> </v>
          </cell>
          <cell r="EW507" t="str">
            <v>ชั้นปิดบัญชี</v>
          </cell>
          <cell r="EY507" t="str">
            <v xml:space="preserve"> </v>
          </cell>
          <cell r="EZ507" t="str">
            <v>ชั้นปิดบัญชี</v>
          </cell>
          <cell r="FB507" t="str">
            <v xml:space="preserve"> </v>
          </cell>
          <cell r="FC507" t="str">
            <v>ชั้นปิดบัญชี</v>
          </cell>
          <cell r="FE507" t="str">
            <v xml:space="preserve"> </v>
          </cell>
          <cell r="FF507" t="str">
            <v>ชั้นปิดบัญชี</v>
          </cell>
          <cell r="FH507" t="str">
            <v xml:space="preserve"> </v>
          </cell>
          <cell r="FI507" t="str">
            <v>ชั้นปิดบัญชี</v>
          </cell>
          <cell r="FK507" t="str">
            <v xml:space="preserve"> </v>
          </cell>
        </row>
        <row r="508">
          <cell r="B508" t="str">
            <v>001-00000258-9</v>
          </cell>
          <cell r="C508" t="str">
            <v>h</v>
          </cell>
          <cell r="D508" t="str">
            <v>นางสาววัฒนา โพธิ์เจริญ</v>
          </cell>
          <cell r="E508" t="str">
            <v>ชั้นปิดบัญชี</v>
          </cell>
          <cell r="F508">
            <v>200</v>
          </cell>
          <cell r="H508">
            <v>35213</v>
          </cell>
          <cell r="I508">
            <v>732000</v>
          </cell>
          <cell r="J508">
            <v>439200</v>
          </cell>
          <cell r="K508">
            <v>66015.5</v>
          </cell>
          <cell r="L508">
            <v>40.69</v>
          </cell>
          <cell r="M508">
            <v>40.69</v>
          </cell>
          <cell r="N508">
            <v>3</v>
          </cell>
          <cell r="O508">
            <v>0</v>
          </cell>
          <cell r="P508">
            <v>0</v>
          </cell>
          <cell r="Q508">
            <v>0</v>
          </cell>
          <cell r="R508">
            <v>0</v>
          </cell>
          <cell r="S508">
            <v>58936.01</v>
          </cell>
          <cell r="T508">
            <v>36.33</v>
          </cell>
          <cell r="U508">
            <v>36.33</v>
          </cell>
          <cell r="V508">
            <v>3</v>
          </cell>
          <cell r="W508">
            <v>0</v>
          </cell>
          <cell r="X508">
            <v>0</v>
          </cell>
          <cell r="Y508">
            <v>0</v>
          </cell>
          <cell r="Z508">
            <v>0</v>
          </cell>
          <cell r="AA508">
            <v>58936.01</v>
          </cell>
          <cell r="AB508">
            <v>387.52</v>
          </cell>
          <cell r="AC508">
            <v>387.52</v>
          </cell>
          <cell r="AD508">
            <v>1</v>
          </cell>
          <cell r="AE508">
            <v>0</v>
          </cell>
          <cell r="AF508">
            <v>0</v>
          </cell>
          <cell r="AG508">
            <v>0</v>
          </cell>
          <cell r="AH508">
            <v>0</v>
          </cell>
          <cell r="AI508">
            <v>44621.69</v>
          </cell>
          <cell r="AJ508">
            <v>27.51</v>
          </cell>
          <cell r="AK508">
            <v>27.51</v>
          </cell>
          <cell r="AL508">
            <v>4</v>
          </cell>
          <cell r="AM508">
            <v>0</v>
          </cell>
          <cell r="AN508">
            <v>0</v>
          </cell>
          <cell r="AO508">
            <v>0</v>
          </cell>
          <cell r="AP508">
            <v>0</v>
          </cell>
          <cell r="AQ508">
            <v>44621.69</v>
          </cell>
          <cell r="AR508">
            <v>302.58</v>
          </cell>
          <cell r="AS508">
            <v>302.58</v>
          </cell>
          <cell r="AT508">
            <v>1</v>
          </cell>
          <cell r="AU508">
            <v>0</v>
          </cell>
          <cell r="AV508">
            <v>0</v>
          </cell>
          <cell r="AW508">
            <v>0</v>
          </cell>
          <cell r="AX508">
            <v>0</v>
          </cell>
          <cell r="AY508">
            <v>30128.83</v>
          </cell>
          <cell r="AZ508">
            <v>24.76</v>
          </cell>
          <cell r="BA508">
            <v>24.76</v>
          </cell>
          <cell r="BB508">
            <v>0</v>
          </cell>
          <cell r="BC508">
            <v>0</v>
          </cell>
          <cell r="BD508">
            <v>0</v>
          </cell>
          <cell r="BE508">
            <v>0</v>
          </cell>
          <cell r="BF508">
            <v>0</v>
          </cell>
          <cell r="BG508">
            <v>22820.74</v>
          </cell>
          <cell r="BH508">
            <v>14.07</v>
          </cell>
          <cell r="BI508">
            <v>14.07</v>
          </cell>
          <cell r="BJ508">
            <v>0</v>
          </cell>
          <cell r="BK508">
            <v>0</v>
          </cell>
          <cell r="BL508">
            <v>0</v>
          </cell>
          <cell r="BM508">
            <v>0</v>
          </cell>
          <cell r="BN508">
            <v>0</v>
          </cell>
          <cell r="BO508">
            <v>15461.42</v>
          </cell>
          <cell r="BP508">
            <v>12.71</v>
          </cell>
          <cell r="BQ508">
            <v>12.71</v>
          </cell>
          <cell r="BR508">
            <v>0</v>
          </cell>
          <cell r="BS508">
            <v>0</v>
          </cell>
          <cell r="BT508">
            <v>0</v>
          </cell>
          <cell r="BU508">
            <v>0</v>
          </cell>
          <cell r="BV508">
            <v>0</v>
          </cell>
          <cell r="BW508">
            <v>8066.27</v>
          </cell>
          <cell r="BX508">
            <v>3.31</v>
          </cell>
          <cell r="BY508">
            <v>3.31</v>
          </cell>
          <cell r="BZ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Y508" t="str">
            <v>normal/no action</v>
          </cell>
          <cell r="EA508" t="str">
            <v xml:space="preserve"> </v>
          </cell>
          <cell r="EB508" t="str">
            <v>normal/no action</v>
          </cell>
          <cell r="ED508" t="str">
            <v xml:space="preserve"> </v>
          </cell>
          <cell r="EE508" t="str">
            <v>normal/no action</v>
          </cell>
          <cell r="EG508" t="str">
            <v xml:space="preserve"> </v>
          </cell>
          <cell r="EH508" t="str">
            <v>normal/no action</v>
          </cell>
          <cell r="EJ508" t="str">
            <v xml:space="preserve"> </v>
          </cell>
          <cell r="EK508" t="str">
            <v>normal/no action</v>
          </cell>
          <cell r="EM508" t="str">
            <v xml:space="preserve"> </v>
          </cell>
          <cell r="EN508" t="str">
            <v>normal/no action</v>
          </cell>
          <cell r="EP508" t="str">
            <v xml:space="preserve"> </v>
          </cell>
          <cell r="EQ508" t="str">
            <v>normal/no action</v>
          </cell>
          <cell r="ES508" t="str">
            <v xml:space="preserve"> </v>
          </cell>
          <cell r="ET508" t="str">
            <v>normal/no action</v>
          </cell>
          <cell r="EV508" t="str">
            <v xml:space="preserve"> </v>
          </cell>
          <cell r="EW508" t="str">
            <v>normal/no action</v>
          </cell>
          <cell r="EY508" t="str">
            <v xml:space="preserve"> </v>
          </cell>
          <cell r="EZ508" t="str">
            <v>ชั้นปิดบัญชี</v>
          </cell>
          <cell r="FB508" t="str">
            <v xml:space="preserve"> </v>
          </cell>
          <cell r="FC508" t="str">
            <v>ชั้นปิดบัญชี</v>
          </cell>
          <cell r="FE508" t="str">
            <v xml:space="preserve"> </v>
          </cell>
          <cell r="FF508" t="str">
            <v>ชั้นปิดบัญชี</v>
          </cell>
          <cell r="FH508" t="str">
            <v xml:space="preserve"> </v>
          </cell>
          <cell r="FI508" t="str">
            <v>ชั้นปิดบัญชี</v>
          </cell>
          <cell r="FK508" t="str">
            <v xml:space="preserve"> </v>
          </cell>
        </row>
        <row r="509">
          <cell r="B509" t="str">
            <v>001-00000256-1</v>
          </cell>
          <cell r="C509" t="str">
            <v>h</v>
          </cell>
          <cell r="D509" t="str">
            <v>นางสุดา จันทร์แสนโรจน์</v>
          </cell>
          <cell r="E509" t="str">
            <v>ชั้นปิดบัญชี</v>
          </cell>
          <cell r="F509">
            <v>200</v>
          </cell>
          <cell r="H509">
            <v>35019</v>
          </cell>
          <cell r="I509">
            <v>2550000</v>
          </cell>
          <cell r="J509">
            <v>1530000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Y509" t="str">
            <v>ชั้นปรับโครงสร้างหนี้</v>
          </cell>
          <cell r="EA509" t="str">
            <v>ผ่อนชำระ</v>
          </cell>
          <cell r="EB509" t="str">
            <v>ชั้นปรับโครงสร้างหนี้</v>
          </cell>
          <cell r="ED509" t="str">
            <v>ผ่อนชำระ</v>
          </cell>
          <cell r="EE509" t="str">
            <v>ชั้นปิดบัญชี</v>
          </cell>
          <cell r="EG509" t="str">
            <v>ผ่อนชำระ</v>
          </cell>
          <cell r="EH509" t="str">
            <v>ชั้นปิดบัญชี</v>
          </cell>
          <cell r="EJ509" t="str">
            <v>ผ่อนชำระ</v>
          </cell>
          <cell r="EK509" t="str">
            <v>ชั้นปิดบัญชี</v>
          </cell>
          <cell r="EM509" t="str">
            <v>ผ่อนชำระ</v>
          </cell>
          <cell r="EN509" t="str">
            <v>ชั้นปิดบัญชี</v>
          </cell>
          <cell r="EP509" t="str">
            <v>ผ่อนชำระ</v>
          </cell>
          <cell r="EQ509" t="str">
            <v>ชั้นปิดบัญชี</v>
          </cell>
          <cell r="ES509" t="str">
            <v>ผ่อนชำระ</v>
          </cell>
          <cell r="ET509" t="str">
            <v>ชั้นปิดบัญชี</v>
          </cell>
          <cell r="EV509" t="str">
            <v>ผ่อนชำระ</v>
          </cell>
          <cell r="EW509" t="str">
            <v>ชั้นปิดบัญชี</v>
          </cell>
          <cell r="EY509" t="str">
            <v>ผ่อนชำระ</v>
          </cell>
          <cell r="EZ509" t="str">
            <v>ชั้นปิดบัญชี</v>
          </cell>
          <cell r="FB509" t="str">
            <v>ผ่อนชำระ</v>
          </cell>
          <cell r="FC509" t="str">
            <v>ชั้นปิดบัญชี</v>
          </cell>
          <cell r="FE509" t="str">
            <v>ผ่อนชำระ</v>
          </cell>
          <cell r="FF509" t="str">
            <v>ชั้นปิดบัญชี</v>
          </cell>
          <cell r="FH509" t="str">
            <v>ผ่อนชำระ</v>
          </cell>
          <cell r="FI509" t="str">
            <v>ชั้นปิดบัญชี</v>
          </cell>
          <cell r="FK509" t="str">
            <v>ผ่อนชำระ</v>
          </cell>
        </row>
        <row r="510">
          <cell r="B510" t="str">
            <v>001-00000131-9</v>
          </cell>
          <cell r="C510" t="str">
            <v>b</v>
          </cell>
          <cell r="D510" t="str">
            <v>นางอังสนา อิ่มเอิบธรรม,นางดวงจันทร์ สุเมธิวิทย์</v>
          </cell>
          <cell r="E510" t="str">
            <v>ชั้นปิดบัญชี</v>
          </cell>
          <cell r="F510">
            <v>200</v>
          </cell>
          <cell r="H510">
            <v>36347</v>
          </cell>
          <cell r="I510">
            <v>3321100</v>
          </cell>
          <cell r="J510">
            <v>1992660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0</v>
          </cell>
          <cell r="CF510">
            <v>0</v>
          </cell>
          <cell r="CG510">
            <v>0</v>
          </cell>
          <cell r="CH510">
            <v>0</v>
          </cell>
          <cell r="CI510">
            <v>0</v>
          </cell>
          <cell r="CJ510">
            <v>0</v>
          </cell>
          <cell r="CK510">
            <v>0</v>
          </cell>
          <cell r="CL510">
            <v>0</v>
          </cell>
          <cell r="CM510">
            <v>0</v>
          </cell>
          <cell r="CN510">
            <v>0</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Y510" t="str">
            <v>normal/no action</v>
          </cell>
          <cell r="EA510" t="str">
            <v xml:space="preserve"> </v>
          </cell>
          <cell r="EB510" t="str">
            <v>normal/no action</v>
          </cell>
          <cell r="ED510" t="str">
            <v xml:space="preserve"> </v>
          </cell>
          <cell r="EE510" t="str">
            <v>ชั้นปิดบัญชี</v>
          </cell>
          <cell r="EG510" t="str">
            <v xml:space="preserve"> </v>
          </cell>
          <cell r="EH510" t="str">
            <v>ชั้นปิดบัญชี</v>
          </cell>
          <cell r="EJ510" t="str">
            <v xml:space="preserve"> </v>
          </cell>
          <cell r="EK510" t="str">
            <v>ชั้นปิดบัญชี</v>
          </cell>
          <cell r="EM510" t="str">
            <v xml:space="preserve"> </v>
          </cell>
          <cell r="EN510" t="str">
            <v>ชั้นปิดบัญชี</v>
          </cell>
          <cell r="EP510" t="str">
            <v xml:space="preserve"> </v>
          </cell>
          <cell r="EQ510" t="str">
            <v>ชั้นปิดบัญชี</v>
          </cell>
          <cell r="ES510" t="str">
            <v xml:space="preserve"> </v>
          </cell>
          <cell r="ET510" t="str">
            <v>ชั้นปิดบัญชี</v>
          </cell>
          <cell r="EV510" t="str">
            <v xml:space="preserve"> </v>
          </cell>
          <cell r="EW510" t="str">
            <v>ชั้นปิดบัญชี</v>
          </cell>
          <cell r="EY510" t="str">
            <v xml:space="preserve"> </v>
          </cell>
          <cell r="EZ510" t="str">
            <v>ชั้นปิดบัญชี</v>
          </cell>
          <cell r="FB510" t="str">
            <v xml:space="preserve"> </v>
          </cell>
          <cell r="FC510" t="str">
            <v>ชั้นปิดบัญชี</v>
          </cell>
          <cell r="FE510" t="str">
            <v xml:space="preserve"> </v>
          </cell>
          <cell r="FF510" t="str">
            <v>ชั้นปิดบัญชี</v>
          </cell>
          <cell r="FH510" t="str">
            <v xml:space="preserve"> </v>
          </cell>
          <cell r="FI510" t="str">
            <v>ชั้นปิดบัญชี</v>
          </cell>
          <cell r="FK510" t="str">
            <v xml:space="preserve"> </v>
          </cell>
        </row>
        <row r="511">
          <cell r="B511" t="str">
            <v>001-00000569-1</v>
          </cell>
          <cell r="C511" t="str">
            <v>h</v>
          </cell>
          <cell r="D511" t="str">
            <v xml:space="preserve">นาย กสานต์ จิตสัมพันธเวช </v>
          </cell>
          <cell r="E511" t="str">
            <v>ชั้นปิดบัญชี</v>
          </cell>
          <cell r="F511">
            <v>400</v>
          </cell>
          <cell r="H511">
            <v>36858</v>
          </cell>
          <cell r="I511">
            <v>0</v>
          </cell>
          <cell r="J511">
            <v>0</v>
          </cell>
          <cell r="K511">
            <v>0</v>
          </cell>
          <cell r="L511">
            <v>0</v>
          </cell>
          <cell r="M511">
            <v>0</v>
          </cell>
          <cell r="N511">
            <v>0</v>
          </cell>
          <cell r="O511">
            <v>0</v>
          </cell>
          <cell r="P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Q511">
            <v>0</v>
          </cell>
          <cell r="CR511">
            <v>0</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Y511" t="str">
            <v>ชั้นปิดบัญชี</v>
          </cell>
          <cell r="EA511" t="str">
            <v xml:space="preserve"> </v>
          </cell>
          <cell r="EB511" t="str">
            <v>ชั้นปิดบัญชี</v>
          </cell>
          <cell r="ED511" t="str">
            <v xml:space="preserve"> </v>
          </cell>
          <cell r="EE511" t="str">
            <v>ชั้นปิดบัญชี</v>
          </cell>
          <cell r="EG511" t="str">
            <v xml:space="preserve"> </v>
          </cell>
          <cell r="EH511" t="str">
            <v>ชั้นปิดบัญชี</v>
          </cell>
          <cell r="EJ511" t="str">
            <v xml:space="preserve"> </v>
          </cell>
          <cell r="EK511" t="str">
            <v>ชั้นปิดบัญชี</v>
          </cell>
          <cell r="EM511" t="str">
            <v xml:space="preserve"> </v>
          </cell>
          <cell r="EN511" t="str">
            <v>ชั้นปิดบัญชี</v>
          </cell>
          <cell r="EP511" t="str">
            <v xml:space="preserve"> </v>
          </cell>
          <cell r="EQ511" t="str">
            <v>ชั้นปิดบัญชี</v>
          </cell>
          <cell r="ES511" t="str">
            <v xml:space="preserve"> </v>
          </cell>
          <cell r="ET511" t="str">
            <v>ชั้นปิดบัญชี</v>
          </cell>
          <cell r="EV511" t="str">
            <v xml:space="preserve"> </v>
          </cell>
          <cell r="EW511" t="str">
            <v>ชั้นปิดบัญชี</v>
          </cell>
          <cell r="EY511" t="str">
            <v xml:space="preserve"> </v>
          </cell>
          <cell r="EZ511" t="str">
            <v>ชั้นปิดบัญชี</v>
          </cell>
          <cell r="FB511" t="str">
            <v xml:space="preserve"> </v>
          </cell>
          <cell r="FC511" t="str">
            <v>ชั้นปิดบัญชี</v>
          </cell>
          <cell r="FE511" t="str">
            <v xml:space="preserve"> </v>
          </cell>
          <cell r="FF511" t="str">
            <v>ชั้นปิดบัญชี</v>
          </cell>
          <cell r="FH511" t="str">
            <v xml:space="preserve"> </v>
          </cell>
          <cell r="FI511" t="str">
            <v>ชั้นปิดบัญชี</v>
          </cell>
          <cell r="FK511" t="str">
            <v xml:space="preserve"> </v>
          </cell>
        </row>
        <row r="512">
          <cell r="B512" t="str">
            <v>001-00000570-4</v>
          </cell>
          <cell r="C512" t="str">
            <v>h</v>
          </cell>
          <cell r="D512" t="str">
            <v xml:space="preserve">นาย กสานต์ จิตสัมพันธเวช </v>
          </cell>
          <cell r="E512" t="str">
            <v>ชั้นปิดบัญชี</v>
          </cell>
          <cell r="F512">
            <v>400</v>
          </cell>
          <cell r="H512">
            <v>36858</v>
          </cell>
          <cell r="I512">
            <v>0</v>
          </cell>
          <cell r="J512">
            <v>0</v>
          </cell>
          <cell r="K512">
            <v>0</v>
          </cell>
          <cell r="L512">
            <v>0</v>
          </cell>
          <cell r="M512">
            <v>0</v>
          </cell>
          <cell r="N512">
            <v>0</v>
          </cell>
          <cell r="O512">
            <v>0</v>
          </cell>
          <cell r="P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Q512">
            <v>0</v>
          </cell>
          <cell r="CR512">
            <v>0</v>
          </cell>
          <cell r="CS512">
            <v>0</v>
          </cell>
          <cell r="CT512">
            <v>0</v>
          </cell>
          <cell r="CU512">
            <v>0</v>
          </cell>
          <cell r="CV512">
            <v>0</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Y512" t="str">
            <v>ชั้นปิดบัญชี</v>
          </cell>
          <cell r="EA512" t="str">
            <v xml:space="preserve"> </v>
          </cell>
          <cell r="EB512" t="str">
            <v>ชั้นปิดบัญชี</v>
          </cell>
          <cell r="ED512" t="str">
            <v xml:space="preserve"> </v>
          </cell>
          <cell r="EE512" t="str">
            <v>ชั้นปิดบัญชี</v>
          </cell>
          <cell r="EG512" t="str">
            <v xml:space="preserve"> </v>
          </cell>
          <cell r="EH512" t="str">
            <v>ชั้นปิดบัญชี</v>
          </cell>
          <cell r="EJ512" t="str">
            <v xml:space="preserve"> </v>
          </cell>
          <cell r="EK512" t="str">
            <v>ชั้นปิดบัญชี</v>
          </cell>
          <cell r="EM512" t="str">
            <v xml:space="preserve"> </v>
          </cell>
          <cell r="EN512" t="str">
            <v>ชั้นปิดบัญชี</v>
          </cell>
          <cell r="EP512" t="str">
            <v xml:space="preserve"> </v>
          </cell>
          <cell r="EQ512" t="str">
            <v>ชั้นปิดบัญชี</v>
          </cell>
          <cell r="ES512" t="str">
            <v xml:space="preserve"> </v>
          </cell>
          <cell r="ET512" t="str">
            <v>ชั้นปิดบัญชี</v>
          </cell>
          <cell r="EV512" t="str">
            <v xml:space="preserve"> </v>
          </cell>
          <cell r="EW512" t="str">
            <v>ชั้นปิดบัญชี</v>
          </cell>
          <cell r="EY512" t="str">
            <v xml:space="preserve"> </v>
          </cell>
          <cell r="EZ512" t="str">
            <v>ชั้นปิดบัญชี</v>
          </cell>
          <cell r="FB512" t="str">
            <v xml:space="preserve"> </v>
          </cell>
          <cell r="FC512" t="str">
            <v>ชั้นปิดบัญชี</v>
          </cell>
          <cell r="FE512" t="str">
            <v xml:space="preserve"> </v>
          </cell>
          <cell r="FF512" t="str">
            <v>ชั้นปิดบัญชี</v>
          </cell>
          <cell r="FH512" t="str">
            <v xml:space="preserve"> </v>
          </cell>
          <cell r="FI512" t="str">
            <v>ชั้นปิดบัญชี</v>
          </cell>
          <cell r="FK512" t="str">
            <v xml:space="preserve"> </v>
          </cell>
        </row>
        <row r="513">
          <cell r="B513" t="str">
            <v>001-00000003-4</v>
          </cell>
          <cell r="C513" t="str">
            <v>h</v>
          </cell>
          <cell r="D513" t="str">
            <v xml:space="preserve">นาย เกรียงศักดิ์ จันทร์ตระกูล </v>
          </cell>
          <cell r="E513" t="str">
            <v>ชั้นปิดบัญชี</v>
          </cell>
          <cell r="F513">
            <v>200</v>
          </cell>
          <cell r="H513">
            <v>35675</v>
          </cell>
          <cell r="I513">
            <v>2600000</v>
          </cell>
          <cell r="J513">
            <v>1560000</v>
          </cell>
          <cell r="K513">
            <v>0</v>
          </cell>
          <cell r="L513">
            <v>0</v>
          </cell>
          <cell r="M513">
            <v>0</v>
          </cell>
          <cell r="N513">
            <v>0</v>
          </cell>
          <cell r="O513">
            <v>0</v>
          </cell>
          <cell r="P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0</v>
          </cell>
          <cell r="CR513">
            <v>0</v>
          </cell>
          <cell r="CS513">
            <v>0</v>
          </cell>
          <cell r="CT513">
            <v>0</v>
          </cell>
          <cell r="CU513">
            <v>0</v>
          </cell>
          <cell r="CV513">
            <v>0</v>
          </cell>
          <cell r="CW513">
            <v>0</v>
          </cell>
          <cell r="CX513">
            <v>0</v>
          </cell>
          <cell r="CY513">
            <v>0</v>
          </cell>
          <cell r="CZ513">
            <v>0</v>
          </cell>
          <cell r="DA513">
            <v>0</v>
          </cell>
          <cell r="DB513">
            <v>0</v>
          </cell>
          <cell r="DC513">
            <v>0</v>
          </cell>
          <cell r="DD513">
            <v>0</v>
          </cell>
          <cell r="DE513">
            <v>0</v>
          </cell>
          <cell r="DF513">
            <v>0</v>
          </cell>
          <cell r="DG513">
            <v>0</v>
          </cell>
          <cell r="DH513">
            <v>0</v>
          </cell>
          <cell r="DI513">
            <v>0</v>
          </cell>
          <cell r="DJ513">
            <v>0</v>
          </cell>
          <cell r="DK513">
            <v>16705</v>
          </cell>
          <cell r="DL513" t="str">
            <v>จ.นนทบุรี</v>
          </cell>
          <cell r="DM513" t="str">
            <v>คดีดำ ย.1210/45</v>
          </cell>
          <cell r="DY513" t="str">
            <v>ชั้นปิดบัญชี</v>
          </cell>
          <cell r="EA513" t="str">
            <v xml:space="preserve"> </v>
          </cell>
          <cell r="EB513" t="str">
            <v>ชั้นปิดบัญชี</v>
          </cell>
          <cell r="ED513" t="str">
            <v xml:space="preserve"> </v>
          </cell>
          <cell r="EE513" t="str">
            <v>ชั้นปิดบัญชี</v>
          </cell>
          <cell r="EG513" t="str">
            <v xml:space="preserve"> </v>
          </cell>
          <cell r="EH513" t="str">
            <v>ชั้นปิดบัญชี</v>
          </cell>
          <cell r="EJ513" t="str">
            <v xml:space="preserve"> </v>
          </cell>
          <cell r="EK513" t="str">
            <v>ชั้นปิดบัญชี</v>
          </cell>
          <cell r="EM513" t="str">
            <v xml:space="preserve"> </v>
          </cell>
          <cell r="EN513" t="str">
            <v>ชั้นปิดบัญชี</v>
          </cell>
          <cell r="EP513" t="str">
            <v xml:space="preserve"> </v>
          </cell>
          <cell r="EQ513" t="str">
            <v>ชั้นปิดบัญชี</v>
          </cell>
          <cell r="ES513" t="str">
            <v xml:space="preserve"> </v>
          </cell>
          <cell r="ET513" t="str">
            <v>ชั้นปิดบัญชี</v>
          </cell>
          <cell r="EV513" t="str">
            <v xml:space="preserve"> </v>
          </cell>
          <cell r="EW513" t="str">
            <v>ชั้นปิดบัญชี</v>
          </cell>
          <cell r="EY513" t="str">
            <v xml:space="preserve"> </v>
          </cell>
          <cell r="EZ513" t="str">
            <v>ชั้นปิดบัญชี</v>
          </cell>
          <cell r="FB513" t="str">
            <v xml:space="preserve"> </v>
          </cell>
          <cell r="FC513" t="str">
            <v>ชั้นปิดบัญชี</v>
          </cell>
          <cell r="FE513" t="str">
            <v xml:space="preserve"> </v>
          </cell>
          <cell r="FF513" t="str">
            <v>ชั้นปิดบัญชี</v>
          </cell>
          <cell r="FH513" t="str">
            <v xml:space="preserve"> </v>
          </cell>
          <cell r="FI513" t="str">
            <v>ชั้นปิดบัญชี</v>
          </cell>
          <cell r="FK513" t="str">
            <v xml:space="preserve"> </v>
          </cell>
        </row>
        <row r="514">
          <cell r="B514" t="str">
            <v>001-00000613-0</v>
          </cell>
          <cell r="C514" t="str">
            <v>h</v>
          </cell>
          <cell r="D514" t="str">
            <v xml:space="preserve">นาย ไกรสร สุทัศน์ ณ อยุธยา </v>
          </cell>
          <cell r="E514" t="str">
            <v>ชั้นปิดบัญชี</v>
          </cell>
          <cell r="F514">
            <v>100</v>
          </cell>
          <cell r="H514">
            <v>35213</v>
          </cell>
          <cell r="I514">
            <v>2361750</v>
          </cell>
          <cell r="J514">
            <v>1417050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0</v>
          </cell>
          <cell r="CK514">
            <v>0</v>
          </cell>
          <cell r="CL514">
            <v>0</v>
          </cell>
          <cell r="CM514">
            <v>0</v>
          </cell>
          <cell r="CN514">
            <v>0</v>
          </cell>
          <cell r="CO514">
            <v>0</v>
          </cell>
          <cell r="CP514">
            <v>0</v>
          </cell>
          <cell r="CQ514">
            <v>0</v>
          </cell>
          <cell r="CR514">
            <v>0</v>
          </cell>
          <cell r="CS514">
            <v>0</v>
          </cell>
          <cell r="CT514">
            <v>0</v>
          </cell>
          <cell r="CU514">
            <v>0</v>
          </cell>
          <cell r="CV514">
            <v>0</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Y514" t="str">
            <v>normal/no action</v>
          </cell>
          <cell r="EA514" t="str">
            <v xml:space="preserve"> </v>
          </cell>
          <cell r="EB514" t="str">
            <v>normal/no action</v>
          </cell>
          <cell r="ED514" t="str">
            <v xml:space="preserve"> </v>
          </cell>
          <cell r="EE514" t="str">
            <v>ชั้นปิดบัญชี</v>
          </cell>
          <cell r="EG514" t="str">
            <v xml:space="preserve"> </v>
          </cell>
          <cell r="EH514" t="str">
            <v>ชั้นปิดบัญชี</v>
          </cell>
          <cell r="EJ514" t="str">
            <v xml:space="preserve"> </v>
          </cell>
          <cell r="EK514" t="str">
            <v>ชั้นปิดบัญชี</v>
          </cell>
          <cell r="EM514" t="str">
            <v xml:space="preserve"> </v>
          </cell>
          <cell r="EN514" t="str">
            <v>ชั้นปิดบัญชี</v>
          </cell>
          <cell r="EP514" t="str">
            <v xml:space="preserve"> </v>
          </cell>
          <cell r="EQ514" t="str">
            <v>ชั้นปิดบัญชี</v>
          </cell>
          <cell r="ES514" t="str">
            <v xml:space="preserve"> </v>
          </cell>
          <cell r="ET514" t="str">
            <v>ชั้นปิดบัญชี</v>
          </cell>
          <cell r="EV514" t="str">
            <v xml:space="preserve"> </v>
          </cell>
          <cell r="EW514" t="str">
            <v>ชั้นปิดบัญชี</v>
          </cell>
          <cell r="EY514" t="str">
            <v xml:space="preserve"> </v>
          </cell>
          <cell r="EZ514" t="str">
            <v>ชั้นปิดบัญชี</v>
          </cell>
          <cell r="FB514" t="str">
            <v xml:space="preserve"> </v>
          </cell>
          <cell r="FC514" t="str">
            <v>ชั้นปิดบัญชี</v>
          </cell>
          <cell r="FE514" t="str">
            <v xml:space="preserve"> </v>
          </cell>
          <cell r="FF514" t="str">
            <v>ชั้นปิดบัญชี</v>
          </cell>
          <cell r="FH514" t="str">
            <v xml:space="preserve"> </v>
          </cell>
          <cell r="FI514" t="str">
            <v>ชั้นปิดบัญชี</v>
          </cell>
          <cell r="FK514" t="str">
            <v xml:space="preserve"> </v>
          </cell>
        </row>
        <row r="515">
          <cell r="B515" t="str">
            <v>001-00000825-8</v>
          </cell>
          <cell r="C515" t="str">
            <v>h</v>
          </cell>
          <cell r="D515" t="str">
            <v xml:space="preserve">นาย จิตรภาณุ สวัสดิพฤกษา </v>
          </cell>
          <cell r="E515" t="str">
            <v>ชั้นปิดบัญชี</v>
          </cell>
          <cell r="F515">
            <v>100</v>
          </cell>
          <cell r="H515">
            <v>37008</v>
          </cell>
          <cell r="I515">
            <v>0</v>
          </cell>
          <cell r="J515">
            <v>0</v>
          </cell>
          <cell r="K515">
            <v>613507.79</v>
          </cell>
          <cell r="L515">
            <v>235.32</v>
          </cell>
          <cell r="M515">
            <v>235.32</v>
          </cell>
          <cell r="N515">
            <v>3</v>
          </cell>
          <cell r="O515">
            <v>0</v>
          </cell>
          <cell r="P515">
            <v>0</v>
          </cell>
          <cell r="Q515">
            <v>0</v>
          </cell>
          <cell r="R515">
            <v>0</v>
          </cell>
          <cell r="S515">
            <v>586037.56000000006</v>
          </cell>
          <cell r="T515">
            <v>337.17</v>
          </cell>
          <cell r="U515">
            <v>337.17</v>
          </cell>
          <cell r="V515">
            <v>3</v>
          </cell>
          <cell r="W515">
            <v>0</v>
          </cell>
          <cell r="X515">
            <v>0</v>
          </cell>
          <cell r="Y515">
            <v>0</v>
          </cell>
          <cell r="Z515">
            <v>0</v>
          </cell>
          <cell r="AA515">
            <v>586037.56000000006</v>
          </cell>
          <cell r="AB515">
            <v>3596.5</v>
          </cell>
          <cell r="AC515">
            <v>3596.5</v>
          </cell>
          <cell r="AD515">
            <v>2</v>
          </cell>
          <cell r="AE515">
            <v>0</v>
          </cell>
          <cell r="AF515">
            <v>0</v>
          </cell>
          <cell r="AG515">
            <v>0</v>
          </cell>
          <cell r="AH515">
            <v>0</v>
          </cell>
          <cell r="AI515">
            <v>558634.06000000006</v>
          </cell>
          <cell r="AJ515">
            <v>3321.2</v>
          </cell>
          <cell r="AK515">
            <v>3321.2</v>
          </cell>
          <cell r="AL515">
            <v>4</v>
          </cell>
          <cell r="AM515">
            <v>0</v>
          </cell>
          <cell r="AN515">
            <v>0</v>
          </cell>
          <cell r="AO515">
            <v>0</v>
          </cell>
          <cell r="AP515">
            <v>0</v>
          </cell>
          <cell r="AQ515">
            <v>530848.12</v>
          </cell>
          <cell r="AR515">
            <v>3156</v>
          </cell>
          <cell r="AS515">
            <v>3156</v>
          </cell>
          <cell r="AT515">
            <v>2</v>
          </cell>
          <cell r="AU515">
            <v>0</v>
          </cell>
          <cell r="AV515">
            <v>0</v>
          </cell>
          <cell r="AW515">
            <v>0</v>
          </cell>
          <cell r="AX515">
            <v>0</v>
          </cell>
          <cell r="AY515">
            <v>474886.18</v>
          </cell>
          <cell r="AZ515">
            <v>91.07</v>
          </cell>
          <cell r="BA515">
            <v>91.07</v>
          </cell>
          <cell r="BB515">
            <v>1</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0</v>
          </cell>
          <cell r="CZ515">
            <v>0</v>
          </cell>
          <cell r="DA515">
            <v>0</v>
          </cell>
          <cell r="DB515">
            <v>0</v>
          </cell>
          <cell r="DC515">
            <v>0</v>
          </cell>
          <cell r="DD515">
            <v>0</v>
          </cell>
          <cell r="DE515">
            <v>0</v>
          </cell>
          <cell r="DF515">
            <v>0</v>
          </cell>
          <cell r="DG515">
            <v>0</v>
          </cell>
          <cell r="DH515">
            <v>0</v>
          </cell>
          <cell r="DI515">
            <v>0</v>
          </cell>
          <cell r="DJ515">
            <v>0</v>
          </cell>
          <cell r="DY515" t="str">
            <v>normal/no action</v>
          </cell>
          <cell r="EA515" t="str">
            <v xml:space="preserve"> </v>
          </cell>
          <cell r="EB515" t="str">
            <v>normal/no action</v>
          </cell>
          <cell r="ED515" t="str">
            <v xml:space="preserve"> </v>
          </cell>
          <cell r="EE515" t="str">
            <v>normal/no action</v>
          </cell>
          <cell r="EG515" t="str">
            <v xml:space="preserve"> </v>
          </cell>
          <cell r="EH515" t="str">
            <v>normal/no action</v>
          </cell>
          <cell r="EJ515" t="str">
            <v xml:space="preserve"> </v>
          </cell>
          <cell r="EK515" t="str">
            <v>normal/no action</v>
          </cell>
          <cell r="EM515" t="str">
            <v xml:space="preserve"> </v>
          </cell>
          <cell r="EN515" t="str">
            <v>normal/no action</v>
          </cell>
          <cell r="EP515" t="str">
            <v>จะปิดบัญชีเดือน 3 มิ.ย.47 (มิ.ย.ย้ายชั้น)</v>
          </cell>
          <cell r="EQ515" t="str">
            <v>normal/no action</v>
          </cell>
          <cell r="ES515" t="str">
            <v>จะปิดบัญชีเดือน 3 มิ.ย.47 (มิ.ย.ย้ายชั้น)</v>
          </cell>
          <cell r="ET515" t="str">
            <v>ชั้นปิดบัญชี</v>
          </cell>
          <cell r="EV515" t="str">
            <v>จะปิดบัญชีเดือน 3 มิ.ย.47 (มิ.ย.ย้ายชั้น)</v>
          </cell>
          <cell r="EW515" t="str">
            <v>ชั้นปิดบัญชี</v>
          </cell>
          <cell r="EY515" t="str">
            <v>จะปิดบัญชีเดือน 3 มิ.ย.47 (มิ.ย.ย้ายชั้น)</v>
          </cell>
          <cell r="EZ515" t="str">
            <v>ชั้นปิดบัญชี</v>
          </cell>
          <cell r="FB515" t="str">
            <v>จะปิดบัญชีเดือน 3 มิ.ย.47 (มิ.ย.ย้ายชั้น)</v>
          </cell>
          <cell r="FC515" t="str">
            <v>ชั้นปิดบัญชี</v>
          </cell>
          <cell r="FE515" t="str">
            <v>จะปิดบัญชีเดือน 3 มิ.ย.47 (มิ.ย.ย้ายชั้น)</v>
          </cell>
          <cell r="FF515" t="str">
            <v>ชั้นปิดบัญชี</v>
          </cell>
          <cell r="FH515" t="str">
            <v>จะปิดบัญชีเดือน 3 มิ.ย.47 (มิ.ย.ย้ายชั้น)</v>
          </cell>
          <cell r="FI515" t="str">
            <v>ชั้นปิดบัญชี</v>
          </cell>
          <cell r="FK515" t="str">
            <v>จะปิดบัญชีเดือน 3 มิ.ย.47 (มิ.ย.ย้ายชั้น)</v>
          </cell>
        </row>
        <row r="516">
          <cell r="B516" t="str">
            <v>001-00000824-9</v>
          </cell>
          <cell r="C516" t="str">
            <v>h</v>
          </cell>
          <cell r="D516" t="str">
            <v xml:space="preserve">นาย จิตรภาณุ สวัสดิพฤกษา </v>
          </cell>
          <cell r="E516" t="str">
            <v>ชั้นปิดบัญชี</v>
          </cell>
          <cell r="F516">
            <v>100</v>
          </cell>
          <cell r="H516">
            <v>37008</v>
          </cell>
          <cell r="I516">
            <v>0</v>
          </cell>
          <cell r="J516">
            <v>0</v>
          </cell>
          <cell r="K516">
            <v>72117.06</v>
          </cell>
          <cell r="L516">
            <v>2503.35</v>
          </cell>
          <cell r="M516">
            <v>2503.35</v>
          </cell>
          <cell r="N516">
            <v>11</v>
          </cell>
          <cell r="O516">
            <v>0</v>
          </cell>
          <cell r="P516">
            <v>0</v>
          </cell>
          <cell r="Q516">
            <v>0</v>
          </cell>
          <cell r="R516">
            <v>0</v>
          </cell>
          <cell r="S516">
            <v>72117.06</v>
          </cell>
          <cell r="T516">
            <v>2932.1</v>
          </cell>
          <cell r="U516">
            <v>2524.0971</v>
          </cell>
          <cell r="V516">
            <v>12</v>
          </cell>
          <cell r="W516">
            <v>0</v>
          </cell>
          <cell r="X516">
            <v>0</v>
          </cell>
          <cell r="Y516">
            <v>0</v>
          </cell>
          <cell r="Z516">
            <v>0</v>
          </cell>
          <cell r="AA516">
            <v>72117.06</v>
          </cell>
          <cell r="AB516">
            <v>3333.19</v>
          </cell>
          <cell r="AC516">
            <v>2524.0971</v>
          </cell>
          <cell r="AD516">
            <v>3</v>
          </cell>
          <cell r="AE516">
            <v>0</v>
          </cell>
          <cell r="AF516">
            <v>0</v>
          </cell>
          <cell r="AG516">
            <v>0</v>
          </cell>
          <cell r="AH516">
            <v>0</v>
          </cell>
          <cell r="AI516">
            <v>72117.06</v>
          </cell>
          <cell r="AJ516">
            <v>3761.94</v>
          </cell>
          <cell r="AK516">
            <v>2524.0971</v>
          </cell>
          <cell r="AL516">
            <v>14</v>
          </cell>
          <cell r="AM516">
            <v>0</v>
          </cell>
          <cell r="AN516">
            <v>0</v>
          </cell>
          <cell r="AO516">
            <v>0</v>
          </cell>
          <cell r="AP516">
            <v>0</v>
          </cell>
          <cell r="AQ516">
            <v>72117.06</v>
          </cell>
          <cell r="AR516">
            <v>4176.8599999999997</v>
          </cell>
          <cell r="AS516">
            <v>2524.0971</v>
          </cell>
          <cell r="AT516">
            <v>3</v>
          </cell>
          <cell r="AU516">
            <v>0</v>
          </cell>
          <cell r="AV516">
            <v>0</v>
          </cell>
          <cell r="AW516">
            <v>0</v>
          </cell>
          <cell r="AX516">
            <v>0</v>
          </cell>
          <cell r="AY516">
            <v>72117.06</v>
          </cell>
          <cell r="AZ516">
            <v>4605.6099999999997</v>
          </cell>
          <cell r="BA516">
            <v>2524.0971</v>
          </cell>
          <cell r="BB516">
            <v>3</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cell r="DA516">
            <v>0</v>
          </cell>
          <cell r="DB516">
            <v>0</v>
          </cell>
          <cell r="DC516">
            <v>0</v>
          </cell>
          <cell r="DD516">
            <v>0</v>
          </cell>
          <cell r="DE516">
            <v>0</v>
          </cell>
          <cell r="DF516">
            <v>0</v>
          </cell>
          <cell r="DG516">
            <v>0</v>
          </cell>
          <cell r="DH516">
            <v>0</v>
          </cell>
          <cell r="DI516">
            <v>0</v>
          </cell>
          <cell r="DJ516">
            <v>0</v>
          </cell>
          <cell r="DY516" t="str">
            <v>normal/no action</v>
          </cell>
          <cell r="EA516" t="str">
            <v xml:space="preserve"> </v>
          </cell>
          <cell r="EB516" t="str">
            <v>normal/no action</v>
          </cell>
          <cell r="ED516" t="str">
            <v xml:space="preserve"> </v>
          </cell>
          <cell r="EE516" t="str">
            <v>normal/no action</v>
          </cell>
          <cell r="EG516" t="str">
            <v xml:space="preserve"> </v>
          </cell>
          <cell r="EH516" t="str">
            <v>normal/no action</v>
          </cell>
          <cell r="EJ516" t="str">
            <v xml:space="preserve"> </v>
          </cell>
          <cell r="EK516" t="str">
            <v>ชั้นNotice0</v>
          </cell>
          <cell r="EM516" t="str">
            <v xml:space="preserve"> </v>
          </cell>
          <cell r="EN516" t="str">
            <v>normal/no action</v>
          </cell>
          <cell r="EP516" t="str">
            <v>จะปิดบัญชีเดือน 3 มิ.ย.47 (มิ.ย.ย้ายชั้น)</v>
          </cell>
          <cell r="EQ516" t="str">
            <v>normal/no action</v>
          </cell>
          <cell r="ES516" t="str">
            <v>จะปิดบัญชีเดือน 3 มิ.ย.47 (มิ.ย.ย้ายชั้น)</v>
          </cell>
          <cell r="ET516" t="str">
            <v>ชั้นปิดบัญชี</v>
          </cell>
          <cell r="EV516" t="str">
            <v>จะปิดบัญชีเดือน 3 มิ.ย.47 (มิ.ย.ย้ายชั้น)</v>
          </cell>
          <cell r="EW516" t="str">
            <v>ชั้นปิดบัญชี</v>
          </cell>
          <cell r="EY516" t="str">
            <v>จะปิดบัญชีเดือน 3 มิ.ย.47 (มิ.ย.ย้ายชั้น)</v>
          </cell>
          <cell r="EZ516" t="str">
            <v>ชั้นปิดบัญชี</v>
          </cell>
          <cell r="FB516" t="str">
            <v>จะปิดบัญชีเดือน 3 มิ.ย.47 (มิ.ย.ย้ายชั้น)</v>
          </cell>
          <cell r="FC516" t="str">
            <v>ชั้นปิดบัญชี</v>
          </cell>
          <cell r="FE516" t="str">
            <v>จะปิดบัญชีเดือน 3 มิ.ย.47 (มิ.ย.ย้ายชั้น)</v>
          </cell>
          <cell r="FF516" t="str">
            <v>ชั้นปิดบัญชี</v>
          </cell>
          <cell r="FH516" t="str">
            <v>จะปิดบัญชีเดือน 3 มิ.ย.47 (มิ.ย.ย้ายชั้น)</v>
          </cell>
          <cell r="FI516" t="str">
            <v>ชั้นปิดบัญชี</v>
          </cell>
          <cell r="FK516" t="str">
            <v>จะปิดบัญชีเดือน 3 มิ.ย.47 (มิ.ย.ย้ายชั้น)</v>
          </cell>
        </row>
        <row r="517">
          <cell r="B517" t="str">
            <v>001-00000020-1</v>
          </cell>
          <cell r="C517" t="str">
            <v>h</v>
          </cell>
          <cell r="D517" t="str">
            <v>นาย ฉวิวัชร์ พีชผล ,นางวรรณา  พีชผล</v>
          </cell>
          <cell r="E517" t="str">
            <v>ชั้นปิดบัญชี</v>
          </cell>
          <cell r="F517">
            <v>200</v>
          </cell>
          <cell r="H517">
            <v>35279</v>
          </cell>
          <cell r="I517">
            <v>7000000</v>
          </cell>
          <cell r="J517">
            <v>4200000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0</v>
          </cell>
          <cell r="DD517">
            <v>0</v>
          </cell>
          <cell r="DE517">
            <v>0</v>
          </cell>
          <cell r="DF517">
            <v>0</v>
          </cell>
          <cell r="DG517">
            <v>0</v>
          </cell>
          <cell r="DH517">
            <v>0</v>
          </cell>
          <cell r="DI517">
            <v>0</v>
          </cell>
          <cell r="DJ517">
            <v>0</v>
          </cell>
          <cell r="DY517" t="str">
            <v>normal/no action</v>
          </cell>
          <cell r="EA517" t="str">
            <v xml:space="preserve"> </v>
          </cell>
          <cell r="EB517" t="str">
            <v>normal/no action</v>
          </cell>
          <cell r="ED517" t="str">
            <v xml:space="preserve"> </v>
          </cell>
          <cell r="EE517" t="str">
            <v>ชั้นปิดบัญชี</v>
          </cell>
          <cell r="EG517" t="str">
            <v xml:space="preserve"> </v>
          </cell>
          <cell r="EH517" t="str">
            <v>ชั้นปิดบัญชี</v>
          </cell>
          <cell r="EJ517" t="str">
            <v xml:space="preserve"> </v>
          </cell>
          <cell r="EK517" t="str">
            <v>ชั้นปิดบัญชี</v>
          </cell>
          <cell r="EM517" t="str">
            <v xml:space="preserve"> </v>
          </cell>
          <cell r="EN517" t="str">
            <v>ชั้นปิดบัญชี</v>
          </cell>
          <cell r="EP517" t="str">
            <v xml:space="preserve"> </v>
          </cell>
          <cell r="EQ517" t="str">
            <v>ชั้นปิดบัญชี</v>
          </cell>
          <cell r="ES517" t="str">
            <v xml:space="preserve"> </v>
          </cell>
          <cell r="ET517" t="str">
            <v>ชั้นปิดบัญชี</v>
          </cell>
          <cell r="EV517" t="str">
            <v xml:space="preserve"> </v>
          </cell>
          <cell r="EW517" t="str">
            <v>ชั้นปิดบัญชี</v>
          </cell>
          <cell r="EY517" t="str">
            <v xml:space="preserve"> </v>
          </cell>
          <cell r="EZ517" t="str">
            <v>ชั้นปิดบัญชี</v>
          </cell>
          <cell r="FB517" t="str">
            <v xml:space="preserve"> </v>
          </cell>
          <cell r="FC517" t="str">
            <v>ชั้นปิดบัญชี</v>
          </cell>
          <cell r="FE517" t="str">
            <v xml:space="preserve"> </v>
          </cell>
          <cell r="FF517" t="str">
            <v>ชั้นปิดบัญชี</v>
          </cell>
          <cell r="FH517" t="str">
            <v xml:space="preserve"> </v>
          </cell>
          <cell r="FI517" t="str">
            <v>ชั้นปิดบัญชี</v>
          </cell>
          <cell r="FK517" t="str">
            <v xml:space="preserve"> </v>
          </cell>
        </row>
        <row r="518">
          <cell r="B518" t="str">
            <v>001-00000792-8</v>
          </cell>
          <cell r="C518" t="str">
            <v>h</v>
          </cell>
          <cell r="D518" t="str">
            <v xml:space="preserve">นาย ฉัตรชัย มโนชัย </v>
          </cell>
          <cell r="E518" t="str">
            <v>ชั้นปิดบัญชี</v>
          </cell>
          <cell r="F518">
            <v>200</v>
          </cell>
          <cell r="H518">
            <v>34843</v>
          </cell>
          <cell r="I518">
            <v>2000000</v>
          </cell>
          <cell r="J518">
            <v>1200000</v>
          </cell>
          <cell r="K518">
            <v>560229</v>
          </cell>
          <cell r="L518">
            <v>345.35</v>
          </cell>
          <cell r="M518">
            <v>345.35</v>
          </cell>
          <cell r="N518">
            <v>2</v>
          </cell>
          <cell r="O518">
            <v>0</v>
          </cell>
          <cell r="P518">
            <v>0</v>
          </cell>
          <cell r="Q518">
            <v>0</v>
          </cell>
          <cell r="R518">
            <v>0</v>
          </cell>
          <cell r="S518">
            <v>560229</v>
          </cell>
          <cell r="T518">
            <v>3913.93</v>
          </cell>
          <cell r="U518">
            <v>3913.93</v>
          </cell>
          <cell r="V518">
            <v>3</v>
          </cell>
          <cell r="W518">
            <v>0</v>
          </cell>
          <cell r="X518">
            <v>0</v>
          </cell>
          <cell r="Y518">
            <v>0</v>
          </cell>
          <cell r="Z518">
            <v>0</v>
          </cell>
          <cell r="AA518">
            <v>548558.05000000005</v>
          </cell>
          <cell r="AB518">
            <v>3156.09</v>
          </cell>
          <cell r="AC518">
            <v>3156.09</v>
          </cell>
          <cell r="AD518">
            <v>0</v>
          </cell>
          <cell r="AE518">
            <v>0</v>
          </cell>
          <cell r="AF518">
            <v>0</v>
          </cell>
          <cell r="AG518">
            <v>0</v>
          </cell>
          <cell r="AH518">
            <v>0</v>
          </cell>
          <cell r="AI518">
            <v>522793.92</v>
          </cell>
          <cell r="AJ518">
            <v>966.81</v>
          </cell>
          <cell r="AK518">
            <v>966.81</v>
          </cell>
          <cell r="AL518">
            <v>3</v>
          </cell>
          <cell r="AM518">
            <v>0</v>
          </cell>
          <cell r="AN518">
            <v>0</v>
          </cell>
          <cell r="AO518">
            <v>0</v>
          </cell>
          <cell r="AP518">
            <v>0</v>
          </cell>
          <cell r="AQ518">
            <v>522793.92</v>
          </cell>
          <cell r="AR518">
            <v>4189.51</v>
          </cell>
          <cell r="AS518">
            <v>4189.51</v>
          </cell>
          <cell r="AT518">
            <v>0</v>
          </cell>
          <cell r="AU518">
            <v>0</v>
          </cell>
          <cell r="AV518">
            <v>0</v>
          </cell>
          <cell r="AW518">
            <v>0</v>
          </cell>
          <cell r="AX518">
            <v>0</v>
          </cell>
          <cell r="AY518">
            <v>511605.7</v>
          </cell>
          <cell r="AZ518">
            <v>2943.48</v>
          </cell>
          <cell r="BA518">
            <v>2943.48</v>
          </cell>
          <cell r="BB518">
            <v>0</v>
          </cell>
          <cell r="BC518">
            <v>0</v>
          </cell>
          <cell r="BD518">
            <v>0</v>
          </cell>
          <cell r="BE518">
            <v>0</v>
          </cell>
          <cell r="BF518">
            <v>0</v>
          </cell>
          <cell r="BG518">
            <v>499059.43</v>
          </cell>
          <cell r="BH518">
            <v>2871.3</v>
          </cell>
          <cell r="BI518">
            <v>2871.3</v>
          </cell>
          <cell r="BJ518">
            <v>0</v>
          </cell>
          <cell r="BK518">
            <v>0</v>
          </cell>
          <cell r="BL518">
            <v>0</v>
          </cell>
          <cell r="BM518">
            <v>0</v>
          </cell>
          <cell r="BN518">
            <v>0</v>
          </cell>
          <cell r="BO518">
            <v>499059.43</v>
          </cell>
          <cell r="BP518">
            <v>6050.24</v>
          </cell>
          <cell r="BQ518">
            <v>6050.24</v>
          </cell>
          <cell r="BR518">
            <v>0</v>
          </cell>
          <cell r="BS518">
            <v>0</v>
          </cell>
          <cell r="BT518">
            <v>0</v>
          </cell>
          <cell r="BU518">
            <v>0</v>
          </cell>
          <cell r="BV518">
            <v>0</v>
          </cell>
          <cell r="BW518">
            <v>474119.86</v>
          </cell>
          <cell r="BX518">
            <v>2630.39</v>
          </cell>
          <cell r="BY518">
            <v>2630.39</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0</v>
          </cell>
          <cell r="CZ518">
            <v>0</v>
          </cell>
          <cell r="DA518">
            <v>0</v>
          </cell>
          <cell r="DB518">
            <v>0</v>
          </cell>
          <cell r="DC518">
            <v>0</v>
          </cell>
          <cell r="DD518">
            <v>0</v>
          </cell>
          <cell r="DE518">
            <v>0</v>
          </cell>
          <cell r="DF518">
            <v>0</v>
          </cell>
          <cell r="DG518">
            <v>0</v>
          </cell>
          <cell r="DH518">
            <v>0</v>
          </cell>
          <cell r="DI518">
            <v>0</v>
          </cell>
          <cell r="DJ518">
            <v>0</v>
          </cell>
          <cell r="DY518" t="str">
            <v>normal/no action</v>
          </cell>
          <cell r="EA518" t="str">
            <v xml:space="preserve"> </v>
          </cell>
          <cell r="EB518" t="str">
            <v>normal/no action</v>
          </cell>
          <cell r="ED518" t="str">
            <v xml:space="preserve"> </v>
          </cell>
          <cell r="EE518" t="str">
            <v>normal/no action</v>
          </cell>
          <cell r="EG518" t="str">
            <v xml:space="preserve"> </v>
          </cell>
          <cell r="EH518" t="str">
            <v>normal/no action</v>
          </cell>
          <cell r="EJ518" t="str">
            <v xml:space="preserve"> </v>
          </cell>
          <cell r="EK518" t="str">
            <v>normal/no action</v>
          </cell>
          <cell r="EM518" t="str">
            <v xml:space="preserve"> </v>
          </cell>
          <cell r="EN518" t="str">
            <v>normal/no action</v>
          </cell>
          <cell r="EP518" t="str">
            <v xml:space="preserve"> </v>
          </cell>
          <cell r="EQ518" t="str">
            <v>normal/no action</v>
          </cell>
          <cell r="ES518" t="str">
            <v xml:space="preserve"> </v>
          </cell>
          <cell r="ET518" t="str">
            <v>normal/no action</v>
          </cell>
          <cell r="EV518" t="str">
            <v xml:space="preserve"> </v>
          </cell>
          <cell r="EW518" t="str">
            <v>normal/no action</v>
          </cell>
          <cell r="EY518" t="str">
            <v xml:space="preserve"> </v>
          </cell>
          <cell r="EZ518" t="str">
            <v>ชั้นปิดบัญชี</v>
          </cell>
          <cell r="FB518" t="str">
            <v xml:space="preserve"> </v>
          </cell>
          <cell r="FC518" t="str">
            <v>ชั้นปิดบัญชี</v>
          </cell>
          <cell r="FE518" t="str">
            <v xml:space="preserve"> </v>
          </cell>
          <cell r="FF518" t="str">
            <v>ชั้นปิดบัญชี</v>
          </cell>
          <cell r="FH518" t="str">
            <v xml:space="preserve"> </v>
          </cell>
          <cell r="FI518" t="str">
            <v>ชั้นปิดบัญชี</v>
          </cell>
          <cell r="FK518" t="str">
            <v xml:space="preserve"> </v>
          </cell>
        </row>
        <row r="519">
          <cell r="B519" t="str">
            <v>001-00000335-5</v>
          </cell>
          <cell r="C519" t="str">
            <v>h</v>
          </cell>
          <cell r="D519" t="str">
            <v>นาย เฉลิมพงษ์ คงปรีพันธ์   -  นางหทัยรัตน์   คงปรีพันธ์</v>
          </cell>
          <cell r="E519" t="str">
            <v>ชั้นปิดบัญชี</v>
          </cell>
          <cell r="F519">
            <v>300</v>
          </cell>
          <cell r="H519">
            <v>34976</v>
          </cell>
          <cell r="I519">
            <v>1289000</v>
          </cell>
          <cell r="J519">
            <v>773400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0</v>
          </cell>
          <cell r="DJ519">
            <v>0</v>
          </cell>
          <cell r="DY519" t="str">
            <v>normal/no action</v>
          </cell>
          <cell r="EA519" t="str">
            <v xml:space="preserve"> </v>
          </cell>
          <cell r="EB519" t="str">
            <v>normal/no action</v>
          </cell>
          <cell r="ED519" t="str">
            <v xml:space="preserve"> </v>
          </cell>
          <cell r="EE519" t="str">
            <v>ชั้นปิดบัญชี</v>
          </cell>
          <cell r="EG519" t="str">
            <v xml:space="preserve"> </v>
          </cell>
          <cell r="EH519" t="str">
            <v>ชั้นปิดบัญชี</v>
          </cell>
          <cell r="EJ519" t="str">
            <v xml:space="preserve"> </v>
          </cell>
          <cell r="EK519" t="str">
            <v>ชั้นปิดบัญชี</v>
          </cell>
          <cell r="EM519" t="str">
            <v xml:space="preserve"> </v>
          </cell>
          <cell r="EN519" t="str">
            <v>ชั้นปิดบัญชี</v>
          </cell>
          <cell r="EP519" t="str">
            <v xml:space="preserve"> </v>
          </cell>
          <cell r="EQ519" t="str">
            <v>ชั้นปิดบัญชี</v>
          </cell>
          <cell r="ES519" t="str">
            <v xml:space="preserve"> </v>
          </cell>
          <cell r="ET519" t="str">
            <v>ชั้นปิดบัญชี</v>
          </cell>
          <cell r="EV519" t="str">
            <v xml:space="preserve"> </v>
          </cell>
          <cell r="EW519" t="str">
            <v>ชั้นปิดบัญชี</v>
          </cell>
          <cell r="EY519" t="str">
            <v xml:space="preserve"> </v>
          </cell>
          <cell r="EZ519" t="str">
            <v>ชั้นปิดบัญชี</v>
          </cell>
          <cell r="FB519" t="str">
            <v xml:space="preserve"> </v>
          </cell>
          <cell r="FC519" t="str">
            <v>ชั้นปิดบัญชี</v>
          </cell>
          <cell r="FE519" t="str">
            <v xml:space="preserve"> </v>
          </cell>
          <cell r="FF519" t="str">
            <v>ชั้นปิดบัญชี</v>
          </cell>
          <cell r="FH519" t="str">
            <v xml:space="preserve"> </v>
          </cell>
          <cell r="FI519" t="str">
            <v>ชั้นปิดบัญชี</v>
          </cell>
          <cell r="FK519" t="str">
            <v xml:space="preserve"> </v>
          </cell>
        </row>
        <row r="520">
          <cell r="B520" t="str">
            <v>001-00000019-8</v>
          </cell>
          <cell r="C520" t="str">
            <v>h</v>
          </cell>
          <cell r="D520" t="str">
            <v>นาย ชนะ พิณเมืองงาม - นางอัญชลี  เบ็ญจมิตรกุล</v>
          </cell>
          <cell r="E520" t="str">
            <v>ชั้นปิดบัญชี</v>
          </cell>
          <cell r="F520">
            <v>400</v>
          </cell>
          <cell r="H520">
            <v>34101</v>
          </cell>
          <cell r="I520">
            <v>619000</v>
          </cell>
          <cell r="J520">
            <v>371400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0</v>
          </cell>
          <cell r="CL520">
            <v>0</v>
          </cell>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Y520" t="str">
            <v>normal/no action</v>
          </cell>
          <cell r="EA520" t="str">
            <v xml:space="preserve"> </v>
          </cell>
          <cell r="EB520" t="str">
            <v>normal/no action</v>
          </cell>
          <cell r="ED520" t="str">
            <v xml:space="preserve"> </v>
          </cell>
          <cell r="EE520" t="str">
            <v>ชั้นปิดบัญชี</v>
          </cell>
          <cell r="EG520" t="str">
            <v xml:space="preserve"> </v>
          </cell>
          <cell r="EH520" t="str">
            <v>ชั้นปิดบัญชี</v>
          </cell>
          <cell r="EJ520" t="str">
            <v xml:space="preserve"> </v>
          </cell>
          <cell r="EK520" t="str">
            <v>ชั้นปิดบัญชี</v>
          </cell>
          <cell r="EM520" t="str">
            <v xml:space="preserve"> </v>
          </cell>
          <cell r="EN520" t="str">
            <v>ชั้นปิดบัญชี</v>
          </cell>
          <cell r="EP520" t="str">
            <v xml:space="preserve"> </v>
          </cell>
          <cell r="EQ520" t="str">
            <v>ชั้นปิดบัญชี</v>
          </cell>
          <cell r="ES520" t="str">
            <v xml:space="preserve"> </v>
          </cell>
          <cell r="ET520" t="str">
            <v>ชั้นปิดบัญชี</v>
          </cell>
          <cell r="EV520" t="str">
            <v xml:space="preserve"> </v>
          </cell>
          <cell r="EW520" t="str">
            <v>ชั้นปิดบัญชี</v>
          </cell>
          <cell r="EY520" t="str">
            <v xml:space="preserve"> </v>
          </cell>
          <cell r="EZ520" t="str">
            <v>ชั้นปิดบัญชี</v>
          </cell>
          <cell r="FB520" t="str">
            <v xml:space="preserve"> </v>
          </cell>
          <cell r="FC520" t="str">
            <v>ชั้นปิดบัญชี</v>
          </cell>
          <cell r="FE520" t="str">
            <v xml:space="preserve"> </v>
          </cell>
          <cell r="FF520" t="str">
            <v>ชั้นปิดบัญชี</v>
          </cell>
          <cell r="FH520" t="str">
            <v xml:space="preserve"> </v>
          </cell>
          <cell r="FI520" t="str">
            <v>ชั้นปิดบัญชี</v>
          </cell>
          <cell r="FK520" t="str">
            <v xml:space="preserve"> </v>
          </cell>
        </row>
        <row r="521">
          <cell r="B521" t="str">
            <v>001-00000010-1</v>
          </cell>
          <cell r="C521" t="str">
            <v>h</v>
          </cell>
          <cell r="D521" t="str">
            <v xml:space="preserve">นาย ชนะ ภูมี </v>
          </cell>
          <cell r="E521" t="str">
            <v>ชั้นปิดบัญชี</v>
          </cell>
          <cell r="F521">
            <v>300</v>
          </cell>
          <cell r="H521">
            <v>35059</v>
          </cell>
          <cell r="I521">
            <v>900000</v>
          </cell>
          <cell r="J521">
            <v>540000</v>
          </cell>
          <cell r="K521">
            <v>0</v>
          </cell>
          <cell r="L521">
            <v>0</v>
          </cell>
          <cell r="M521">
            <v>0</v>
          </cell>
          <cell r="N521">
            <v>0</v>
          </cell>
          <cell r="O521">
            <v>0</v>
          </cell>
          <cell r="P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0</v>
          </cell>
          <cell r="CQ521">
            <v>0</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Y521" t="str">
            <v>ชั้นปิดบัญชี</v>
          </cell>
          <cell r="EA521" t="str">
            <v xml:space="preserve"> </v>
          </cell>
          <cell r="EB521" t="str">
            <v>ชั้นปิดบัญชี</v>
          </cell>
          <cell r="ED521" t="str">
            <v xml:space="preserve"> </v>
          </cell>
          <cell r="EE521" t="str">
            <v>ชั้นปิดบัญชี</v>
          </cell>
          <cell r="EG521" t="str">
            <v xml:space="preserve"> </v>
          </cell>
          <cell r="EH521" t="str">
            <v>ชั้นปิดบัญชี</v>
          </cell>
          <cell r="EJ521" t="str">
            <v xml:space="preserve"> </v>
          </cell>
          <cell r="EK521" t="str">
            <v>ชั้นปิดบัญชี</v>
          </cell>
          <cell r="EM521" t="str">
            <v xml:space="preserve"> </v>
          </cell>
          <cell r="EN521" t="str">
            <v>ชั้นปิดบัญชี</v>
          </cell>
          <cell r="EP521" t="str">
            <v xml:space="preserve"> </v>
          </cell>
          <cell r="EQ521" t="str">
            <v>ชั้นปิดบัญชี</v>
          </cell>
          <cell r="ES521" t="str">
            <v xml:space="preserve"> </v>
          </cell>
          <cell r="ET521" t="str">
            <v>ชั้นปิดบัญชี</v>
          </cell>
          <cell r="EV521" t="str">
            <v xml:space="preserve"> </v>
          </cell>
          <cell r="EW521" t="str">
            <v>ชั้นปิดบัญชี</v>
          </cell>
          <cell r="EY521" t="str">
            <v xml:space="preserve"> </v>
          </cell>
          <cell r="EZ521" t="str">
            <v>ชั้นปิดบัญชี</v>
          </cell>
          <cell r="FB521" t="str">
            <v xml:space="preserve"> </v>
          </cell>
          <cell r="FC521" t="str">
            <v>ชั้นปิดบัญชี</v>
          </cell>
          <cell r="FE521" t="str">
            <v xml:space="preserve"> </v>
          </cell>
          <cell r="FF521" t="str">
            <v>ชั้นปิดบัญชี</v>
          </cell>
          <cell r="FH521" t="str">
            <v xml:space="preserve"> </v>
          </cell>
          <cell r="FI521" t="str">
            <v>ชั้นปิดบัญชี</v>
          </cell>
          <cell r="FK521" t="str">
            <v xml:space="preserve"> </v>
          </cell>
        </row>
        <row r="522">
          <cell r="B522" t="str">
            <v>001-00000640-7</v>
          </cell>
          <cell r="C522" t="str">
            <v>b</v>
          </cell>
          <cell r="D522" t="str">
            <v>นาย ชัยทัศน์ คุ้มเผ่า -  นางสาวอโนทัย   คุ้มเผ่า</v>
          </cell>
          <cell r="E522" t="str">
            <v>ชั้นปิดบัญชี</v>
          </cell>
          <cell r="F522">
            <v>100</v>
          </cell>
          <cell r="H522">
            <v>36255</v>
          </cell>
          <cell r="I522">
            <v>687200</v>
          </cell>
          <cell r="J522">
            <v>412320</v>
          </cell>
          <cell r="K522">
            <v>153714.57</v>
          </cell>
          <cell r="L522">
            <v>50038.16</v>
          </cell>
          <cell r="M522">
            <v>9222.8742000000002</v>
          </cell>
          <cell r="N522">
            <v>31</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0</v>
          </cell>
          <cell r="CS522">
            <v>0</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Y522" t="str">
            <v>ชั้นNotice1</v>
          </cell>
          <cell r="EA522" t="str">
            <v>ลูกหนี้จะขอปิดบัญชีภายใน ธ.ค.46</v>
          </cell>
          <cell r="EB522" t="str">
            <v>ชั้นปิดบัญชี</v>
          </cell>
          <cell r="EC522" t="str">
            <v>ปิดบัญชีแล้ว</v>
          </cell>
          <cell r="ED522" t="str">
            <v xml:space="preserve"> </v>
          </cell>
          <cell r="EE522" t="str">
            <v>ชั้นปิดบัญชี</v>
          </cell>
          <cell r="EF522" t="str">
            <v>ปิดบัญชีแล้ว</v>
          </cell>
          <cell r="EG522" t="str">
            <v xml:space="preserve"> </v>
          </cell>
          <cell r="EH522" t="str">
            <v>ชั้นปิดบัญชี</v>
          </cell>
          <cell r="EI522" t="str">
            <v>ปิดบัญชีแล้ว</v>
          </cell>
          <cell r="EJ522" t="str">
            <v xml:space="preserve"> </v>
          </cell>
          <cell r="EK522" t="str">
            <v>ชั้นปิดบัญชี</v>
          </cell>
          <cell r="EL522" t="str">
            <v>ปิดบัญชีแล้ว</v>
          </cell>
          <cell r="EM522" t="str">
            <v xml:space="preserve"> </v>
          </cell>
          <cell r="EN522" t="str">
            <v>ชั้นปิดบัญชี</v>
          </cell>
          <cell r="EO522" t="str">
            <v>ปิดบัญชีแล้ว</v>
          </cell>
          <cell r="EP522" t="str">
            <v xml:space="preserve"> </v>
          </cell>
          <cell r="EQ522" t="str">
            <v>ชั้นปิดบัญชี</v>
          </cell>
          <cell r="ER522" t="str">
            <v>ปิดบัญชีแล้ว</v>
          </cell>
          <cell r="ES522" t="str">
            <v xml:space="preserve"> </v>
          </cell>
          <cell r="ET522" t="str">
            <v>ชั้นปิดบัญชี</v>
          </cell>
          <cell r="EV522" t="str">
            <v xml:space="preserve"> </v>
          </cell>
          <cell r="EW522" t="str">
            <v>ชั้นปิดบัญชี</v>
          </cell>
          <cell r="EY522" t="str">
            <v xml:space="preserve"> </v>
          </cell>
          <cell r="EZ522" t="str">
            <v>ชั้นปิดบัญชี</v>
          </cell>
          <cell r="FB522" t="str">
            <v xml:space="preserve"> </v>
          </cell>
          <cell r="FC522" t="str">
            <v>ชั้นปิดบัญชี</v>
          </cell>
          <cell r="FE522" t="str">
            <v xml:space="preserve"> </v>
          </cell>
          <cell r="FF522" t="str">
            <v>ชั้นปิดบัญชี</v>
          </cell>
          <cell r="FH522" t="str">
            <v xml:space="preserve"> </v>
          </cell>
          <cell r="FI522" t="str">
            <v>ชั้นปิดบัญชี</v>
          </cell>
          <cell r="FK522" t="str">
            <v xml:space="preserve"> </v>
          </cell>
        </row>
        <row r="523">
          <cell r="B523" t="str">
            <v>001-00000751-9</v>
          </cell>
          <cell r="C523" t="str">
            <v>h</v>
          </cell>
          <cell r="D523" t="str">
            <v>นาย ชัยรัตน์ ทองวรรณ -  นางสมฤดี   ทองวรรณ</v>
          </cell>
          <cell r="E523" t="str">
            <v>ชั้นปิดบัญชี</v>
          </cell>
          <cell r="F523">
            <v>300</v>
          </cell>
          <cell r="H523">
            <v>34472</v>
          </cell>
          <cell r="I523">
            <v>1500000</v>
          </cell>
          <cell r="J523">
            <v>900000</v>
          </cell>
          <cell r="K523">
            <v>0</v>
          </cell>
          <cell r="L523">
            <v>0</v>
          </cell>
          <cell r="M523">
            <v>0</v>
          </cell>
          <cell r="N523">
            <v>0</v>
          </cell>
          <cell r="O523">
            <v>0</v>
          </cell>
          <cell r="P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0</v>
          </cell>
          <cell r="CU523">
            <v>0</v>
          </cell>
          <cell r="CV523">
            <v>0</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Y523" t="str">
            <v>ชั้นปิดบัญชี</v>
          </cell>
          <cell r="EA523" t="str">
            <v xml:space="preserve"> </v>
          </cell>
          <cell r="EB523" t="str">
            <v>ชั้นปิดบัญชี</v>
          </cell>
          <cell r="ED523" t="str">
            <v xml:space="preserve"> </v>
          </cell>
          <cell r="EE523" t="str">
            <v>ชั้นปิดบัญชี</v>
          </cell>
          <cell r="EG523" t="str">
            <v xml:space="preserve"> </v>
          </cell>
          <cell r="EH523" t="str">
            <v>ชั้นปิดบัญชี</v>
          </cell>
          <cell r="EJ523" t="str">
            <v xml:space="preserve"> </v>
          </cell>
          <cell r="EK523" t="str">
            <v>ชั้นปิดบัญชี</v>
          </cell>
          <cell r="EM523" t="str">
            <v xml:space="preserve"> </v>
          </cell>
          <cell r="EN523" t="str">
            <v>ชั้นปิดบัญชี</v>
          </cell>
          <cell r="EP523" t="str">
            <v xml:space="preserve"> </v>
          </cell>
          <cell r="EQ523" t="str">
            <v>ชั้นปิดบัญชี</v>
          </cell>
          <cell r="ES523" t="str">
            <v xml:space="preserve"> </v>
          </cell>
          <cell r="ET523" t="str">
            <v>ชั้นปิดบัญชี</v>
          </cell>
          <cell r="EV523" t="str">
            <v xml:space="preserve"> </v>
          </cell>
          <cell r="EW523" t="str">
            <v>ชั้นปิดบัญชี</v>
          </cell>
          <cell r="EY523" t="str">
            <v xml:space="preserve"> </v>
          </cell>
          <cell r="EZ523" t="str">
            <v>ชั้นปิดบัญชี</v>
          </cell>
          <cell r="FB523" t="str">
            <v xml:space="preserve"> </v>
          </cell>
          <cell r="FC523" t="str">
            <v>ชั้นปิดบัญชี</v>
          </cell>
          <cell r="FE523" t="str">
            <v xml:space="preserve"> </v>
          </cell>
          <cell r="FF523" t="str">
            <v>ชั้นปิดบัญชี</v>
          </cell>
          <cell r="FH523" t="str">
            <v xml:space="preserve"> </v>
          </cell>
          <cell r="FI523" t="str">
            <v>ชั้นปิดบัญชี</v>
          </cell>
          <cell r="FK523" t="str">
            <v xml:space="preserve"> </v>
          </cell>
        </row>
        <row r="524">
          <cell r="B524" t="str">
            <v>001-00000646-7</v>
          </cell>
          <cell r="C524" t="str">
            <v>h</v>
          </cell>
          <cell r="D524" t="str">
            <v>นาย ชาญณรงค์   เมธาวิรุฬห์  -  นายวิชัย  เมธาวิรุฬห์</v>
          </cell>
          <cell r="E524" t="str">
            <v>ชั้นปิดบัญชี</v>
          </cell>
          <cell r="F524">
            <v>100</v>
          </cell>
          <cell r="H524">
            <v>34514</v>
          </cell>
          <cell r="I524">
            <v>1100000</v>
          </cell>
          <cell r="J524">
            <v>660000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0</v>
          </cell>
          <cell r="CS524">
            <v>0</v>
          </cell>
          <cell r="CT524">
            <v>0</v>
          </cell>
          <cell r="CU524">
            <v>0</v>
          </cell>
          <cell r="CV524">
            <v>0</v>
          </cell>
          <cell r="CW524">
            <v>0</v>
          </cell>
          <cell r="CX524">
            <v>0</v>
          </cell>
          <cell r="CY524">
            <v>0</v>
          </cell>
          <cell r="CZ524">
            <v>0</v>
          </cell>
          <cell r="DA524">
            <v>0</v>
          </cell>
          <cell r="DB524">
            <v>0</v>
          </cell>
          <cell r="DC524">
            <v>0</v>
          </cell>
          <cell r="DD524">
            <v>0</v>
          </cell>
          <cell r="DE524">
            <v>0</v>
          </cell>
          <cell r="DF524">
            <v>0</v>
          </cell>
          <cell r="DG524">
            <v>0</v>
          </cell>
          <cell r="DH524">
            <v>0</v>
          </cell>
          <cell r="DI524">
            <v>0</v>
          </cell>
          <cell r="DJ524">
            <v>0</v>
          </cell>
          <cell r="DY524" t="str">
            <v>normal/no action</v>
          </cell>
          <cell r="EA524" t="str">
            <v xml:space="preserve"> </v>
          </cell>
          <cell r="EB524" t="str">
            <v>normal/no action</v>
          </cell>
          <cell r="ED524" t="str">
            <v xml:space="preserve"> </v>
          </cell>
          <cell r="EE524" t="str">
            <v>ชั้นปิดบัญชี</v>
          </cell>
          <cell r="EG524" t="str">
            <v xml:space="preserve"> </v>
          </cell>
          <cell r="EH524" t="str">
            <v>ชั้นปิดบัญชี</v>
          </cell>
          <cell r="EJ524" t="str">
            <v xml:space="preserve"> </v>
          </cell>
          <cell r="EK524" t="str">
            <v>ชั้นปิดบัญชี</v>
          </cell>
          <cell r="EM524" t="str">
            <v xml:space="preserve"> </v>
          </cell>
          <cell r="EN524" t="str">
            <v>ชั้นปิดบัญชี</v>
          </cell>
          <cell r="EP524" t="str">
            <v xml:space="preserve"> </v>
          </cell>
          <cell r="EQ524" t="str">
            <v>ชั้นปิดบัญชี</v>
          </cell>
          <cell r="ES524" t="str">
            <v xml:space="preserve"> </v>
          </cell>
          <cell r="ET524" t="str">
            <v>ชั้นปิดบัญชี</v>
          </cell>
          <cell r="EV524" t="str">
            <v xml:space="preserve"> </v>
          </cell>
          <cell r="EW524" t="str">
            <v>ชั้นปิดบัญชี</v>
          </cell>
          <cell r="EY524" t="str">
            <v xml:space="preserve"> </v>
          </cell>
          <cell r="EZ524" t="str">
            <v>ชั้นปิดบัญชี</v>
          </cell>
          <cell r="FB524" t="str">
            <v xml:space="preserve"> </v>
          </cell>
          <cell r="FC524" t="str">
            <v>ชั้นปิดบัญชี</v>
          </cell>
          <cell r="FE524" t="str">
            <v xml:space="preserve"> </v>
          </cell>
          <cell r="FF524" t="str">
            <v>ชั้นปิดบัญชี</v>
          </cell>
          <cell r="FH524" t="str">
            <v xml:space="preserve"> </v>
          </cell>
          <cell r="FI524" t="str">
            <v>ชั้นปิดบัญชี</v>
          </cell>
          <cell r="FK524" t="str">
            <v xml:space="preserve"> </v>
          </cell>
        </row>
        <row r="525">
          <cell r="B525" t="str">
            <v>001-00000573-7</v>
          </cell>
          <cell r="C525" t="str">
            <v>h</v>
          </cell>
          <cell r="D525" t="str">
            <v xml:space="preserve">นาย ชำนาญ ลี้พล </v>
          </cell>
          <cell r="E525" t="str">
            <v>ชั้นปิดบัญชี</v>
          </cell>
          <cell r="F525">
            <v>400</v>
          </cell>
          <cell r="H525">
            <v>37750</v>
          </cell>
          <cell r="I525">
            <v>0</v>
          </cell>
          <cell r="J525">
            <v>0</v>
          </cell>
          <cell r="K525">
            <v>0</v>
          </cell>
          <cell r="L525">
            <v>0</v>
          </cell>
          <cell r="M525">
            <v>0</v>
          </cell>
          <cell r="N525">
            <v>0</v>
          </cell>
          <cell r="O525">
            <v>0</v>
          </cell>
          <cell r="P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Y525" t="str">
            <v>ชั้นปิดบัญชี</v>
          </cell>
          <cell r="EA525" t="str">
            <v xml:space="preserve"> </v>
          </cell>
          <cell r="EB525" t="str">
            <v>ชั้นปิดบัญชี</v>
          </cell>
          <cell r="ED525" t="str">
            <v xml:space="preserve"> </v>
          </cell>
          <cell r="EE525" t="str">
            <v>ชั้นปิดบัญชี</v>
          </cell>
          <cell r="EG525" t="str">
            <v xml:space="preserve"> </v>
          </cell>
          <cell r="EH525" t="str">
            <v>ชั้นปิดบัญชี</v>
          </cell>
          <cell r="EJ525" t="str">
            <v xml:space="preserve"> </v>
          </cell>
          <cell r="EK525" t="str">
            <v>ชั้นปิดบัญชี</v>
          </cell>
          <cell r="EM525" t="str">
            <v xml:space="preserve"> </v>
          </cell>
          <cell r="EN525" t="str">
            <v>ชั้นปิดบัญชี</v>
          </cell>
          <cell r="EP525" t="str">
            <v xml:space="preserve"> </v>
          </cell>
          <cell r="EQ525" t="str">
            <v>ชั้นปิดบัญชี</v>
          </cell>
          <cell r="ES525" t="str">
            <v xml:space="preserve"> </v>
          </cell>
          <cell r="ET525" t="str">
            <v>ชั้นปิดบัญชี</v>
          </cell>
          <cell r="EV525" t="str">
            <v xml:space="preserve"> </v>
          </cell>
          <cell r="EW525" t="str">
            <v>ชั้นปิดบัญชี</v>
          </cell>
          <cell r="EY525" t="str">
            <v xml:space="preserve"> </v>
          </cell>
          <cell r="EZ525" t="str">
            <v>ชั้นปิดบัญชี</v>
          </cell>
          <cell r="FB525" t="str">
            <v xml:space="preserve"> </v>
          </cell>
          <cell r="FC525" t="str">
            <v>ชั้นปิดบัญชี</v>
          </cell>
          <cell r="FE525" t="str">
            <v xml:space="preserve"> </v>
          </cell>
          <cell r="FF525" t="str">
            <v>ชั้นปิดบัญชี</v>
          </cell>
          <cell r="FH525" t="str">
            <v xml:space="preserve"> </v>
          </cell>
          <cell r="FI525" t="str">
            <v>ชั้นปิดบัญชี</v>
          </cell>
          <cell r="FK525" t="str">
            <v xml:space="preserve"> </v>
          </cell>
        </row>
        <row r="526">
          <cell r="B526" t="str">
            <v>001-00000600-7</v>
          </cell>
          <cell r="C526" t="str">
            <v>h</v>
          </cell>
          <cell r="D526" t="str">
            <v xml:space="preserve">นาย ณรงค์ศักดิ์ บุษราคัมตระกูล </v>
          </cell>
          <cell r="E526" t="str">
            <v>ชั้นปิดบัญชี</v>
          </cell>
          <cell r="F526">
            <v>100</v>
          </cell>
          <cell r="H526">
            <v>34602</v>
          </cell>
          <cell r="I526">
            <v>2400000</v>
          </cell>
          <cell r="J526">
            <v>1440000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Y526" t="str">
            <v>normal/no action</v>
          </cell>
          <cell r="EA526" t="str">
            <v xml:space="preserve"> </v>
          </cell>
          <cell r="EB526" t="str">
            <v>normal/no action</v>
          </cell>
          <cell r="ED526" t="str">
            <v xml:space="preserve"> </v>
          </cell>
          <cell r="EE526" t="str">
            <v>ชั้นปิดบัญชี</v>
          </cell>
          <cell r="EG526" t="str">
            <v xml:space="preserve"> </v>
          </cell>
          <cell r="EH526" t="str">
            <v>ชั้นปิดบัญชี</v>
          </cell>
          <cell r="EJ526" t="str">
            <v xml:space="preserve"> </v>
          </cell>
          <cell r="EK526" t="str">
            <v>ชั้นปิดบัญชี</v>
          </cell>
          <cell r="EM526" t="str">
            <v xml:space="preserve"> </v>
          </cell>
          <cell r="EN526" t="str">
            <v>ชั้นปิดบัญชี</v>
          </cell>
          <cell r="EP526" t="str">
            <v xml:space="preserve"> </v>
          </cell>
          <cell r="EQ526" t="str">
            <v>ชั้นปิดบัญชี</v>
          </cell>
          <cell r="ES526" t="str">
            <v xml:space="preserve"> </v>
          </cell>
          <cell r="ET526" t="str">
            <v>ชั้นปิดบัญชี</v>
          </cell>
          <cell r="EV526" t="str">
            <v xml:space="preserve"> </v>
          </cell>
          <cell r="EW526" t="str">
            <v>ชั้นปิดบัญชี</v>
          </cell>
          <cell r="EY526" t="str">
            <v xml:space="preserve"> </v>
          </cell>
          <cell r="EZ526" t="str">
            <v>ชั้นปิดบัญชี</v>
          </cell>
          <cell r="FB526" t="str">
            <v xml:space="preserve"> </v>
          </cell>
          <cell r="FC526" t="str">
            <v>ชั้นปิดบัญชี</v>
          </cell>
          <cell r="FE526" t="str">
            <v xml:space="preserve"> </v>
          </cell>
          <cell r="FF526" t="str">
            <v>ชั้นปิดบัญชี</v>
          </cell>
          <cell r="FH526" t="str">
            <v xml:space="preserve"> </v>
          </cell>
          <cell r="FI526" t="str">
            <v>ชั้นปิดบัญชี</v>
          </cell>
          <cell r="FK526" t="str">
            <v xml:space="preserve"> </v>
          </cell>
        </row>
        <row r="527">
          <cell r="B527" t="str">
            <v>001-00000839-4</v>
          </cell>
          <cell r="C527" t="str">
            <v>b</v>
          </cell>
          <cell r="D527" t="str">
            <v xml:space="preserve">นาย ดุสิต ประศาสน์วินิจฉัย </v>
          </cell>
          <cell r="E527" t="str">
            <v>ชั้นปิดบัญชี</v>
          </cell>
          <cell r="F527">
            <v>400</v>
          </cell>
          <cell r="H527">
            <v>37013</v>
          </cell>
          <cell r="I527">
            <v>1400000</v>
          </cell>
          <cell r="J527">
            <v>840000</v>
          </cell>
          <cell r="K527">
            <v>0</v>
          </cell>
          <cell r="L527">
            <v>0</v>
          </cell>
          <cell r="M527">
            <v>0</v>
          </cell>
          <cell r="N527">
            <v>0</v>
          </cell>
          <cell r="O527">
            <v>0</v>
          </cell>
          <cell r="P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0</v>
          </cell>
          <cell r="DE527">
            <v>0</v>
          </cell>
          <cell r="DF527">
            <v>0</v>
          </cell>
          <cell r="DG527">
            <v>0</v>
          </cell>
          <cell r="DH527">
            <v>0</v>
          </cell>
          <cell r="DI527">
            <v>0</v>
          </cell>
          <cell r="DJ527">
            <v>0</v>
          </cell>
          <cell r="DY527" t="str">
            <v>ชั้นปิดบัญชี</v>
          </cell>
          <cell r="EA527" t="str">
            <v xml:space="preserve"> </v>
          </cell>
          <cell r="EB527" t="str">
            <v>ชั้นปิดบัญชี</v>
          </cell>
          <cell r="ED527" t="str">
            <v xml:space="preserve"> </v>
          </cell>
          <cell r="EE527" t="str">
            <v>ชั้นปิดบัญชี</v>
          </cell>
          <cell r="EG527" t="str">
            <v xml:space="preserve"> </v>
          </cell>
          <cell r="EH527" t="str">
            <v>ชั้นปิดบัญชี</v>
          </cell>
          <cell r="EJ527" t="str">
            <v xml:space="preserve"> </v>
          </cell>
          <cell r="EK527" t="str">
            <v>ชั้นปิดบัญชี</v>
          </cell>
          <cell r="EM527" t="str">
            <v xml:space="preserve"> </v>
          </cell>
          <cell r="EN527" t="str">
            <v>ชั้นปิดบัญชี</v>
          </cell>
          <cell r="EP527" t="str">
            <v xml:space="preserve"> </v>
          </cell>
          <cell r="EQ527" t="str">
            <v>ชั้นปิดบัญชี</v>
          </cell>
          <cell r="ES527" t="str">
            <v xml:space="preserve"> </v>
          </cell>
          <cell r="ET527" t="str">
            <v>ชั้นปิดบัญชี</v>
          </cell>
          <cell r="EV527" t="str">
            <v xml:space="preserve"> </v>
          </cell>
          <cell r="EW527" t="str">
            <v>ชั้นปิดบัญชี</v>
          </cell>
          <cell r="EY527" t="str">
            <v xml:space="preserve"> </v>
          </cell>
          <cell r="EZ527" t="str">
            <v>ชั้นปิดบัญชี</v>
          </cell>
          <cell r="FB527" t="str">
            <v xml:space="preserve"> </v>
          </cell>
          <cell r="FC527" t="str">
            <v>ชั้นปิดบัญชี</v>
          </cell>
          <cell r="FE527" t="str">
            <v xml:space="preserve"> </v>
          </cell>
          <cell r="FF527" t="str">
            <v>ชั้นปิดบัญชี</v>
          </cell>
          <cell r="FH527" t="str">
            <v xml:space="preserve"> </v>
          </cell>
          <cell r="FI527" t="str">
            <v>ชั้นปิดบัญชี</v>
          </cell>
          <cell r="FK527" t="str">
            <v xml:space="preserve"> </v>
          </cell>
        </row>
        <row r="528">
          <cell r="B528" t="str">
            <v>001-00000315-5</v>
          </cell>
          <cell r="C528" t="str">
            <v>h</v>
          </cell>
          <cell r="D528" t="str">
            <v xml:space="preserve">นาย ถาวร รัตนสุนทรชัย </v>
          </cell>
          <cell r="E528" t="str">
            <v>ชั้นปิดบัญชี</v>
          </cell>
          <cell r="F528">
            <v>300</v>
          </cell>
          <cell r="H528">
            <v>32912</v>
          </cell>
          <cell r="I528">
            <v>650000</v>
          </cell>
          <cell r="J528">
            <v>390000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Y528" t="str">
            <v>normal/no action</v>
          </cell>
          <cell r="EA528" t="str">
            <v xml:space="preserve"> </v>
          </cell>
          <cell r="EB528" t="str">
            <v>normal/no action</v>
          </cell>
          <cell r="ED528" t="str">
            <v xml:space="preserve"> </v>
          </cell>
          <cell r="EE528" t="str">
            <v>ชั้นปิดบัญชี</v>
          </cell>
          <cell r="EG528" t="str">
            <v xml:space="preserve"> </v>
          </cell>
          <cell r="EH528" t="str">
            <v>ชั้นปิดบัญชี</v>
          </cell>
          <cell r="EJ528" t="str">
            <v xml:space="preserve"> </v>
          </cell>
          <cell r="EK528" t="str">
            <v>ชั้นปิดบัญชี</v>
          </cell>
          <cell r="EM528" t="str">
            <v xml:space="preserve"> </v>
          </cell>
          <cell r="EN528" t="str">
            <v>ชั้นปิดบัญชี</v>
          </cell>
          <cell r="EP528" t="str">
            <v xml:space="preserve"> </v>
          </cell>
          <cell r="EQ528" t="str">
            <v>ชั้นปิดบัญชี</v>
          </cell>
          <cell r="ES528" t="str">
            <v xml:space="preserve"> </v>
          </cell>
          <cell r="ET528" t="str">
            <v>ชั้นปิดบัญชี</v>
          </cell>
          <cell r="EV528" t="str">
            <v xml:space="preserve"> </v>
          </cell>
          <cell r="EW528" t="str">
            <v>ชั้นปิดบัญชี</v>
          </cell>
          <cell r="EY528" t="str">
            <v xml:space="preserve"> </v>
          </cell>
          <cell r="EZ528" t="str">
            <v>ชั้นปิดบัญชี</v>
          </cell>
          <cell r="FB528" t="str">
            <v xml:space="preserve"> </v>
          </cell>
          <cell r="FC528" t="str">
            <v>ชั้นปิดบัญชี</v>
          </cell>
          <cell r="FE528" t="str">
            <v xml:space="preserve"> </v>
          </cell>
          <cell r="FF528" t="str">
            <v>ชั้นปิดบัญชี</v>
          </cell>
          <cell r="FH528" t="str">
            <v xml:space="preserve"> </v>
          </cell>
          <cell r="FI528" t="str">
            <v>ชั้นปิดบัญชี</v>
          </cell>
          <cell r="FK528" t="str">
            <v xml:space="preserve"> </v>
          </cell>
        </row>
        <row r="529">
          <cell r="B529" t="str">
            <v>001-00000366-4</v>
          </cell>
          <cell r="C529" t="str">
            <v>h</v>
          </cell>
          <cell r="D529" t="str">
            <v>นาย ธนกร จตุบวรชัย  - นางจรัสกร  จตุบวรชัย</v>
          </cell>
          <cell r="E529" t="str">
            <v>ชั้นปิดบัญชี</v>
          </cell>
          <cell r="F529">
            <v>300</v>
          </cell>
          <cell r="H529">
            <v>34563</v>
          </cell>
          <cell r="I529">
            <v>950000</v>
          </cell>
          <cell r="J529">
            <v>570000</v>
          </cell>
          <cell r="K529">
            <v>0</v>
          </cell>
          <cell r="L529">
            <v>0</v>
          </cell>
          <cell r="M529">
            <v>0</v>
          </cell>
          <cell r="N529">
            <v>0</v>
          </cell>
          <cell r="O529">
            <v>0</v>
          </cell>
          <cell r="P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0</v>
          </cell>
          <cell r="BJ529">
            <v>0</v>
          </cell>
          <cell r="BK529">
            <v>0</v>
          </cell>
          <cell r="BL529">
            <v>0</v>
          </cell>
          <cell r="BM529">
            <v>0</v>
          </cell>
          <cell r="BN529">
            <v>0</v>
          </cell>
          <cell r="BO529">
            <v>0</v>
          </cell>
          <cell r="BP529">
            <v>0</v>
          </cell>
          <cell r="BQ529">
            <v>0</v>
          </cell>
          <cell r="BR529">
            <v>0</v>
          </cell>
          <cell r="BS529">
            <v>0</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Y529" t="str">
            <v>ชั้นปิดบัญชี</v>
          </cell>
          <cell r="EA529" t="str">
            <v xml:space="preserve"> </v>
          </cell>
          <cell r="EB529" t="str">
            <v>ชั้นปิดบัญชี</v>
          </cell>
          <cell r="ED529" t="str">
            <v xml:space="preserve"> </v>
          </cell>
          <cell r="EE529" t="str">
            <v>ชั้นปิดบัญชี</v>
          </cell>
          <cell r="EG529" t="str">
            <v xml:space="preserve"> </v>
          </cell>
          <cell r="EH529" t="str">
            <v>ชั้นปิดบัญชี</v>
          </cell>
          <cell r="EJ529" t="str">
            <v xml:space="preserve"> </v>
          </cell>
          <cell r="EK529" t="str">
            <v>ชั้นปิดบัญชี</v>
          </cell>
          <cell r="EM529" t="str">
            <v xml:space="preserve"> </v>
          </cell>
          <cell r="EN529" t="str">
            <v>ชั้นปิดบัญชี</v>
          </cell>
          <cell r="EP529" t="str">
            <v xml:space="preserve"> </v>
          </cell>
          <cell r="EQ529" t="str">
            <v>ชั้นปิดบัญชี</v>
          </cell>
          <cell r="ES529" t="str">
            <v xml:space="preserve"> </v>
          </cell>
          <cell r="ET529" t="str">
            <v>ชั้นปิดบัญชี</v>
          </cell>
          <cell r="EV529" t="str">
            <v xml:space="preserve"> </v>
          </cell>
          <cell r="EW529" t="str">
            <v>ชั้นปิดบัญชี</v>
          </cell>
          <cell r="EY529" t="str">
            <v xml:space="preserve"> </v>
          </cell>
          <cell r="EZ529" t="str">
            <v>ชั้นปิดบัญชี</v>
          </cell>
          <cell r="FB529" t="str">
            <v xml:space="preserve"> </v>
          </cell>
          <cell r="FC529" t="str">
            <v>ชั้นปิดบัญชี</v>
          </cell>
          <cell r="FE529" t="str">
            <v xml:space="preserve"> </v>
          </cell>
          <cell r="FF529" t="str">
            <v>ชั้นปิดบัญชี</v>
          </cell>
          <cell r="FH529" t="str">
            <v xml:space="preserve"> </v>
          </cell>
          <cell r="FI529" t="str">
            <v>ชั้นปิดบัญชี</v>
          </cell>
          <cell r="FK529" t="str">
            <v xml:space="preserve"> </v>
          </cell>
        </row>
        <row r="530">
          <cell r="B530" t="str">
            <v>001-00000694-9</v>
          </cell>
          <cell r="C530" t="str">
            <v>h</v>
          </cell>
          <cell r="D530" t="str">
            <v xml:space="preserve">นาย ธนพงศ์ รสทิพย์ </v>
          </cell>
          <cell r="E530" t="str">
            <v>ชั้นปิดบัญชี</v>
          </cell>
          <cell r="F530">
            <v>100</v>
          </cell>
          <cell r="H530">
            <v>35143</v>
          </cell>
          <cell r="I530">
            <v>570000</v>
          </cell>
          <cell r="J530">
            <v>342000</v>
          </cell>
          <cell r="K530">
            <v>206815.62</v>
          </cell>
          <cell r="L530">
            <v>237.98</v>
          </cell>
          <cell r="M530">
            <v>237.98</v>
          </cell>
          <cell r="N530">
            <v>0</v>
          </cell>
          <cell r="O530">
            <v>0</v>
          </cell>
          <cell r="P530">
            <v>0</v>
          </cell>
          <cell r="Q530">
            <v>0</v>
          </cell>
          <cell r="R530">
            <v>0</v>
          </cell>
          <cell r="S530">
            <v>202685.28</v>
          </cell>
          <cell r="T530">
            <v>155.47999999999999</v>
          </cell>
          <cell r="U530">
            <v>155.47999999999999</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0</v>
          </cell>
          <cell r="DB530">
            <v>0</v>
          </cell>
          <cell r="DC530">
            <v>0</v>
          </cell>
          <cell r="DD530">
            <v>0</v>
          </cell>
          <cell r="DE530">
            <v>0</v>
          </cell>
          <cell r="DF530">
            <v>0</v>
          </cell>
          <cell r="DG530">
            <v>0</v>
          </cell>
          <cell r="DH530">
            <v>0</v>
          </cell>
          <cell r="DI530">
            <v>0</v>
          </cell>
          <cell r="DJ530">
            <v>0</v>
          </cell>
          <cell r="DY530" t="str">
            <v>normal/no action</v>
          </cell>
          <cell r="EA530" t="str">
            <v xml:space="preserve"> </v>
          </cell>
          <cell r="EB530" t="str">
            <v>normal/no action</v>
          </cell>
          <cell r="ED530" t="str">
            <v xml:space="preserve"> </v>
          </cell>
          <cell r="EE530" t="str">
            <v>normal/no action</v>
          </cell>
          <cell r="EG530" t="str">
            <v xml:space="preserve"> </v>
          </cell>
          <cell r="EH530" t="str">
            <v xml:space="preserve">ชั้นปิดบัญชี </v>
          </cell>
          <cell r="EI530" t="str">
            <v>ชำระหนี้ / ไถ่ถอนจำนอง 24/02/47</v>
          </cell>
          <cell r="EJ530" t="str">
            <v>Refinance ไปสถาบันการเงินอื่น</v>
          </cell>
          <cell r="EK530" t="str">
            <v xml:space="preserve">ชั้นปิดบัญชี </v>
          </cell>
          <cell r="EL530" t="str">
            <v>ชำระหนี้ / ไถ่ถอนจำนอง 24/02/47</v>
          </cell>
          <cell r="EM530" t="str">
            <v>Refinance ไปสถาบันการเงินอื่น</v>
          </cell>
          <cell r="EN530" t="str">
            <v xml:space="preserve">ชั้นปิดบัญชี </v>
          </cell>
          <cell r="EO530" t="str">
            <v>ชำระหนี้ / ไถ่ถอนจำนอง 24/02/47</v>
          </cell>
          <cell r="EP530" t="str">
            <v>Refinance ไปสถาบันการเงินอื่น</v>
          </cell>
          <cell r="EQ530" t="str">
            <v>ชั้นปิดบัญชี</v>
          </cell>
          <cell r="ER530" t="str">
            <v>ชำระหนี้ / ไถ่ถอนจำนอง 24/02/47</v>
          </cell>
          <cell r="ES530" t="str">
            <v>Refinance ไปสถาบันการเงินอื่น</v>
          </cell>
          <cell r="ET530" t="str">
            <v>ชั้นปิดบัญชี</v>
          </cell>
          <cell r="EV530" t="str">
            <v>Refinance ไปสถาบันการเงินอื่น</v>
          </cell>
          <cell r="EW530" t="str">
            <v>ชั้นปิดบัญชี</v>
          </cell>
          <cell r="EY530" t="str">
            <v>Refinance ไปสถาบันการเงินอื่น</v>
          </cell>
          <cell r="EZ530" t="str">
            <v>ชั้นปิดบัญชี</v>
          </cell>
          <cell r="FB530" t="str">
            <v>Refinance ไปสถาบันการเงินอื่น</v>
          </cell>
          <cell r="FC530" t="str">
            <v>ชั้นปิดบัญชี</v>
          </cell>
          <cell r="FE530" t="str">
            <v>Refinance ไปสถาบันการเงินอื่น</v>
          </cell>
          <cell r="FF530" t="str">
            <v>ชั้นปิดบัญชี</v>
          </cell>
          <cell r="FH530" t="str">
            <v>Refinance ไปสถาบันการเงินอื่น</v>
          </cell>
          <cell r="FI530" t="str">
            <v>ชั้นปิดบัญชี</v>
          </cell>
          <cell r="FK530" t="str">
            <v>Refinance ไปสถาบันการเงินอื่น</v>
          </cell>
        </row>
        <row r="531">
          <cell r="B531" t="str">
            <v>001-00000073-4</v>
          </cell>
          <cell r="C531" t="str">
            <v>h</v>
          </cell>
          <cell r="D531" t="str">
            <v>นาย ธนยศ รัตนภิรมย์ / น.ส.ปราวิสาข์  คำสิงห์</v>
          </cell>
          <cell r="E531" t="str">
            <v>ชั้นปิดบัญชี</v>
          </cell>
          <cell r="F531">
            <v>100</v>
          </cell>
          <cell r="H531">
            <v>35277</v>
          </cell>
          <cell r="I531">
            <v>1000000</v>
          </cell>
          <cell r="J531">
            <v>600000</v>
          </cell>
          <cell r="K531">
            <v>0</v>
          </cell>
          <cell r="L531">
            <v>0</v>
          </cell>
          <cell r="M531">
            <v>0</v>
          </cell>
          <cell r="N531">
            <v>0</v>
          </cell>
          <cell r="O531">
            <v>0</v>
          </cell>
          <cell r="P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0</v>
          </cell>
          <cell r="DB531">
            <v>0</v>
          </cell>
          <cell r="DC531">
            <v>0</v>
          </cell>
          <cell r="DD531">
            <v>0</v>
          </cell>
          <cell r="DE531">
            <v>0</v>
          </cell>
          <cell r="DF531">
            <v>0</v>
          </cell>
          <cell r="DG531">
            <v>0</v>
          </cell>
          <cell r="DH531">
            <v>0</v>
          </cell>
          <cell r="DI531">
            <v>0</v>
          </cell>
          <cell r="DJ531">
            <v>0</v>
          </cell>
          <cell r="DY531" t="str">
            <v>ชั้นปิดบัญชี</v>
          </cell>
          <cell r="EA531" t="str">
            <v xml:space="preserve"> </v>
          </cell>
          <cell r="EB531" t="str">
            <v>ชั้นปิดบัญชี</v>
          </cell>
          <cell r="ED531" t="str">
            <v xml:space="preserve"> </v>
          </cell>
          <cell r="EE531" t="str">
            <v>ชั้นปิดบัญชี</v>
          </cell>
          <cell r="EG531" t="str">
            <v xml:space="preserve"> </v>
          </cell>
          <cell r="EH531" t="str">
            <v>ชั้นปิดบัญชี</v>
          </cell>
          <cell r="EJ531" t="str">
            <v xml:space="preserve"> </v>
          </cell>
          <cell r="EK531" t="str">
            <v>ชั้นปิดบัญชี</v>
          </cell>
          <cell r="EM531" t="str">
            <v xml:space="preserve"> </v>
          </cell>
          <cell r="EN531" t="str">
            <v>ชั้นปิดบัญชี</v>
          </cell>
          <cell r="EP531" t="str">
            <v xml:space="preserve"> </v>
          </cell>
          <cell r="EQ531" t="str">
            <v>ชั้นปิดบัญชี</v>
          </cell>
          <cell r="ES531" t="str">
            <v xml:space="preserve"> </v>
          </cell>
          <cell r="ET531" t="str">
            <v>ชั้นปิดบัญชี</v>
          </cell>
          <cell r="EV531" t="str">
            <v xml:space="preserve"> </v>
          </cell>
          <cell r="EW531" t="str">
            <v>ชั้นปิดบัญชี</v>
          </cell>
          <cell r="EY531" t="str">
            <v xml:space="preserve"> </v>
          </cell>
          <cell r="EZ531" t="str">
            <v>ชั้นปิดบัญชี</v>
          </cell>
          <cell r="FB531" t="str">
            <v xml:space="preserve"> </v>
          </cell>
          <cell r="FC531" t="str">
            <v>ชั้นปิดบัญชี</v>
          </cell>
          <cell r="FE531" t="str">
            <v xml:space="preserve"> </v>
          </cell>
          <cell r="FF531" t="str">
            <v>ชั้นปิดบัญชี</v>
          </cell>
          <cell r="FH531" t="str">
            <v xml:space="preserve"> </v>
          </cell>
          <cell r="FI531" t="str">
            <v>ชั้นปิดบัญชี</v>
          </cell>
          <cell r="FK531" t="str">
            <v xml:space="preserve"> </v>
          </cell>
        </row>
        <row r="532">
          <cell r="B532" t="str">
            <v>001-00000386-4</v>
          </cell>
          <cell r="C532" t="str">
            <v>h</v>
          </cell>
          <cell r="D532" t="str">
            <v>นาย ธวัชชัย คงวัฒนานนท์ - นางกันยา   คงวัฒนานนท์</v>
          </cell>
          <cell r="E532" t="str">
            <v>ชั้นปิดบัญชี</v>
          </cell>
          <cell r="F532">
            <v>300</v>
          </cell>
          <cell r="H532">
            <v>34649</v>
          </cell>
          <cell r="I532">
            <v>750000</v>
          </cell>
          <cell r="J532">
            <v>450000</v>
          </cell>
          <cell r="K532">
            <v>0</v>
          </cell>
          <cell r="L532">
            <v>0</v>
          </cell>
          <cell r="M532">
            <v>0</v>
          </cell>
          <cell r="N532">
            <v>0</v>
          </cell>
          <cell r="O532">
            <v>0</v>
          </cell>
          <cell r="P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cell r="DA532">
            <v>0</v>
          </cell>
          <cell r="DB532">
            <v>0</v>
          </cell>
          <cell r="DC532">
            <v>0</v>
          </cell>
          <cell r="DD532">
            <v>0</v>
          </cell>
          <cell r="DE532">
            <v>0</v>
          </cell>
          <cell r="DF532">
            <v>0</v>
          </cell>
          <cell r="DG532">
            <v>0</v>
          </cell>
          <cell r="DH532">
            <v>0</v>
          </cell>
          <cell r="DI532">
            <v>0</v>
          </cell>
          <cell r="DJ532">
            <v>0</v>
          </cell>
          <cell r="DY532" t="str">
            <v>ชั้นปิดบัญชี</v>
          </cell>
          <cell r="EA532" t="str">
            <v xml:space="preserve"> </v>
          </cell>
          <cell r="EB532" t="str">
            <v>ชั้นปิดบัญชี</v>
          </cell>
          <cell r="ED532" t="str">
            <v xml:space="preserve"> </v>
          </cell>
          <cell r="EE532" t="str">
            <v>ชั้นปิดบัญชี</v>
          </cell>
          <cell r="EG532" t="str">
            <v xml:space="preserve"> </v>
          </cell>
          <cell r="EH532" t="str">
            <v>ชั้นปิดบัญชี</v>
          </cell>
          <cell r="EJ532" t="str">
            <v xml:space="preserve"> </v>
          </cell>
          <cell r="EK532" t="str">
            <v>ชั้นปิดบัญชี</v>
          </cell>
          <cell r="EM532" t="str">
            <v xml:space="preserve"> </v>
          </cell>
          <cell r="EN532" t="str">
            <v>ชั้นปิดบัญชี</v>
          </cell>
          <cell r="EP532" t="str">
            <v xml:space="preserve"> </v>
          </cell>
          <cell r="EQ532" t="str">
            <v>ชั้นปิดบัญชี</v>
          </cell>
          <cell r="ES532" t="str">
            <v xml:space="preserve"> </v>
          </cell>
          <cell r="ET532" t="str">
            <v>ชั้นปิดบัญชี</v>
          </cell>
          <cell r="EV532" t="str">
            <v xml:space="preserve"> </v>
          </cell>
          <cell r="EW532" t="str">
            <v>ชั้นปิดบัญชี</v>
          </cell>
          <cell r="EY532" t="str">
            <v xml:space="preserve"> </v>
          </cell>
          <cell r="EZ532" t="str">
            <v>ชั้นปิดบัญชี</v>
          </cell>
          <cell r="FB532" t="str">
            <v xml:space="preserve"> </v>
          </cell>
          <cell r="FC532" t="str">
            <v>ชั้นปิดบัญชี</v>
          </cell>
          <cell r="FE532" t="str">
            <v xml:space="preserve"> </v>
          </cell>
          <cell r="FF532" t="str">
            <v>ชั้นปิดบัญชี</v>
          </cell>
          <cell r="FH532" t="str">
            <v xml:space="preserve"> </v>
          </cell>
          <cell r="FI532" t="str">
            <v>ชั้นปิดบัญชี</v>
          </cell>
          <cell r="FK532" t="str">
            <v xml:space="preserve"> </v>
          </cell>
        </row>
        <row r="533">
          <cell r="B533" t="str">
            <v>001-00000718-2</v>
          </cell>
          <cell r="C533" t="str">
            <v>h</v>
          </cell>
          <cell r="D533" t="str">
            <v>นาย นพดล ปัญญาสุทธิเลิศ -  นางรีตนา   ปัญญาสุทธิเลิศ</v>
          </cell>
          <cell r="E533" t="str">
            <v>ชั้นปิดบัญชี</v>
          </cell>
          <cell r="F533">
            <v>100</v>
          </cell>
          <cell r="H533">
            <v>35174</v>
          </cell>
          <cell r="I533">
            <v>1200000</v>
          </cell>
          <cell r="J533">
            <v>720000</v>
          </cell>
          <cell r="K533">
            <v>362759.91</v>
          </cell>
          <cell r="L533">
            <v>188.83</v>
          </cell>
          <cell r="M533">
            <v>188.83</v>
          </cell>
          <cell r="N533">
            <v>4</v>
          </cell>
          <cell r="O533">
            <v>0</v>
          </cell>
          <cell r="P533">
            <v>0</v>
          </cell>
          <cell r="Q533">
            <v>0</v>
          </cell>
          <cell r="R533">
            <v>0</v>
          </cell>
          <cell r="S533">
            <v>362759.91</v>
          </cell>
          <cell r="T533">
            <v>3115.76</v>
          </cell>
          <cell r="U533">
            <v>3115.76</v>
          </cell>
          <cell r="V533">
            <v>5</v>
          </cell>
          <cell r="W533">
            <v>0</v>
          </cell>
          <cell r="X533">
            <v>0</v>
          </cell>
          <cell r="Y533">
            <v>0</v>
          </cell>
          <cell r="Z533">
            <v>0</v>
          </cell>
          <cell r="AA533">
            <v>357064.5</v>
          </cell>
          <cell r="AB533">
            <v>2509.23</v>
          </cell>
          <cell r="AC533">
            <v>2509.23</v>
          </cell>
          <cell r="AD533">
            <v>0</v>
          </cell>
          <cell r="AE533">
            <v>0</v>
          </cell>
          <cell r="AF533">
            <v>0</v>
          </cell>
          <cell r="AG533">
            <v>0</v>
          </cell>
          <cell r="AH533">
            <v>0</v>
          </cell>
          <cell r="AI533">
            <v>351804.15999999997</v>
          </cell>
          <cell r="AJ533">
            <v>640.96</v>
          </cell>
          <cell r="AK533">
            <v>640.96</v>
          </cell>
          <cell r="AL533">
            <v>5</v>
          </cell>
          <cell r="AM533">
            <v>0</v>
          </cell>
          <cell r="AN533">
            <v>0</v>
          </cell>
          <cell r="AO533">
            <v>0</v>
          </cell>
          <cell r="AP533">
            <v>0</v>
          </cell>
          <cell r="AQ533">
            <v>351804.15999999997</v>
          </cell>
          <cell r="AR533">
            <v>3387.92</v>
          </cell>
          <cell r="AS533">
            <v>3387.92</v>
          </cell>
          <cell r="AT533">
            <v>1</v>
          </cell>
          <cell r="AU533">
            <v>0</v>
          </cell>
          <cell r="AV533">
            <v>0</v>
          </cell>
          <cell r="AW533">
            <v>0</v>
          </cell>
          <cell r="AX533">
            <v>0</v>
          </cell>
          <cell r="AY533">
            <v>351804.15999999997</v>
          </cell>
          <cell r="AZ533">
            <v>6226.45</v>
          </cell>
          <cell r="BA533">
            <v>6226.45</v>
          </cell>
          <cell r="BB533">
            <v>2</v>
          </cell>
          <cell r="BC533">
            <v>0</v>
          </cell>
          <cell r="BD533">
            <v>0</v>
          </cell>
          <cell r="BE533">
            <v>0</v>
          </cell>
          <cell r="BF533">
            <v>0</v>
          </cell>
          <cell r="BG533">
            <v>351804.15999999997</v>
          </cell>
          <cell r="BH533">
            <v>8973.41</v>
          </cell>
          <cell r="BI533">
            <v>8973.41</v>
          </cell>
          <cell r="BJ533">
            <v>3</v>
          </cell>
          <cell r="BK533">
            <v>0</v>
          </cell>
          <cell r="BL533">
            <v>0</v>
          </cell>
          <cell r="BM533">
            <v>0</v>
          </cell>
          <cell r="BN533">
            <v>0</v>
          </cell>
          <cell r="BO533">
            <v>351804.15999999997</v>
          </cell>
          <cell r="BP533">
            <v>11811.94</v>
          </cell>
          <cell r="BQ533">
            <v>11811.94</v>
          </cell>
          <cell r="BR533">
            <v>4</v>
          </cell>
          <cell r="BS533">
            <v>0</v>
          </cell>
          <cell r="BT533">
            <v>0</v>
          </cell>
          <cell r="BU533">
            <v>0</v>
          </cell>
          <cell r="BV533">
            <v>0</v>
          </cell>
          <cell r="BW533">
            <v>351804.15999999997</v>
          </cell>
          <cell r="BX533">
            <v>14650.47</v>
          </cell>
          <cell r="BY533">
            <v>14650.47</v>
          </cell>
          <cell r="BZ533">
            <v>5</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Y533" t="str">
            <v>normal/no action</v>
          </cell>
          <cell r="EA533" t="str">
            <v xml:space="preserve"> </v>
          </cell>
          <cell r="EB533" t="str">
            <v>normal/no action</v>
          </cell>
          <cell r="ED533" t="str">
            <v xml:space="preserve"> </v>
          </cell>
          <cell r="EE533" t="str">
            <v>normal/no action</v>
          </cell>
          <cell r="EG533" t="str">
            <v xml:space="preserve"> </v>
          </cell>
          <cell r="EH533" t="str">
            <v>normal/no action</v>
          </cell>
          <cell r="EJ533" t="str">
            <v xml:space="preserve"> </v>
          </cell>
          <cell r="EK533" t="str">
            <v>normal/no action</v>
          </cell>
          <cell r="EM533" t="str">
            <v xml:space="preserve"> </v>
          </cell>
          <cell r="EN533" t="str">
            <v>normal/no action</v>
          </cell>
          <cell r="EP533" t="str">
            <v xml:space="preserve"> </v>
          </cell>
          <cell r="EQ533" t="str">
            <v>normal/no action</v>
          </cell>
          <cell r="ES533" t="str">
            <v xml:space="preserve"> </v>
          </cell>
          <cell r="ET533" t="str">
            <v>normal/no action</v>
          </cell>
          <cell r="EV533" t="str">
            <v xml:space="preserve"> </v>
          </cell>
          <cell r="EW533" t="str">
            <v>ชั้นNotice0</v>
          </cell>
          <cell r="EY533" t="str">
            <v xml:space="preserve"> </v>
          </cell>
          <cell r="EZ533" t="str">
            <v>ชั้นปิดบัญชี</v>
          </cell>
          <cell r="FB533" t="str">
            <v xml:space="preserve"> </v>
          </cell>
          <cell r="FC533" t="str">
            <v>ชั้นปิดบัญชี</v>
          </cell>
          <cell r="FE533" t="str">
            <v xml:space="preserve"> </v>
          </cell>
          <cell r="FF533" t="str">
            <v>ชั้นปิดบัญชี</v>
          </cell>
          <cell r="FH533" t="str">
            <v xml:space="preserve"> </v>
          </cell>
          <cell r="FI533" t="str">
            <v>ชั้นปิดบัญชี</v>
          </cell>
          <cell r="FK533" t="str">
            <v xml:space="preserve"> </v>
          </cell>
        </row>
        <row r="534">
          <cell r="B534" t="str">
            <v>001-00000693-0</v>
          </cell>
          <cell r="C534" t="str">
            <v>h</v>
          </cell>
          <cell r="D534" t="str">
            <v>นาย นิพนธ์ อินทร์เรือง -  นางวันเพ็ญ  อินทร์เรือง</v>
          </cell>
          <cell r="E534" t="str">
            <v>ชั้นปิดบัญชี</v>
          </cell>
          <cell r="F534">
            <v>400</v>
          </cell>
          <cell r="H534">
            <v>35640</v>
          </cell>
          <cell r="I534">
            <v>789000</v>
          </cell>
          <cell r="J534">
            <v>473400</v>
          </cell>
          <cell r="K534">
            <v>0</v>
          </cell>
          <cell r="L534">
            <v>0</v>
          </cell>
          <cell r="M534">
            <v>0</v>
          </cell>
          <cell r="N534">
            <v>0</v>
          </cell>
          <cell r="O534">
            <v>0</v>
          </cell>
          <cell r="P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cell r="DA534">
            <v>0</v>
          </cell>
          <cell r="DB534">
            <v>0</v>
          </cell>
          <cell r="DC534">
            <v>0</v>
          </cell>
          <cell r="DD534">
            <v>0</v>
          </cell>
          <cell r="DE534">
            <v>0</v>
          </cell>
          <cell r="DF534">
            <v>0</v>
          </cell>
          <cell r="DG534">
            <v>0</v>
          </cell>
          <cell r="DH534">
            <v>0</v>
          </cell>
          <cell r="DI534">
            <v>0</v>
          </cell>
          <cell r="DJ534">
            <v>0</v>
          </cell>
          <cell r="DY534" t="str">
            <v>ชั้นปิดบัญชี</v>
          </cell>
          <cell r="EA534" t="str">
            <v xml:space="preserve"> </v>
          </cell>
          <cell r="EB534" t="str">
            <v>ชั้นปิดบัญชี</v>
          </cell>
          <cell r="ED534" t="str">
            <v xml:space="preserve"> </v>
          </cell>
          <cell r="EE534" t="str">
            <v>ชั้นปิดบัญชี</v>
          </cell>
          <cell r="EG534" t="str">
            <v xml:space="preserve"> </v>
          </cell>
          <cell r="EH534" t="str">
            <v>ชั้นปิดบัญชี</v>
          </cell>
          <cell r="EJ534" t="str">
            <v xml:space="preserve"> </v>
          </cell>
          <cell r="EK534" t="str">
            <v>ชั้นปิดบัญชี</v>
          </cell>
          <cell r="EM534" t="str">
            <v xml:space="preserve"> </v>
          </cell>
          <cell r="EN534" t="str">
            <v>ชั้นปิดบัญชี</v>
          </cell>
          <cell r="EP534" t="str">
            <v xml:space="preserve"> </v>
          </cell>
          <cell r="EQ534" t="str">
            <v>ชั้นปิดบัญชี</v>
          </cell>
          <cell r="ES534" t="str">
            <v xml:space="preserve"> </v>
          </cell>
          <cell r="ET534" t="str">
            <v>ชั้นปิดบัญชี</v>
          </cell>
          <cell r="EV534" t="str">
            <v xml:space="preserve"> </v>
          </cell>
          <cell r="EW534" t="str">
            <v>ชั้นปิดบัญชี</v>
          </cell>
          <cell r="EY534" t="str">
            <v xml:space="preserve"> </v>
          </cell>
          <cell r="EZ534" t="str">
            <v>ชั้นปิดบัญชี</v>
          </cell>
          <cell r="FB534" t="str">
            <v xml:space="preserve"> </v>
          </cell>
          <cell r="FC534" t="str">
            <v>ชั้นปิดบัญชี</v>
          </cell>
          <cell r="FE534" t="str">
            <v xml:space="preserve"> </v>
          </cell>
          <cell r="FF534" t="str">
            <v>ชั้นปิดบัญชี</v>
          </cell>
          <cell r="FH534" t="str">
            <v xml:space="preserve"> </v>
          </cell>
          <cell r="FI534" t="str">
            <v>ชั้นปิดบัญชี</v>
          </cell>
          <cell r="FK534" t="str">
            <v xml:space="preserve"> </v>
          </cell>
        </row>
        <row r="535">
          <cell r="B535" t="str">
            <v>001-00000754-6</v>
          </cell>
          <cell r="C535" t="str">
            <v>h</v>
          </cell>
          <cell r="D535" t="str">
            <v>นาย บรรเทา ราชมณี - นางสุภรณ์รัตน์   ราชมณี</v>
          </cell>
          <cell r="E535" t="str">
            <v>ชั้นปิดบัญชี</v>
          </cell>
          <cell r="F535">
            <v>100</v>
          </cell>
          <cell r="H535">
            <v>35734</v>
          </cell>
          <cell r="I535">
            <v>1600000</v>
          </cell>
          <cell r="J535">
            <v>960000</v>
          </cell>
          <cell r="K535">
            <v>156895.42000000001</v>
          </cell>
          <cell r="L535">
            <v>90.27</v>
          </cell>
          <cell r="M535">
            <v>90.27</v>
          </cell>
          <cell r="N535">
            <v>5</v>
          </cell>
          <cell r="O535">
            <v>0</v>
          </cell>
          <cell r="P535">
            <v>0</v>
          </cell>
          <cell r="Q535">
            <v>0</v>
          </cell>
          <cell r="R535">
            <v>0</v>
          </cell>
          <cell r="S535">
            <v>147798.10999999999</v>
          </cell>
          <cell r="T535">
            <v>113.38</v>
          </cell>
          <cell r="U535">
            <v>113.38</v>
          </cell>
          <cell r="V535">
            <v>5</v>
          </cell>
          <cell r="W535">
            <v>0</v>
          </cell>
          <cell r="X535">
            <v>0</v>
          </cell>
          <cell r="Y535">
            <v>0</v>
          </cell>
          <cell r="Z535">
            <v>0</v>
          </cell>
          <cell r="AA535">
            <v>147798.10999999999</v>
          </cell>
          <cell r="AB535">
            <v>935.38</v>
          </cell>
          <cell r="AC535">
            <v>935.38</v>
          </cell>
          <cell r="AD535">
            <v>2</v>
          </cell>
          <cell r="AE535">
            <v>0</v>
          </cell>
          <cell r="AF535">
            <v>0</v>
          </cell>
          <cell r="AG535">
            <v>0</v>
          </cell>
          <cell r="AH535">
            <v>0</v>
          </cell>
          <cell r="AI535">
            <v>0</v>
          </cell>
          <cell r="AJ535">
            <v>0</v>
          </cell>
          <cell r="AK535">
            <v>0</v>
          </cell>
          <cell r="AL535">
            <v>6</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cell r="DA535">
            <v>0</v>
          </cell>
          <cell r="DB535">
            <v>0</v>
          </cell>
          <cell r="DC535">
            <v>0</v>
          </cell>
          <cell r="DD535">
            <v>0</v>
          </cell>
          <cell r="DE535">
            <v>0</v>
          </cell>
          <cell r="DF535">
            <v>0</v>
          </cell>
          <cell r="DG535">
            <v>0</v>
          </cell>
          <cell r="DH535">
            <v>0</v>
          </cell>
          <cell r="DI535">
            <v>0</v>
          </cell>
          <cell r="DJ535">
            <v>0</v>
          </cell>
          <cell r="DY535" t="str">
            <v>normal/no action</v>
          </cell>
          <cell r="EA535" t="str">
            <v xml:space="preserve"> </v>
          </cell>
          <cell r="EB535" t="str">
            <v>normal/no action</v>
          </cell>
          <cell r="ED535" t="str">
            <v xml:space="preserve"> </v>
          </cell>
          <cell r="EE535" t="str">
            <v>normal/no action</v>
          </cell>
          <cell r="EG535" t="str">
            <v xml:space="preserve"> </v>
          </cell>
          <cell r="EH535" t="str">
            <v>normal/no action</v>
          </cell>
          <cell r="EJ535" t="str">
            <v xml:space="preserve"> </v>
          </cell>
          <cell r="EK535" t="str">
            <v xml:space="preserve">ชั้นปิดบัญชี </v>
          </cell>
          <cell r="EL535" t="str">
            <v>ชำระหนี้ / ไถ่ถอนจำนอง 24/02/47</v>
          </cell>
          <cell r="EM535" t="str">
            <v xml:space="preserve"> </v>
          </cell>
          <cell r="EN535" t="str">
            <v xml:space="preserve">ชั้นปิดบัญชี </v>
          </cell>
          <cell r="EO535" t="str">
            <v>ชำระหนี้ / ไถ่ถอนจำนอง 24/02/47</v>
          </cell>
          <cell r="EP535" t="str">
            <v xml:space="preserve"> </v>
          </cell>
          <cell r="EQ535" t="str">
            <v>ชั้นปิดบัญชี</v>
          </cell>
          <cell r="ER535" t="str">
            <v>ชำระหนี้ / ไถ่ถอนจำนอง 24/02/47</v>
          </cell>
          <cell r="ES535" t="str">
            <v xml:space="preserve"> </v>
          </cell>
          <cell r="ET535" t="str">
            <v>ชั้นปิดบัญชี</v>
          </cell>
          <cell r="EV535" t="str">
            <v xml:space="preserve"> </v>
          </cell>
          <cell r="EW535" t="str">
            <v>ชั้นปิดบัญชี</v>
          </cell>
          <cell r="EY535" t="str">
            <v xml:space="preserve"> </v>
          </cell>
          <cell r="EZ535" t="str">
            <v>ชั้นปิดบัญชี</v>
          </cell>
          <cell r="FB535" t="str">
            <v xml:space="preserve"> </v>
          </cell>
          <cell r="FC535" t="str">
            <v>ชั้นปิดบัญชี</v>
          </cell>
          <cell r="FE535" t="str">
            <v xml:space="preserve"> </v>
          </cell>
          <cell r="FF535" t="str">
            <v>ชั้นปิดบัญชี</v>
          </cell>
          <cell r="FH535" t="str">
            <v xml:space="preserve"> </v>
          </cell>
          <cell r="FI535" t="str">
            <v>ชั้นปิดบัญชี</v>
          </cell>
          <cell r="FK535" t="str">
            <v xml:space="preserve"> </v>
          </cell>
        </row>
        <row r="536">
          <cell r="B536" t="str">
            <v>001-00000062-5</v>
          </cell>
          <cell r="C536" t="str">
            <v>b</v>
          </cell>
          <cell r="D536" t="str">
            <v>นาย บุญเชิด ก้อนนาค / นางพนม  ก้อนนาค</v>
          </cell>
          <cell r="E536" t="str">
            <v>ชั้นปิดบัญชี</v>
          </cell>
          <cell r="F536">
            <v>100</v>
          </cell>
          <cell r="H536">
            <v>35192</v>
          </cell>
          <cell r="I536">
            <v>2500000</v>
          </cell>
          <cell r="J536">
            <v>1500000</v>
          </cell>
          <cell r="K536">
            <v>0</v>
          </cell>
          <cell r="L536">
            <v>0</v>
          </cell>
          <cell r="M536">
            <v>0</v>
          </cell>
          <cell r="N536">
            <v>0</v>
          </cell>
          <cell r="O536">
            <v>0</v>
          </cell>
          <cell r="P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cell r="DA536">
            <v>0</v>
          </cell>
          <cell r="DB536">
            <v>0</v>
          </cell>
          <cell r="DC536">
            <v>0</v>
          </cell>
          <cell r="DD536">
            <v>0</v>
          </cell>
          <cell r="DE536">
            <v>0</v>
          </cell>
          <cell r="DF536">
            <v>0</v>
          </cell>
          <cell r="DG536">
            <v>0</v>
          </cell>
          <cell r="DH536">
            <v>0</v>
          </cell>
          <cell r="DI536">
            <v>0</v>
          </cell>
          <cell r="DJ536">
            <v>0</v>
          </cell>
          <cell r="DY536" t="str">
            <v>ชั้นปิดบัญชี</v>
          </cell>
          <cell r="EA536" t="str">
            <v>ปิดบัญชีแล้ว ประมาณ เม.ย.46</v>
          </cell>
          <cell r="EB536" t="str">
            <v>ชั้นปิดบัญชี</v>
          </cell>
          <cell r="ED536" t="str">
            <v>ปิดบัญชีแล้ว ประมาณ เม.ย.46</v>
          </cell>
          <cell r="EE536" t="str">
            <v>ชั้นปิดบัญชี</v>
          </cell>
          <cell r="EG536" t="str">
            <v>ปิดบัญชีแล้ว ประมาณ เม.ย.46</v>
          </cell>
          <cell r="EH536" t="str">
            <v>ชั้นปิดบัญชี</v>
          </cell>
          <cell r="EJ536" t="str">
            <v>ปิดบัญชีแล้ว ประมาณ เม.ย.46</v>
          </cell>
          <cell r="EK536" t="str">
            <v>ชั้นปิดบัญชี</v>
          </cell>
          <cell r="EM536" t="str">
            <v>ปิดบัญชีแล้ว ประมาณ เม.ย.46</v>
          </cell>
          <cell r="EN536" t="str">
            <v>ชั้นปิดบัญชี</v>
          </cell>
          <cell r="EP536" t="str">
            <v>ปิดบัญชีแล้ว ประมาณ เม.ย.46</v>
          </cell>
          <cell r="EQ536" t="str">
            <v>ชั้นปิดบัญชี</v>
          </cell>
          <cell r="ES536" t="str">
            <v>ปิดบัญชีแล้ว ประมาณ เม.ย.46</v>
          </cell>
          <cell r="ET536" t="str">
            <v>ชั้นปิดบัญชี</v>
          </cell>
          <cell r="EV536" t="str">
            <v>ปิดบัญชีแล้ว ประมาณ เม.ย.46</v>
          </cell>
          <cell r="EW536" t="str">
            <v>ชั้นปิดบัญชี</v>
          </cell>
          <cell r="EY536" t="str">
            <v>ปิดบัญชีแล้ว ประมาณ เม.ย.46</v>
          </cell>
          <cell r="EZ536" t="str">
            <v>ชั้นปิดบัญชี</v>
          </cell>
          <cell r="FB536" t="str">
            <v>ปิดบัญชีแล้ว ประมาณ เม.ย.46</v>
          </cell>
          <cell r="FC536" t="str">
            <v>ชั้นปิดบัญชี</v>
          </cell>
          <cell r="FE536" t="str">
            <v>ปิดบัญชีแล้ว ประมาณ เม.ย.46</v>
          </cell>
          <cell r="FF536" t="str">
            <v>ชั้นปิดบัญชี</v>
          </cell>
          <cell r="FH536" t="str">
            <v>ปิดบัญชีแล้ว ประมาณ เม.ย.46</v>
          </cell>
          <cell r="FI536" t="str">
            <v>ชั้นปิดบัญชี</v>
          </cell>
          <cell r="FK536" t="str">
            <v>ปิดบัญชีแล้ว ประมาณ เม.ย.46</v>
          </cell>
        </row>
        <row r="537">
          <cell r="B537" t="str">
            <v>001-00000078-9</v>
          </cell>
          <cell r="C537" t="str">
            <v>h</v>
          </cell>
          <cell r="D537" t="str">
            <v xml:space="preserve">นาย ประชา พีรอังกูร </v>
          </cell>
          <cell r="E537" t="str">
            <v>ชั้นปิดบัญชี</v>
          </cell>
          <cell r="F537">
            <v>400</v>
          </cell>
          <cell r="H537">
            <v>36852</v>
          </cell>
          <cell r="I537">
            <v>713793.1</v>
          </cell>
          <cell r="J537">
            <v>428275.86</v>
          </cell>
          <cell r="K537">
            <v>105724.58</v>
          </cell>
          <cell r="L537">
            <v>628.54999999999995</v>
          </cell>
          <cell r="M537">
            <v>628.54999999999995</v>
          </cell>
          <cell r="N537">
            <v>2</v>
          </cell>
          <cell r="O537">
            <v>0</v>
          </cell>
          <cell r="P537">
            <v>0</v>
          </cell>
          <cell r="Q537">
            <v>0</v>
          </cell>
          <cell r="R537">
            <v>0</v>
          </cell>
          <cell r="S537">
            <v>84857.25</v>
          </cell>
          <cell r="T537">
            <v>65.099999999999994</v>
          </cell>
          <cell r="U537">
            <v>65.099999999999994</v>
          </cell>
          <cell r="V537">
            <v>2</v>
          </cell>
          <cell r="W537">
            <v>0</v>
          </cell>
          <cell r="X537">
            <v>0</v>
          </cell>
          <cell r="Y537">
            <v>0</v>
          </cell>
          <cell r="Z537">
            <v>0</v>
          </cell>
          <cell r="AA537">
            <v>74329.2</v>
          </cell>
          <cell r="AB537">
            <v>57.02</v>
          </cell>
          <cell r="AC537">
            <v>57.02</v>
          </cell>
          <cell r="AD537">
            <v>0</v>
          </cell>
          <cell r="AE537">
            <v>0</v>
          </cell>
          <cell r="AF537">
            <v>0</v>
          </cell>
          <cell r="AG537">
            <v>0</v>
          </cell>
          <cell r="AH537">
            <v>0</v>
          </cell>
          <cell r="AI537">
            <v>63799.61</v>
          </cell>
          <cell r="AJ537">
            <v>24.47</v>
          </cell>
          <cell r="AK537">
            <v>24.47</v>
          </cell>
          <cell r="AL537">
            <v>2</v>
          </cell>
          <cell r="AM537">
            <v>0</v>
          </cell>
          <cell r="AN537">
            <v>0</v>
          </cell>
          <cell r="AO537">
            <v>0</v>
          </cell>
          <cell r="AP537">
            <v>0</v>
          </cell>
          <cell r="AQ537">
            <v>63799.61</v>
          </cell>
          <cell r="AR537">
            <v>391.53</v>
          </cell>
          <cell r="AS537">
            <v>391.53</v>
          </cell>
          <cell r="AT537">
            <v>1</v>
          </cell>
          <cell r="AU537">
            <v>0</v>
          </cell>
          <cell r="AV537">
            <v>0</v>
          </cell>
          <cell r="AW537">
            <v>0</v>
          </cell>
          <cell r="AX537">
            <v>0</v>
          </cell>
          <cell r="AY537">
            <v>47979.07</v>
          </cell>
          <cell r="AZ537">
            <v>36.81</v>
          </cell>
          <cell r="BA537">
            <v>36.81</v>
          </cell>
          <cell r="BB537">
            <v>1</v>
          </cell>
          <cell r="BC537">
            <v>0</v>
          </cell>
          <cell r="BD537">
            <v>0</v>
          </cell>
          <cell r="BE537">
            <v>0</v>
          </cell>
          <cell r="BF537">
            <v>0</v>
          </cell>
          <cell r="BG537">
            <v>37264.32</v>
          </cell>
          <cell r="BH537">
            <v>21.44</v>
          </cell>
          <cell r="BI537">
            <v>21.44</v>
          </cell>
          <cell r="BJ537">
            <v>1</v>
          </cell>
          <cell r="BK537">
            <v>0</v>
          </cell>
          <cell r="BL537">
            <v>0</v>
          </cell>
          <cell r="BM537">
            <v>0</v>
          </cell>
          <cell r="BN537">
            <v>0</v>
          </cell>
          <cell r="BO537">
            <v>26485.86</v>
          </cell>
          <cell r="BP537">
            <v>15.24</v>
          </cell>
          <cell r="BQ537">
            <v>15.24</v>
          </cell>
          <cell r="BR537">
            <v>1</v>
          </cell>
          <cell r="BS537">
            <v>0</v>
          </cell>
          <cell r="BT537">
            <v>0</v>
          </cell>
          <cell r="BU537">
            <v>0</v>
          </cell>
          <cell r="BV537">
            <v>0</v>
          </cell>
          <cell r="BW537">
            <v>15633.17</v>
          </cell>
          <cell r="BX537">
            <v>14.99</v>
          </cell>
          <cell r="BY537">
            <v>14.99</v>
          </cell>
          <cell r="BZ537">
            <v>1</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0</v>
          </cell>
          <cell r="CU537">
            <v>0</v>
          </cell>
          <cell r="CV537">
            <v>0</v>
          </cell>
          <cell r="CW537">
            <v>0</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Y537" t="str">
            <v>normal/no action</v>
          </cell>
          <cell r="EA537" t="str">
            <v xml:space="preserve"> </v>
          </cell>
          <cell r="EB537" t="str">
            <v>normal/no action</v>
          </cell>
          <cell r="ED537" t="str">
            <v xml:space="preserve"> </v>
          </cell>
          <cell r="EE537" t="str">
            <v>normal/no action</v>
          </cell>
          <cell r="EG537" t="str">
            <v xml:space="preserve"> </v>
          </cell>
          <cell r="EH537" t="str">
            <v>normal/no action</v>
          </cell>
          <cell r="EJ537" t="str">
            <v xml:space="preserve"> </v>
          </cell>
          <cell r="EK537" t="str">
            <v>normal/no action</v>
          </cell>
          <cell r="EM537" t="str">
            <v xml:space="preserve"> </v>
          </cell>
          <cell r="EN537" t="str">
            <v>normal/no action</v>
          </cell>
          <cell r="EP537" t="str">
            <v xml:space="preserve"> </v>
          </cell>
          <cell r="EQ537" t="str">
            <v>normal/no action</v>
          </cell>
          <cell r="ES537" t="str">
            <v xml:space="preserve"> </v>
          </cell>
          <cell r="ET537" t="str">
            <v>normal/no action</v>
          </cell>
          <cell r="EV537" t="str">
            <v xml:space="preserve"> </v>
          </cell>
          <cell r="EW537" t="str">
            <v>normal/no action</v>
          </cell>
          <cell r="EY537" t="str">
            <v xml:space="preserve"> </v>
          </cell>
          <cell r="EZ537" t="str">
            <v>ชั้นปิดบัญชี</v>
          </cell>
          <cell r="FB537" t="str">
            <v xml:space="preserve"> </v>
          </cell>
          <cell r="FC537" t="str">
            <v>ชั้นปิดบัญชี</v>
          </cell>
          <cell r="FE537" t="str">
            <v xml:space="preserve"> </v>
          </cell>
          <cell r="FF537" t="str">
            <v>ชั้นปิดบัญชี</v>
          </cell>
          <cell r="FH537" t="str">
            <v xml:space="preserve"> </v>
          </cell>
          <cell r="FI537" t="str">
            <v>ชั้นปิดบัญชี</v>
          </cell>
          <cell r="FK537" t="str">
            <v xml:space="preserve"> </v>
          </cell>
        </row>
        <row r="538">
          <cell r="B538" t="str">
            <v>001-00000388-2</v>
          </cell>
          <cell r="C538" t="str">
            <v>h</v>
          </cell>
          <cell r="D538" t="str">
            <v>นาย ประพจน์ วิริยสุนทร - นายสุพจน์   แซ่อึ้ง</v>
          </cell>
          <cell r="E538" t="str">
            <v>ชั้นปิดบัญชี</v>
          </cell>
          <cell r="F538">
            <v>300</v>
          </cell>
          <cell r="H538">
            <v>34828</v>
          </cell>
          <cell r="I538">
            <v>850000</v>
          </cell>
          <cell r="J538">
            <v>510000</v>
          </cell>
          <cell r="K538">
            <v>307811.11</v>
          </cell>
          <cell r="L538">
            <v>354.19</v>
          </cell>
          <cell r="M538">
            <v>354.19</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0</v>
          </cell>
          <cell r="CZ538">
            <v>0</v>
          </cell>
          <cell r="DA538">
            <v>0</v>
          </cell>
          <cell r="DB538">
            <v>0</v>
          </cell>
          <cell r="DC538">
            <v>0</v>
          </cell>
          <cell r="DD538">
            <v>0</v>
          </cell>
          <cell r="DE538">
            <v>0</v>
          </cell>
          <cell r="DF538">
            <v>0</v>
          </cell>
          <cell r="DG538">
            <v>0</v>
          </cell>
          <cell r="DH538">
            <v>0</v>
          </cell>
          <cell r="DI538">
            <v>0</v>
          </cell>
          <cell r="DJ538">
            <v>0</v>
          </cell>
          <cell r="DY538" t="str">
            <v>normal/no action</v>
          </cell>
          <cell r="EA538" t="str">
            <v xml:space="preserve"> </v>
          </cell>
          <cell r="EB538" t="str">
            <v>normal/no action</v>
          </cell>
          <cell r="ED538" t="str">
            <v xml:space="preserve"> </v>
          </cell>
          <cell r="EE538" t="str">
            <v>ชั้นปิดบัญชี</v>
          </cell>
          <cell r="EG538" t="str">
            <v xml:space="preserve"> </v>
          </cell>
          <cell r="EH538" t="str">
            <v>ชั้นปิดบัญชี</v>
          </cell>
          <cell r="EJ538" t="str">
            <v xml:space="preserve"> </v>
          </cell>
          <cell r="EK538" t="str">
            <v>ชั้นปิดบัญชี</v>
          </cell>
          <cell r="EM538" t="str">
            <v xml:space="preserve"> </v>
          </cell>
          <cell r="EN538" t="str">
            <v>ชั้นปิดบัญชี</v>
          </cell>
          <cell r="EP538" t="str">
            <v xml:space="preserve"> </v>
          </cell>
          <cell r="EQ538" t="str">
            <v>ชั้นปิดบัญชี</v>
          </cell>
          <cell r="ES538" t="str">
            <v xml:space="preserve"> </v>
          </cell>
          <cell r="ET538" t="str">
            <v>ชั้นปิดบัญชี</v>
          </cell>
          <cell r="EV538" t="str">
            <v xml:space="preserve"> </v>
          </cell>
          <cell r="EW538" t="str">
            <v>ชั้นปิดบัญชี</v>
          </cell>
          <cell r="EY538" t="str">
            <v xml:space="preserve"> </v>
          </cell>
          <cell r="EZ538" t="str">
            <v>ชั้นปิดบัญชี</v>
          </cell>
          <cell r="FB538" t="str">
            <v xml:space="preserve"> </v>
          </cell>
          <cell r="FC538" t="str">
            <v>ชั้นปิดบัญชี</v>
          </cell>
          <cell r="FE538" t="str">
            <v xml:space="preserve"> </v>
          </cell>
          <cell r="FF538" t="str">
            <v>ชั้นปิดบัญชี</v>
          </cell>
          <cell r="FH538" t="str">
            <v xml:space="preserve"> </v>
          </cell>
          <cell r="FI538" t="str">
            <v>ชั้นปิดบัญชี</v>
          </cell>
          <cell r="FK538" t="str">
            <v xml:space="preserve"> </v>
          </cell>
        </row>
        <row r="539">
          <cell r="B539" t="str">
            <v>001-00000855-8</v>
          </cell>
          <cell r="C539" t="str">
            <v>b</v>
          </cell>
          <cell r="D539" t="str">
            <v xml:space="preserve">นาย ประสาน นิลมานัตถ์ </v>
          </cell>
          <cell r="E539" t="str">
            <v>ชั้นปิดบัญชี</v>
          </cell>
          <cell r="F539">
            <v>200</v>
          </cell>
          <cell r="H539">
            <v>37329</v>
          </cell>
          <cell r="I539">
            <v>38190600</v>
          </cell>
          <cell r="J539">
            <v>30552480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0</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15172</v>
          </cell>
          <cell r="DL539" t="str">
            <v>แพ่ง</v>
          </cell>
          <cell r="DM539" t="str">
            <v>คดีดำ 10246/41</v>
          </cell>
          <cell r="DN539" t="str">
            <v>ทย.03/03/42</v>
          </cell>
          <cell r="DO539" t="str">
            <v>คดีแดง 2465/42</v>
          </cell>
          <cell r="DP539">
            <v>16287</v>
          </cell>
          <cell r="DQ539">
            <v>16518</v>
          </cell>
          <cell r="DS539">
            <v>25460000</v>
          </cell>
          <cell r="DT539">
            <v>16798</v>
          </cell>
          <cell r="DU539">
            <v>33000000</v>
          </cell>
          <cell r="DY539" t="str">
            <v>ชั้นทรัพย์สินซื้อ0</v>
          </cell>
          <cell r="EA539" t="str">
            <v xml:space="preserve"> </v>
          </cell>
          <cell r="EB539" t="str">
            <v>ชั้นทรัพย์สินซื้อ0</v>
          </cell>
          <cell r="ED539" t="str">
            <v xml:space="preserve"> </v>
          </cell>
          <cell r="EE539" t="str">
            <v>ชั้นปิดบัญชี</v>
          </cell>
          <cell r="EG539" t="str">
            <v xml:space="preserve"> </v>
          </cell>
          <cell r="EH539" t="str">
            <v>ชั้นปิดบัญชี</v>
          </cell>
          <cell r="EJ539" t="str">
            <v xml:space="preserve"> </v>
          </cell>
          <cell r="EK539" t="str">
            <v>ชั้นปิดบัญชี</v>
          </cell>
          <cell r="EM539" t="str">
            <v xml:space="preserve"> </v>
          </cell>
          <cell r="EN539" t="str">
            <v>ชั้นปิดบัญชี</v>
          </cell>
          <cell r="EP539" t="str">
            <v>มีหมายให้ไปรับเงิน 460.-บ.</v>
          </cell>
          <cell r="EQ539" t="str">
            <v>ชั้นปิดบัญชี</v>
          </cell>
          <cell r="ES539" t="str">
            <v>มีหมายให้ไปรับเงิน 460.-บ.</v>
          </cell>
          <cell r="ET539" t="str">
            <v>ชั้นปิดบัญชี</v>
          </cell>
          <cell r="EV539" t="str">
            <v>มีหมายให้ไปรับเงิน 460.-บ.</v>
          </cell>
          <cell r="EW539" t="str">
            <v>ชั้นปิดบัญชี</v>
          </cell>
          <cell r="EY539" t="str">
            <v>มีหมายให้ไปรับเงิน 460.-บ.</v>
          </cell>
          <cell r="EZ539" t="str">
            <v>ชั้นปิดบัญชี</v>
          </cell>
          <cell r="FB539" t="str">
            <v>มีหมายให้ไปรับเงิน 460.-บ.</v>
          </cell>
          <cell r="FC539" t="str">
            <v>ชั้นปิดบัญชี</v>
          </cell>
          <cell r="FE539" t="str">
            <v>มีหมายให้ไปรับเงิน 460.-บ.</v>
          </cell>
          <cell r="FF539" t="str">
            <v>ชั้นปิดบัญชี</v>
          </cell>
          <cell r="FH539" t="str">
            <v>มีหมายให้ไปรับเงิน 460.-บ.</v>
          </cell>
          <cell r="FI539" t="str">
            <v>ชั้นปิดบัญชี</v>
          </cell>
          <cell r="FK539" t="str">
            <v>มีหมายให้ไปรับเงิน 460.-บ.</v>
          </cell>
        </row>
        <row r="540">
          <cell r="B540" t="str">
            <v>001-00000047-0</v>
          </cell>
          <cell r="C540" t="str">
            <v>h</v>
          </cell>
          <cell r="D540" t="str">
            <v xml:space="preserve">นาย ประสิทธิ์ ศรีพันธ์ </v>
          </cell>
          <cell r="E540" t="str">
            <v>ชั้นปิดบัญชี</v>
          </cell>
          <cell r="F540">
            <v>300</v>
          </cell>
          <cell r="H540">
            <v>34814</v>
          </cell>
          <cell r="I540">
            <v>1000000</v>
          </cell>
          <cell r="J540">
            <v>600000</v>
          </cell>
          <cell r="K540">
            <v>0</v>
          </cell>
          <cell r="L540">
            <v>0</v>
          </cell>
          <cell r="M540">
            <v>0</v>
          </cell>
          <cell r="N540">
            <v>0</v>
          </cell>
          <cell r="O540">
            <v>0</v>
          </cell>
          <cell r="P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0</v>
          </cell>
          <cell r="BZ540">
            <v>0</v>
          </cell>
          <cell r="CA540">
            <v>0</v>
          </cell>
          <cell r="CB540">
            <v>0</v>
          </cell>
          <cell r="CC540">
            <v>0</v>
          </cell>
          <cell r="CD540">
            <v>0</v>
          </cell>
          <cell r="CE540">
            <v>0</v>
          </cell>
          <cell r="CF540">
            <v>0</v>
          </cell>
          <cell r="CG540">
            <v>0</v>
          </cell>
          <cell r="CH540">
            <v>0</v>
          </cell>
          <cell r="CI540">
            <v>0</v>
          </cell>
          <cell r="CJ540">
            <v>0</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Y540" t="str">
            <v>ชั้นปิดบัญชี</v>
          </cell>
          <cell r="EA540" t="str">
            <v xml:space="preserve"> </v>
          </cell>
          <cell r="EB540" t="str">
            <v>ชั้นปิดบัญชี</v>
          </cell>
          <cell r="ED540" t="str">
            <v xml:space="preserve"> </v>
          </cell>
          <cell r="EE540" t="str">
            <v>ชั้นปิดบัญชี</v>
          </cell>
          <cell r="EG540" t="str">
            <v xml:space="preserve"> </v>
          </cell>
          <cell r="EH540" t="str">
            <v>ชั้นปิดบัญชี</v>
          </cell>
          <cell r="EJ540" t="str">
            <v xml:space="preserve"> </v>
          </cell>
          <cell r="EK540" t="str">
            <v>ชั้นปิดบัญชี</v>
          </cell>
          <cell r="EM540" t="str">
            <v xml:space="preserve"> </v>
          </cell>
          <cell r="EN540" t="str">
            <v>ชั้นปิดบัญชี</v>
          </cell>
          <cell r="EP540" t="str">
            <v xml:space="preserve"> </v>
          </cell>
          <cell r="EQ540" t="str">
            <v>ชั้นปิดบัญชี</v>
          </cell>
          <cell r="ES540" t="str">
            <v xml:space="preserve"> </v>
          </cell>
          <cell r="ET540" t="str">
            <v>ชั้นปิดบัญชี</v>
          </cell>
          <cell r="EV540" t="str">
            <v xml:space="preserve"> </v>
          </cell>
          <cell r="EW540" t="str">
            <v>ชั้นปิดบัญชี</v>
          </cell>
          <cell r="EY540" t="str">
            <v xml:space="preserve"> </v>
          </cell>
          <cell r="EZ540" t="str">
            <v>ชั้นปิดบัญชี</v>
          </cell>
          <cell r="FB540" t="str">
            <v xml:space="preserve"> </v>
          </cell>
          <cell r="FC540" t="str">
            <v>ชั้นปิดบัญชี</v>
          </cell>
          <cell r="FE540" t="str">
            <v xml:space="preserve"> </v>
          </cell>
          <cell r="FF540" t="str">
            <v>ชั้นปิดบัญชี</v>
          </cell>
          <cell r="FH540" t="str">
            <v xml:space="preserve"> </v>
          </cell>
          <cell r="FI540" t="str">
            <v>ชั้นปิดบัญชี</v>
          </cell>
          <cell r="FK540" t="str">
            <v xml:space="preserve"> </v>
          </cell>
        </row>
        <row r="541">
          <cell r="B541" t="str">
            <v>001-00000550-4</v>
          </cell>
          <cell r="C541" t="str">
            <v>h</v>
          </cell>
          <cell r="D541" t="str">
            <v>นาย ประสิทธิ์ หาญอนุรักษ์ / นางบุปผา  หาญอนุรักษ์</v>
          </cell>
          <cell r="E541" t="str">
            <v>ชั้นปิดบัญชี</v>
          </cell>
          <cell r="F541">
            <v>400</v>
          </cell>
          <cell r="H541">
            <v>33858</v>
          </cell>
          <cell r="I541">
            <v>3654000</v>
          </cell>
          <cell r="J541">
            <v>2192400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0</v>
          </cell>
          <cell r="CF541">
            <v>0</v>
          </cell>
          <cell r="CG541">
            <v>0</v>
          </cell>
          <cell r="CH541">
            <v>0</v>
          </cell>
          <cell r="CI541">
            <v>0</v>
          </cell>
          <cell r="CJ541">
            <v>0</v>
          </cell>
          <cell r="CK541">
            <v>0</v>
          </cell>
          <cell r="CL541">
            <v>0</v>
          </cell>
          <cell r="CM541">
            <v>0</v>
          </cell>
          <cell r="CN541">
            <v>0</v>
          </cell>
          <cell r="CO541">
            <v>0</v>
          </cell>
          <cell r="CP541">
            <v>0</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Y541" t="str">
            <v>normal/no action</v>
          </cell>
          <cell r="EA541" t="str">
            <v xml:space="preserve"> </v>
          </cell>
          <cell r="EB541" t="str">
            <v>normal/no action</v>
          </cell>
          <cell r="ED541" t="str">
            <v xml:space="preserve"> </v>
          </cell>
          <cell r="EE541" t="str">
            <v>ชั้นปิดบัญชี</v>
          </cell>
          <cell r="EG541" t="str">
            <v xml:space="preserve"> </v>
          </cell>
          <cell r="EH541" t="str">
            <v>ชั้นปิดบัญชี</v>
          </cell>
          <cell r="EJ541" t="str">
            <v xml:space="preserve"> </v>
          </cell>
          <cell r="EK541" t="str">
            <v>ชั้นปิดบัญชี</v>
          </cell>
          <cell r="EM541" t="str">
            <v xml:space="preserve"> </v>
          </cell>
          <cell r="EN541" t="str">
            <v>ชั้นปิดบัญชี</v>
          </cell>
          <cell r="EP541" t="str">
            <v xml:space="preserve"> </v>
          </cell>
          <cell r="EQ541" t="str">
            <v>ชั้นปิดบัญชี</v>
          </cell>
          <cell r="ES541" t="str">
            <v xml:space="preserve"> </v>
          </cell>
          <cell r="ET541" t="str">
            <v>ชั้นปิดบัญชี</v>
          </cell>
          <cell r="EV541" t="str">
            <v xml:space="preserve"> </v>
          </cell>
          <cell r="EW541" t="str">
            <v>ชั้นปิดบัญชี</v>
          </cell>
          <cell r="EY541" t="str">
            <v xml:space="preserve"> </v>
          </cell>
          <cell r="EZ541" t="str">
            <v>ชั้นปิดบัญชี</v>
          </cell>
          <cell r="FB541" t="str">
            <v xml:space="preserve"> </v>
          </cell>
          <cell r="FC541" t="str">
            <v>ชั้นปิดบัญชี</v>
          </cell>
          <cell r="FE541" t="str">
            <v xml:space="preserve"> </v>
          </cell>
          <cell r="FF541" t="str">
            <v>ชั้นปิดบัญชี</v>
          </cell>
          <cell r="FH541" t="str">
            <v xml:space="preserve"> </v>
          </cell>
          <cell r="FI541" t="str">
            <v>ชั้นปิดบัญชี</v>
          </cell>
          <cell r="FK541" t="str">
            <v xml:space="preserve"> </v>
          </cell>
        </row>
        <row r="542">
          <cell r="B542" t="str">
            <v>001-00000551-9</v>
          </cell>
          <cell r="C542" t="str">
            <v>h</v>
          </cell>
          <cell r="D542" t="str">
            <v>นาย ประสิทธิ์ หาญอนุรักษ์ / นางบุปผา  หาญอนุรักษ์</v>
          </cell>
          <cell r="E542" t="str">
            <v>ชั้นปิดบัญชี</v>
          </cell>
          <cell r="F542">
            <v>400</v>
          </cell>
          <cell r="H542">
            <v>36526</v>
          </cell>
          <cell r="I542">
            <v>0</v>
          </cell>
          <cell r="J542">
            <v>0</v>
          </cell>
          <cell r="K542">
            <v>0</v>
          </cell>
          <cell r="L542">
            <v>0</v>
          </cell>
          <cell r="M542">
            <v>0</v>
          </cell>
          <cell r="N542">
            <v>0</v>
          </cell>
          <cell r="O542">
            <v>0</v>
          </cell>
          <cell r="P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0</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Y542" t="str">
            <v>ชั้นปิดบัญชี</v>
          </cell>
          <cell r="EA542" t="str">
            <v xml:space="preserve"> </v>
          </cell>
          <cell r="EB542" t="str">
            <v>ชั้นปิดบัญชี</v>
          </cell>
          <cell r="ED542" t="str">
            <v xml:space="preserve"> </v>
          </cell>
          <cell r="EE542" t="str">
            <v>ชั้นปิดบัญชี</v>
          </cell>
          <cell r="EG542" t="str">
            <v xml:space="preserve"> </v>
          </cell>
          <cell r="EH542" t="str">
            <v>ชั้นปิดบัญชี</v>
          </cell>
          <cell r="EJ542" t="str">
            <v xml:space="preserve"> </v>
          </cell>
          <cell r="EK542" t="str">
            <v>ชั้นปิดบัญชี</v>
          </cell>
          <cell r="EM542" t="str">
            <v xml:space="preserve"> </v>
          </cell>
          <cell r="EN542" t="str">
            <v>ชั้นปิดบัญชี</v>
          </cell>
          <cell r="EP542" t="str">
            <v xml:space="preserve"> </v>
          </cell>
          <cell r="EQ542" t="str">
            <v>ชั้นปิดบัญชี</v>
          </cell>
          <cell r="ES542" t="str">
            <v xml:space="preserve"> </v>
          </cell>
          <cell r="ET542" t="str">
            <v>ชั้นปิดบัญชี</v>
          </cell>
          <cell r="EV542" t="str">
            <v xml:space="preserve"> </v>
          </cell>
          <cell r="EW542" t="str">
            <v>ชั้นปิดบัญชี</v>
          </cell>
          <cell r="EY542" t="str">
            <v xml:space="preserve"> </v>
          </cell>
          <cell r="EZ542" t="str">
            <v>ชั้นปิดบัญชี</v>
          </cell>
          <cell r="FB542" t="str">
            <v xml:space="preserve"> </v>
          </cell>
          <cell r="FC542" t="str">
            <v>ชั้นปิดบัญชี</v>
          </cell>
          <cell r="FE542" t="str">
            <v xml:space="preserve"> </v>
          </cell>
          <cell r="FF542" t="str">
            <v>ชั้นปิดบัญชี</v>
          </cell>
          <cell r="FH542" t="str">
            <v xml:space="preserve"> </v>
          </cell>
          <cell r="FI542" t="str">
            <v>ชั้นปิดบัญชี</v>
          </cell>
          <cell r="FK542" t="str">
            <v xml:space="preserve"> </v>
          </cell>
        </row>
        <row r="543">
          <cell r="B543" t="str">
            <v>001-00000875-8</v>
          </cell>
          <cell r="C543" t="str">
            <v>h</v>
          </cell>
          <cell r="D543" t="str">
            <v>นาย ประสิทธิ์ หาญอนุรักษ์, นางบุปผา  หาญอนุรักษ์</v>
          </cell>
          <cell r="E543" t="str">
            <v>ชั้นปิดบัญชี</v>
          </cell>
          <cell r="F543">
            <v>400</v>
          </cell>
          <cell r="H543">
            <v>37582</v>
          </cell>
          <cell r="I543">
            <v>2649000</v>
          </cell>
          <cell r="J543">
            <v>2119200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Y543" t="str">
            <v>normal/no action</v>
          </cell>
          <cell r="EA543" t="str">
            <v xml:space="preserve"> </v>
          </cell>
          <cell r="EB543" t="str">
            <v>normal/no action</v>
          </cell>
          <cell r="ED543" t="str">
            <v xml:space="preserve"> </v>
          </cell>
          <cell r="EE543" t="str">
            <v>ชั้นปิดบัญชี</v>
          </cell>
          <cell r="EG543" t="str">
            <v xml:space="preserve"> </v>
          </cell>
          <cell r="EH543" t="str">
            <v>ชั้นปิดบัญชี</v>
          </cell>
          <cell r="EJ543" t="str">
            <v xml:space="preserve"> </v>
          </cell>
          <cell r="EK543" t="str">
            <v>ชั้นปิดบัญชี</v>
          </cell>
          <cell r="EM543" t="str">
            <v xml:space="preserve"> </v>
          </cell>
          <cell r="EN543" t="str">
            <v>ชั้นปิดบัญชี</v>
          </cell>
          <cell r="EP543" t="str">
            <v xml:space="preserve"> </v>
          </cell>
          <cell r="EQ543" t="str">
            <v>ชั้นปิดบัญชี</v>
          </cell>
          <cell r="ES543" t="str">
            <v xml:space="preserve"> </v>
          </cell>
          <cell r="ET543" t="str">
            <v>ชั้นปิดบัญชี</v>
          </cell>
          <cell r="EV543" t="str">
            <v xml:space="preserve"> </v>
          </cell>
          <cell r="EW543" t="str">
            <v>ชั้นปิดบัญชี</v>
          </cell>
          <cell r="EY543" t="str">
            <v xml:space="preserve"> </v>
          </cell>
          <cell r="EZ543" t="str">
            <v>ชั้นปิดบัญชี</v>
          </cell>
          <cell r="FB543" t="str">
            <v xml:space="preserve"> </v>
          </cell>
          <cell r="FC543" t="str">
            <v>ชั้นปิดบัญชี</v>
          </cell>
          <cell r="FE543" t="str">
            <v xml:space="preserve"> </v>
          </cell>
          <cell r="FF543" t="str">
            <v>ชั้นปิดบัญชี</v>
          </cell>
          <cell r="FH543" t="str">
            <v xml:space="preserve"> </v>
          </cell>
          <cell r="FI543" t="str">
            <v>ชั้นปิดบัญชี</v>
          </cell>
          <cell r="FK543" t="str">
            <v xml:space="preserve"> </v>
          </cell>
        </row>
        <row r="544">
          <cell r="B544" t="str">
            <v>001-00000635-8</v>
          </cell>
          <cell r="C544" t="str">
            <v>h</v>
          </cell>
          <cell r="D544" t="str">
            <v>นาย ประเสริฐ อินทรปัญญา -  นางสาวขวัญตา  แสงอรุณ</v>
          </cell>
          <cell r="E544" t="str">
            <v>ชั้นปิดบัญชี</v>
          </cell>
          <cell r="F544">
            <v>200</v>
          </cell>
          <cell r="H544">
            <v>35290</v>
          </cell>
          <cell r="I544">
            <v>780000</v>
          </cell>
          <cell r="J544">
            <v>468000</v>
          </cell>
          <cell r="K544">
            <v>55725.2</v>
          </cell>
          <cell r="L544">
            <v>64.12</v>
          </cell>
          <cell r="M544">
            <v>64.12</v>
          </cell>
          <cell r="N544">
            <v>1</v>
          </cell>
          <cell r="O544">
            <v>0</v>
          </cell>
          <cell r="P544">
            <v>0</v>
          </cell>
          <cell r="Q544">
            <v>0</v>
          </cell>
          <cell r="R544">
            <v>0</v>
          </cell>
          <cell r="S544">
            <v>46077.87</v>
          </cell>
          <cell r="T544">
            <v>35.35</v>
          </cell>
          <cell r="U544">
            <v>35.35</v>
          </cell>
          <cell r="V544">
            <v>1</v>
          </cell>
          <cell r="W544">
            <v>0</v>
          </cell>
          <cell r="X544">
            <v>0</v>
          </cell>
          <cell r="Y544">
            <v>0</v>
          </cell>
          <cell r="Z544">
            <v>0</v>
          </cell>
          <cell r="AA544">
            <v>36325.31</v>
          </cell>
          <cell r="AB544">
            <v>34.83</v>
          </cell>
          <cell r="AC544">
            <v>34.83</v>
          </cell>
          <cell r="AD544">
            <v>1</v>
          </cell>
          <cell r="AE544">
            <v>0</v>
          </cell>
          <cell r="AF544">
            <v>0</v>
          </cell>
          <cell r="AG544">
            <v>0</v>
          </cell>
          <cell r="AH544">
            <v>0</v>
          </cell>
          <cell r="AI544">
            <v>26555.200000000001</v>
          </cell>
          <cell r="AJ544">
            <v>15.28</v>
          </cell>
          <cell r="AK544">
            <v>15.28</v>
          </cell>
          <cell r="AL544">
            <v>1</v>
          </cell>
          <cell r="AM544">
            <v>0</v>
          </cell>
          <cell r="AN544">
            <v>0</v>
          </cell>
          <cell r="AO544">
            <v>0</v>
          </cell>
          <cell r="AP544">
            <v>0</v>
          </cell>
          <cell r="AQ544">
            <v>16707.990000000002</v>
          </cell>
          <cell r="AR544">
            <v>9.61</v>
          </cell>
          <cell r="AS544">
            <v>9.61</v>
          </cell>
          <cell r="AT544">
            <v>1</v>
          </cell>
          <cell r="AU544">
            <v>0</v>
          </cell>
          <cell r="AV544">
            <v>0</v>
          </cell>
          <cell r="AW544">
            <v>0</v>
          </cell>
          <cell r="AX544">
            <v>0</v>
          </cell>
          <cell r="AY544">
            <v>6800.92</v>
          </cell>
          <cell r="AZ544">
            <v>6.52</v>
          </cell>
          <cell r="BA544">
            <v>6.52</v>
          </cell>
          <cell r="BB544">
            <v>1</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0</v>
          </cell>
          <cell r="BZ544">
            <v>0</v>
          </cell>
          <cell r="CA544">
            <v>0</v>
          </cell>
          <cell r="CB544">
            <v>0</v>
          </cell>
          <cell r="CC544">
            <v>0</v>
          </cell>
          <cell r="CD544">
            <v>0</v>
          </cell>
          <cell r="CE544">
            <v>0</v>
          </cell>
          <cell r="CF544">
            <v>0</v>
          </cell>
          <cell r="CG544">
            <v>0</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Y544" t="str">
            <v>normal/no action</v>
          </cell>
          <cell r="EA544" t="str">
            <v xml:space="preserve"> </v>
          </cell>
          <cell r="EB544" t="str">
            <v>normal/no action</v>
          </cell>
          <cell r="ED544" t="str">
            <v xml:space="preserve"> </v>
          </cell>
          <cell r="EE544" t="str">
            <v>normal/no action</v>
          </cell>
          <cell r="EG544" t="str">
            <v xml:space="preserve"> </v>
          </cell>
          <cell r="EH544" t="str">
            <v>normal/no action</v>
          </cell>
          <cell r="EJ544" t="str">
            <v xml:space="preserve"> </v>
          </cell>
          <cell r="EK544" t="str">
            <v>normal/no action</v>
          </cell>
          <cell r="EM544" t="str">
            <v xml:space="preserve"> </v>
          </cell>
          <cell r="EN544" t="str">
            <v>normal/no action</v>
          </cell>
          <cell r="EP544" t="str">
            <v xml:space="preserve"> </v>
          </cell>
          <cell r="EQ544" t="str">
            <v>normal/no action</v>
          </cell>
          <cell r="ES544" t="str">
            <v xml:space="preserve"> </v>
          </cell>
          <cell r="ET544" t="str">
            <v>ชั้นปิดบัญชี</v>
          </cell>
          <cell r="EV544" t="str">
            <v xml:space="preserve"> </v>
          </cell>
          <cell r="EW544" t="str">
            <v>ชั้นปิดบัญชี</v>
          </cell>
          <cell r="EY544" t="str">
            <v xml:space="preserve"> </v>
          </cell>
          <cell r="EZ544" t="str">
            <v>ชั้นปิดบัญชี</v>
          </cell>
          <cell r="FB544" t="str">
            <v xml:space="preserve"> </v>
          </cell>
          <cell r="FC544" t="str">
            <v>ชั้นปิดบัญชี</v>
          </cell>
          <cell r="FE544" t="str">
            <v xml:space="preserve"> </v>
          </cell>
          <cell r="FF544" t="str">
            <v>ชั้นปิดบัญชี</v>
          </cell>
          <cell r="FH544" t="str">
            <v xml:space="preserve"> </v>
          </cell>
          <cell r="FI544" t="str">
            <v>ชั้นปิดบัญชี</v>
          </cell>
          <cell r="FK544" t="str">
            <v xml:space="preserve"> </v>
          </cell>
        </row>
        <row r="545">
          <cell r="B545" t="str">
            <v>001-00000755-5</v>
          </cell>
          <cell r="C545" t="str">
            <v>h</v>
          </cell>
          <cell r="D545" t="str">
            <v xml:space="preserve">นาย ปิยะ จินดาประดิษฐ์ </v>
          </cell>
          <cell r="E545" t="str">
            <v>ชั้นปิดบัญชี</v>
          </cell>
          <cell r="F545">
            <v>300</v>
          </cell>
          <cell r="H545">
            <v>34837</v>
          </cell>
          <cell r="I545">
            <v>2598000</v>
          </cell>
          <cell r="J545">
            <v>1558800</v>
          </cell>
          <cell r="K545">
            <v>0</v>
          </cell>
          <cell r="L545">
            <v>0</v>
          </cell>
          <cell r="M545">
            <v>0</v>
          </cell>
          <cell r="N545">
            <v>0</v>
          </cell>
          <cell r="O545">
            <v>0</v>
          </cell>
          <cell r="P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0</v>
          </cell>
          <cell r="CY545">
            <v>0</v>
          </cell>
          <cell r="CZ545">
            <v>0</v>
          </cell>
          <cell r="DA545">
            <v>0</v>
          </cell>
          <cell r="DB545">
            <v>0</v>
          </cell>
          <cell r="DC545">
            <v>0</v>
          </cell>
          <cell r="DD545">
            <v>0</v>
          </cell>
          <cell r="DE545">
            <v>0</v>
          </cell>
          <cell r="DF545">
            <v>0</v>
          </cell>
          <cell r="DG545">
            <v>0</v>
          </cell>
          <cell r="DH545">
            <v>0</v>
          </cell>
          <cell r="DI545">
            <v>0</v>
          </cell>
          <cell r="DJ545">
            <v>0</v>
          </cell>
          <cell r="DK545">
            <v>16090</v>
          </cell>
          <cell r="DL545" t="str">
            <v>แพ่ง</v>
          </cell>
          <cell r="DM545" t="str">
            <v>คดีดำ ย.54/44</v>
          </cell>
          <cell r="DN545" t="str">
            <v>พพ.23/08/44</v>
          </cell>
          <cell r="DO545" t="str">
            <v>คดีแดง ย.502/44</v>
          </cell>
          <cell r="DP545">
            <v>16426</v>
          </cell>
          <cell r="DY545" t="str">
            <v>ชั้นปิดบัญชี</v>
          </cell>
          <cell r="EA545" t="str">
            <v xml:space="preserve"> </v>
          </cell>
          <cell r="EB545" t="str">
            <v>ชั้นปิดบัญชี</v>
          </cell>
          <cell r="ED545" t="str">
            <v xml:space="preserve"> </v>
          </cell>
          <cell r="EE545" t="str">
            <v>ชั้นปิดบัญชี</v>
          </cell>
          <cell r="EG545" t="str">
            <v xml:space="preserve"> </v>
          </cell>
          <cell r="EH545" t="str">
            <v>ชั้นปิดบัญชี</v>
          </cell>
          <cell r="EJ545" t="str">
            <v xml:space="preserve"> </v>
          </cell>
          <cell r="EK545" t="str">
            <v>ชั้นปิดบัญชี</v>
          </cell>
          <cell r="EM545" t="str">
            <v xml:space="preserve"> </v>
          </cell>
          <cell r="EN545" t="str">
            <v>ชั้นปิดบัญชี</v>
          </cell>
          <cell r="EP545" t="str">
            <v xml:space="preserve"> </v>
          </cell>
          <cell r="EQ545" t="str">
            <v>ชั้นปิดบัญชี</v>
          </cell>
          <cell r="ES545" t="str">
            <v xml:space="preserve"> </v>
          </cell>
          <cell r="ET545" t="str">
            <v>ชั้นปิดบัญชี</v>
          </cell>
          <cell r="EV545" t="str">
            <v xml:space="preserve"> </v>
          </cell>
          <cell r="EW545" t="str">
            <v>ชั้นปิดบัญชี</v>
          </cell>
          <cell r="EY545" t="str">
            <v xml:space="preserve"> </v>
          </cell>
          <cell r="EZ545" t="str">
            <v>ชั้นปิดบัญชี</v>
          </cell>
          <cell r="FB545" t="str">
            <v xml:space="preserve"> </v>
          </cell>
          <cell r="FC545" t="str">
            <v>ชั้นปิดบัญชี</v>
          </cell>
          <cell r="FE545" t="str">
            <v xml:space="preserve"> </v>
          </cell>
          <cell r="FF545" t="str">
            <v>ชั้นปิดบัญชี</v>
          </cell>
          <cell r="FH545" t="str">
            <v xml:space="preserve"> </v>
          </cell>
          <cell r="FI545" t="str">
            <v>ชั้นปิดบัญชี</v>
          </cell>
          <cell r="FK545" t="str">
            <v xml:space="preserve"> </v>
          </cell>
        </row>
        <row r="546">
          <cell r="B546" t="str">
            <v>001-00000100-4</v>
          </cell>
          <cell r="C546" t="str">
            <v>h</v>
          </cell>
          <cell r="D546" t="str">
            <v xml:space="preserve">นาย พรชัย ลาภประชา </v>
          </cell>
          <cell r="E546" t="str">
            <v>ชั้นปิดบัญชี</v>
          </cell>
          <cell r="F546">
            <v>100</v>
          </cell>
          <cell r="H546">
            <v>35089</v>
          </cell>
          <cell r="I546">
            <v>3611450</v>
          </cell>
          <cell r="J546">
            <v>2166870</v>
          </cell>
          <cell r="K546">
            <v>0</v>
          </cell>
          <cell r="L546">
            <v>0</v>
          </cell>
          <cell r="M546">
            <v>0</v>
          </cell>
          <cell r="N546">
            <v>0</v>
          </cell>
          <cell r="O546">
            <v>0</v>
          </cell>
          <cell r="P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0</v>
          </cell>
          <cell r="DA546">
            <v>0</v>
          </cell>
          <cell r="DB546">
            <v>0</v>
          </cell>
          <cell r="DC546">
            <v>0</v>
          </cell>
          <cell r="DD546">
            <v>0</v>
          </cell>
          <cell r="DE546">
            <v>0</v>
          </cell>
          <cell r="DF546">
            <v>0</v>
          </cell>
          <cell r="DG546">
            <v>0</v>
          </cell>
          <cell r="DH546">
            <v>0</v>
          </cell>
          <cell r="DI546">
            <v>0</v>
          </cell>
          <cell r="DJ546">
            <v>0</v>
          </cell>
          <cell r="DL546" t="str">
            <v>แพ่ง</v>
          </cell>
          <cell r="DM546" t="str">
            <v>คดีดำ 32691/40</v>
          </cell>
          <cell r="DN546" t="str">
            <v>ทย.07/04/41</v>
          </cell>
          <cell r="DO546" t="str">
            <v>คดีแดง 700/41</v>
          </cell>
          <cell r="DP546">
            <v>16698</v>
          </cell>
          <cell r="DQ546">
            <v>16718</v>
          </cell>
          <cell r="DS546">
            <v>2130000</v>
          </cell>
          <cell r="DY546" t="str">
            <v>ชั้นปิดบัญชี</v>
          </cell>
          <cell r="EA546" t="str">
            <v>ปิดบัญชี เมื่อ พ.ค.46</v>
          </cell>
          <cell r="EB546" t="str">
            <v>ชั้นปิดบัญชี</v>
          </cell>
          <cell r="ED546" t="str">
            <v>ปิดบัญชี เมื่อ พ.ค.46</v>
          </cell>
          <cell r="EE546" t="str">
            <v>ชั้นปิดบัญชี</v>
          </cell>
          <cell r="EG546" t="str">
            <v>ปิดบัญชี เมื่อ พ.ค.46</v>
          </cell>
          <cell r="EH546" t="str">
            <v>ชั้นปิดบัญชี</v>
          </cell>
          <cell r="EJ546" t="str">
            <v>ปิดบัญชี เมื่อ พ.ค.46</v>
          </cell>
          <cell r="EK546" t="str">
            <v>ชั้นปิดบัญชี</v>
          </cell>
          <cell r="EM546" t="str">
            <v>ปิดบัญชี เมื่อ พ.ค.46</v>
          </cell>
          <cell r="EN546" t="str">
            <v>ชั้นปิดบัญชี</v>
          </cell>
          <cell r="EP546" t="str">
            <v>ปิดบัญชี เมื่อ พ.ค.46</v>
          </cell>
          <cell r="EQ546" t="str">
            <v>ชั้นปิดบัญชี</v>
          </cell>
          <cell r="ES546" t="str">
            <v>ปิดบัญชี เมื่อ พ.ค.46</v>
          </cell>
          <cell r="ET546" t="str">
            <v>ชั้นปิดบัญชี</v>
          </cell>
          <cell r="EV546" t="str">
            <v>ปิดบัญชี เมื่อ พ.ค.46</v>
          </cell>
          <cell r="EW546" t="str">
            <v>ชั้นปิดบัญชี</v>
          </cell>
          <cell r="EY546" t="str">
            <v>ปิดบัญชี เมื่อ พ.ค.46</v>
          </cell>
          <cell r="EZ546" t="str">
            <v>ชั้นปิดบัญชี</v>
          </cell>
          <cell r="FB546" t="str">
            <v>ปิดบัญชี เมื่อ พ.ค.46</v>
          </cell>
          <cell r="FC546" t="str">
            <v>ชั้นปิดบัญชี</v>
          </cell>
          <cell r="FE546" t="str">
            <v>ปิดบัญชี เมื่อ พ.ค.46</v>
          </cell>
          <cell r="FF546" t="str">
            <v>ชั้นปิดบัญชี</v>
          </cell>
          <cell r="FH546" t="str">
            <v>ปิดบัญชี เมื่อ พ.ค.46</v>
          </cell>
          <cell r="FI546" t="str">
            <v>ชั้นปิดบัญชี</v>
          </cell>
          <cell r="FK546" t="str">
            <v>ปิดบัญชี เมื่อ พ.ค.46</v>
          </cell>
        </row>
        <row r="547">
          <cell r="B547" t="str">
            <v>001-00000028-9</v>
          </cell>
          <cell r="C547" t="str">
            <v>h</v>
          </cell>
          <cell r="D547" t="str">
            <v>นาย พันธวิทย์ วัฒนศิริ - นางพัชราวรรณ  วัฒนศิริ</v>
          </cell>
          <cell r="E547" t="str">
            <v>ชั้นปิดบัญชี</v>
          </cell>
          <cell r="F547">
            <v>300</v>
          </cell>
          <cell r="H547">
            <v>34712</v>
          </cell>
          <cell r="I547">
            <v>3184566</v>
          </cell>
          <cell r="J547">
            <v>1910739.6</v>
          </cell>
          <cell r="K547">
            <v>0</v>
          </cell>
          <cell r="L547">
            <v>0</v>
          </cell>
          <cell r="M547">
            <v>0</v>
          </cell>
          <cell r="N547">
            <v>0</v>
          </cell>
          <cell r="O547">
            <v>0</v>
          </cell>
          <cell r="P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Y547" t="str">
            <v>ชั้นปิดบัญชี</v>
          </cell>
          <cell r="EA547" t="str">
            <v xml:space="preserve"> </v>
          </cell>
          <cell r="EB547" t="str">
            <v>ชั้นปิดบัญชี</v>
          </cell>
          <cell r="ED547" t="str">
            <v xml:space="preserve"> </v>
          </cell>
          <cell r="EE547" t="str">
            <v>ชั้นปิดบัญชี</v>
          </cell>
          <cell r="EG547" t="str">
            <v xml:space="preserve"> </v>
          </cell>
          <cell r="EH547" t="str">
            <v>ชั้นปิดบัญชี</v>
          </cell>
          <cell r="EJ547" t="str">
            <v xml:space="preserve"> </v>
          </cell>
          <cell r="EK547" t="str">
            <v>ชั้นปิดบัญชี</v>
          </cell>
          <cell r="EM547" t="str">
            <v xml:space="preserve"> </v>
          </cell>
          <cell r="EN547" t="str">
            <v>ชั้นปิดบัญชี</v>
          </cell>
          <cell r="EP547" t="str">
            <v xml:space="preserve"> </v>
          </cell>
          <cell r="EQ547" t="str">
            <v>ชั้นปิดบัญชี</v>
          </cell>
          <cell r="ES547" t="str">
            <v xml:space="preserve"> </v>
          </cell>
          <cell r="ET547" t="str">
            <v>ชั้นปิดบัญชี</v>
          </cell>
          <cell r="EV547" t="str">
            <v xml:space="preserve"> </v>
          </cell>
          <cell r="EW547" t="str">
            <v>ชั้นปิดบัญชี</v>
          </cell>
          <cell r="EY547" t="str">
            <v xml:space="preserve"> </v>
          </cell>
          <cell r="EZ547" t="str">
            <v>ชั้นปิดบัญชี</v>
          </cell>
          <cell r="FB547" t="str">
            <v xml:space="preserve"> </v>
          </cell>
          <cell r="FC547" t="str">
            <v>ชั้นปิดบัญชี</v>
          </cell>
          <cell r="FE547" t="str">
            <v xml:space="preserve"> </v>
          </cell>
          <cell r="FF547" t="str">
            <v>ชั้นปิดบัญชี</v>
          </cell>
          <cell r="FH547" t="str">
            <v xml:space="preserve"> </v>
          </cell>
          <cell r="FI547" t="str">
            <v>ชั้นปิดบัญชี</v>
          </cell>
          <cell r="FK547" t="str">
            <v xml:space="preserve"> </v>
          </cell>
        </row>
        <row r="548">
          <cell r="B548" t="str">
            <v>001-00000473-0</v>
          </cell>
          <cell r="C548" t="str">
            <v>h</v>
          </cell>
          <cell r="D548" t="str">
            <v xml:space="preserve">นาย พัลลภ สิทธิสมบัติ </v>
          </cell>
          <cell r="E548" t="str">
            <v>ชั้นปิดบัญชี</v>
          </cell>
          <cell r="F548">
            <v>400</v>
          </cell>
          <cell r="H548">
            <v>36522</v>
          </cell>
          <cell r="I548">
            <v>341000</v>
          </cell>
          <cell r="J548">
            <v>204600</v>
          </cell>
          <cell r="K548">
            <v>39012.79</v>
          </cell>
          <cell r="L548">
            <v>70.540000000000006</v>
          </cell>
          <cell r="M548">
            <v>70.540000000000006</v>
          </cell>
          <cell r="N548">
            <v>0</v>
          </cell>
          <cell r="O548">
            <v>0</v>
          </cell>
          <cell r="P548">
            <v>0</v>
          </cell>
          <cell r="Q548">
            <v>0</v>
          </cell>
          <cell r="R548">
            <v>0</v>
          </cell>
          <cell r="S548">
            <v>33900.78</v>
          </cell>
          <cell r="T548">
            <v>40.869999999999997</v>
          </cell>
          <cell r="U548">
            <v>40.869999999999997</v>
          </cell>
          <cell r="V548">
            <v>0</v>
          </cell>
          <cell r="W548">
            <v>0</v>
          </cell>
          <cell r="X548">
            <v>0</v>
          </cell>
          <cell r="Y548">
            <v>0</v>
          </cell>
          <cell r="Z548">
            <v>0</v>
          </cell>
          <cell r="AA548">
            <v>28686.85</v>
          </cell>
          <cell r="AB548">
            <v>43.23</v>
          </cell>
          <cell r="AC548">
            <v>43.23</v>
          </cell>
          <cell r="AD548">
            <v>0</v>
          </cell>
          <cell r="AE548">
            <v>0</v>
          </cell>
          <cell r="AF548">
            <v>0</v>
          </cell>
          <cell r="AG548">
            <v>0</v>
          </cell>
          <cell r="AH548">
            <v>0</v>
          </cell>
          <cell r="AI548">
            <v>23472.15</v>
          </cell>
          <cell r="AJ548">
            <v>21.22</v>
          </cell>
          <cell r="AK548">
            <v>21.22</v>
          </cell>
          <cell r="AL548">
            <v>0</v>
          </cell>
          <cell r="AM548">
            <v>0</v>
          </cell>
          <cell r="AN548">
            <v>0</v>
          </cell>
          <cell r="AO548">
            <v>0</v>
          </cell>
          <cell r="AP548">
            <v>0</v>
          </cell>
          <cell r="AQ548">
            <v>18184.36</v>
          </cell>
          <cell r="AR548">
            <v>16.440000000000001</v>
          </cell>
          <cell r="AS548">
            <v>16.440000000000001</v>
          </cell>
          <cell r="AT548">
            <v>0</v>
          </cell>
          <cell r="AU548">
            <v>0</v>
          </cell>
          <cell r="AV548">
            <v>0</v>
          </cell>
          <cell r="AW548">
            <v>0</v>
          </cell>
          <cell r="AX548">
            <v>0</v>
          </cell>
          <cell r="AY548">
            <v>12843.29</v>
          </cell>
          <cell r="AZ548">
            <v>19.350000000000001</v>
          </cell>
          <cell r="BA548">
            <v>19.350000000000001</v>
          </cell>
          <cell r="BB548">
            <v>0</v>
          </cell>
          <cell r="BC548">
            <v>0</v>
          </cell>
          <cell r="BD548">
            <v>0</v>
          </cell>
          <cell r="BE548">
            <v>0</v>
          </cell>
          <cell r="BF548">
            <v>0</v>
          </cell>
          <cell r="BG548">
            <v>7467.15</v>
          </cell>
          <cell r="BH548">
            <v>6.75</v>
          </cell>
          <cell r="BI548">
            <v>6.75</v>
          </cell>
          <cell r="BJ548">
            <v>0</v>
          </cell>
          <cell r="BK548">
            <v>0</v>
          </cell>
          <cell r="BL548">
            <v>0</v>
          </cell>
          <cell r="BM548">
            <v>0</v>
          </cell>
          <cell r="BN548">
            <v>0</v>
          </cell>
          <cell r="BO548">
            <v>2034.66</v>
          </cell>
          <cell r="BP548">
            <v>2.4500000000000002</v>
          </cell>
          <cell r="BQ548">
            <v>2.4500000000000002</v>
          </cell>
          <cell r="BR548">
            <v>0</v>
          </cell>
          <cell r="BS548">
            <v>0</v>
          </cell>
          <cell r="BT548">
            <v>0</v>
          </cell>
          <cell r="BU548">
            <v>0</v>
          </cell>
          <cell r="BV548">
            <v>0</v>
          </cell>
          <cell r="BW548">
            <v>2034.66</v>
          </cell>
          <cell r="BX548">
            <v>21.46</v>
          </cell>
          <cell r="BY548">
            <v>21.46</v>
          </cell>
          <cell r="BZ548">
            <v>1</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Y548" t="str">
            <v>normal/no action</v>
          </cell>
          <cell r="EA548" t="str">
            <v xml:space="preserve"> </v>
          </cell>
          <cell r="EB548" t="str">
            <v>normal/no action</v>
          </cell>
          <cell r="ED548" t="str">
            <v xml:space="preserve"> </v>
          </cell>
          <cell r="EE548" t="str">
            <v>normal/no action</v>
          </cell>
          <cell r="EG548" t="str">
            <v xml:space="preserve"> </v>
          </cell>
          <cell r="EH548" t="str">
            <v>normal/no action</v>
          </cell>
          <cell r="EJ548" t="str">
            <v xml:space="preserve"> </v>
          </cell>
          <cell r="EK548" t="str">
            <v>normal/no action</v>
          </cell>
          <cell r="EM548" t="str">
            <v xml:space="preserve"> </v>
          </cell>
          <cell r="EN548" t="str">
            <v>normal/no action</v>
          </cell>
          <cell r="EP548" t="str">
            <v xml:space="preserve"> </v>
          </cell>
          <cell r="EQ548" t="str">
            <v>normal/no action</v>
          </cell>
          <cell r="ES548" t="str">
            <v xml:space="preserve"> </v>
          </cell>
          <cell r="ET548" t="str">
            <v>normal/no action</v>
          </cell>
          <cell r="EV548" t="str">
            <v xml:space="preserve"> </v>
          </cell>
          <cell r="EW548" t="str">
            <v>normal/no action</v>
          </cell>
          <cell r="EY548" t="str">
            <v xml:space="preserve"> </v>
          </cell>
          <cell r="EZ548" t="str">
            <v>ชั้นปิดบัญชี</v>
          </cell>
          <cell r="FB548" t="str">
            <v xml:space="preserve"> </v>
          </cell>
          <cell r="FC548" t="str">
            <v>ชั้นปิดบัญชี</v>
          </cell>
          <cell r="FE548" t="str">
            <v xml:space="preserve"> </v>
          </cell>
          <cell r="FF548" t="str">
            <v>ชั้นปิดบัญชี</v>
          </cell>
          <cell r="FH548" t="str">
            <v xml:space="preserve"> </v>
          </cell>
          <cell r="FI548" t="str">
            <v>ชั้นปิดบัญชี</v>
          </cell>
          <cell r="FK548" t="str">
            <v xml:space="preserve"> </v>
          </cell>
        </row>
        <row r="549">
          <cell r="B549" t="str">
            <v>001-00000704-6</v>
          </cell>
          <cell r="C549" t="str">
            <v>h</v>
          </cell>
          <cell r="D549" t="str">
            <v>นาย พิพัฒน์ บุญฤทธิ์ -  นางสัญญาลักษณ์  บุญฤทธิ์</v>
          </cell>
          <cell r="E549" t="str">
            <v>ชั้นปิดบัญชี</v>
          </cell>
          <cell r="F549">
            <v>200</v>
          </cell>
          <cell r="H549">
            <v>34960</v>
          </cell>
          <cell r="I549">
            <v>720000</v>
          </cell>
          <cell r="J549">
            <v>432000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Y549" t="str">
            <v>normal/no action</v>
          </cell>
          <cell r="EA549" t="str">
            <v xml:space="preserve"> </v>
          </cell>
          <cell r="EB549" t="str">
            <v>normal/no action</v>
          </cell>
          <cell r="ED549" t="str">
            <v xml:space="preserve"> </v>
          </cell>
          <cell r="EE549" t="str">
            <v>ชั้นปิดบัญชี</v>
          </cell>
          <cell r="EG549" t="str">
            <v xml:space="preserve"> </v>
          </cell>
          <cell r="EH549" t="str">
            <v>ชั้นปิดบัญชี</v>
          </cell>
          <cell r="EJ549" t="str">
            <v xml:space="preserve"> </v>
          </cell>
          <cell r="EK549" t="str">
            <v>ชั้นปิดบัญชี</v>
          </cell>
          <cell r="EM549" t="str">
            <v xml:space="preserve"> </v>
          </cell>
          <cell r="EN549" t="str">
            <v>ชั้นปิดบัญชี</v>
          </cell>
          <cell r="EP549" t="str">
            <v xml:space="preserve"> </v>
          </cell>
          <cell r="EQ549" t="str">
            <v>ชั้นปิดบัญชี</v>
          </cell>
          <cell r="ES549" t="str">
            <v xml:space="preserve"> </v>
          </cell>
          <cell r="ET549" t="str">
            <v>ชั้นปิดบัญชี</v>
          </cell>
          <cell r="EV549" t="str">
            <v xml:space="preserve"> </v>
          </cell>
          <cell r="EW549" t="str">
            <v>ชั้นปิดบัญชี</v>
          </cell>
          <cell r="EY549" t="str">
            <v xml:space="preserve"> </v>
          </cell>
          <cell r="EZ549" t="str">
            <v>ชั้นปิดบัญชี</v>
          </cell>
          <cell r="FB549" t="str">
            <v xml:space="preserve"> </v>
          </cell>
          <cell r="FC549" t="str">
            <v>ชั้นปิดบัญชี</v>
          </cell>
          <cell r="FE549" t="str">
            <v xml:space="preserve"> </v>
          </cell>
          <cell r="FF549" t="str">
            <v>ชั้นปิดบัญชี</v>
          </cell>
          <cell r="FH549" t="str">
            <v xml:space="preserve"> </v>
          </cell>
          <cell r="FI549" t="str">
            <v>ชั้นปิดบัญชี</v>
          </cell>
          <cell r="FK549" t="str">
            <v xml:space="preserve"> </v>
          </cell>
        </row>
        <row r="550">
          <cell r="B550" t="str">
            <v>001-00000685-8</v>
          </cell>
          <cell r="C550" t="str">
            <v>h</v>
          </cell>
          <cell r="D550" t="str">
            <v xml:space="preserve">นาย พิภพ กุนาศล </v>
          </cell>
          <cell r="E550" t="str">
            <v>ชั้นปิดบัญชี</v>
          </cell>
          <cell r="F550">
            <v>400</v>
          </cell>
          <cell r="H550">
            <v>35261</v>
          </cell>
          <cell r="I550">
            <v>1675000</v>
          </cell>
          <cell r="J550">
            <v>1005000</v>
          </cell>
          <cell r="K550">
            <v>0</v>
          </cell>
          <cell r="L550">
            <v>0</v>
          </cell>
          <cell r="M550">
            <v>0</v>
          </cell>
          <cell r="N550">
            <v>0</v>
          </cell>
          <cell r="O550">
            <v>0</v>
          </cell>
          <cell r="P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Y550" t="str">
            <v>ชั้นปิดบัญชี</v>
          </cell>
          <cell r="EA550" t="str">
            <v xml:space="preserve"> </v>
          </cell>
          <cell r="EB550" t="str">
            <v>ชั้นปิดบัญชี</v>
          </cell>
          <cell r="ED550" t="str">
            <v xml:space="preserve"> </v>
          </cell>
          <cell r="EE550" t="str">
            <v>ชั้นปิดบัญชี</v>
          </cell>
          <cell r="EG550" t="str">
            <v xml:space="preserve"> </v>
          </cell>
          <cell r="EH550" t="str">
            <v>ชั้นปิดบัญชี</v>
          </cell>
          <cell r="EJ550" t="str">
            <v xml:space="preserve"> </v>
          </cell>
          <cell r="EK550" t="str">
            <v>ชั้นปิดบัญชี</v>
          </cell>
          <cell r="EM550" t="str">
            <v xml:space="preserve"> </v>
          </cell>
          <cell r="EN550" t="str">
            <v>ชั้นปิดบัญชี</v>
          </cell>
          <cell r="EP550" t="str">
            <v xml:space="preserve"> </v>
          </cell>
          <cell r="EQ550" t="str">
            <v>ชั้นปิดบัญชี</v>
          </cell>
          <cell r="ES550" t="str">
            <v xml:space="preserve"> </v>
          </cell>
          <cell r="ET550" t="str">
            <v>ชั้นปิดบัญชี</v>
          </cell>
          <cell r="EV550" t="str">
            <v xml:space="preserve"> </v>
          </cell>
          <cell r="EW550" t="str">
            <v>ชั้นปิดบัญชี</v>
          </cell>
          <cell r="EY550" t="str">
            <v xml:space="preserve"> </v>
          </cell>
          <cell r="EZ550" t="str">
            <v>ชั้นปิดบัญชี</v>
          </cell>
          <cell r="FB550" t="str">
            <v xml:space="preserve"> </v>
          </cell>
          <cell r="FC550" t="str">
            <v>ชั้นปิดบัญชี</v>
          </cell>
          <cell r="FE550" t="str">
            <v xml:space="preserve"> </v>
          </cell>
          <cell r="FF550" t="str">
            <v>ชั้นปิดบัญชี</v>
          </cell>
          <cell r="FH550" t="str">
            <v xml:space="preserve"> </v>
          </cell>
          <cell r="FI550" t="str">
            <v>ชั้นปิดบัญชี</v>
          </cell>
          <cell r="FK550" t="str">
            <v xml:space="preserve"> </v>
          </cell>
        </row>
        <row r="551">
          <cell r="B551" t="str">
            <v>001-00000661-2</v>
          </cell>
          <cell r="C551" t="str">
            <v>h</v>
          </cell>
          <cell r="D551" t="str">
            <v>นาย เพ็ชร นัยนภาเลิศ / นายพจน์  นัยนภาเลิศ</v>
          </cell>
          <cell r="E551" t="str">
            <v>ชั้นปิดบัญชี</v>
          </cell>
          <cell r="F551">
            <v>100</v>
          </cell>
          <cell r="H551">
            <v>35138</v>
          </cell>
          <cell r="I551">
            <v>1586206.9</v>
          </cell>
          <cell r="J551">
            <v>951724.14</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Y551" t="str">
            <v>ชั้นปิดบัญชี</v>
          </cell>
          <cell r="EA551" t="str">
            <v xml:space="preserve"> </v>
          </cell>
          <cell r="EB551" t="str">
            <v>ชั้นปิดบัญชี</v>
          </cell>
          <cell r="ED551" t="str">
            <v xml:space="preserve"> </v>
          </cell>
          <cell r="EE551" t="str">
            <v>ชั้นปิดบัญชี</v>
          </cell>
          <cell r="EG551" t="str">
            <v xml:space="preserve"> </v>
          </cell>
          <cell r="EH551" t="str">
            <v>ชั้นปิดบัญชี</v>
          </cell>
          <cell r="EJ551" t="str">
            <v xml:space="preserve"> </v>
          </cell>
          <cell r="EK551" t="str">
            <v>ชั้นปิดบัญชี</v>
          </cell>
          <cell r="EM551" t="str">
            <v xml:space="preserve"> </v>
          </cell>
          <cell r="EN551" t="str">
            <v>ชั้นปิดบัญชี</v>
          </cell>
          <cell r="EP551" t="str">
            <v xml:space="preserve"> </v>
          </cell>
          <cell r="EQ551" t="str">
            <v>ชั้นปิดบัญชี</v>
          </cell>
          <cell r="ES551" t="str">
            <v xml:space="preserve"> </v>
          </cell>
          <cell r="ET551" t="str">
            <v>ชั้นปิดบัญชี</v>
          </cell>
          <cell r="EV551" t="str">
            <v xml:space="preserve"> </v>
          </cell>
          <cell r="EW551" t="str">
            <v>ชั้นปิดบัญชี</v>
          </cell>
          <cell r="EY551" t="str">
            <v xml:space="preserve"> </v>
          </cell>
          <cell r="EZ551" t="str">
            <v>ชั้นปิดบัญชี</v>
          </cell>
          <cell r="FB551" t="str">
            <v xml:space="preserve"> </v>
          </cell>
          <cell r="FC551" t="str">
            <v>ชั้นปิดบัญชี</v>
          </cell>
          <cell r="FE551" t="str">
            <v xml:space="preserve"> </v>
          </cell>
          <cell r="FF551" t="str">
            <v>ชั้นปิดบัญชี</v>
          </cell>
          <cell r="FH551" t="str">
            <v xml:space="preserve"> </v>
          </cell>
          <cell r="FI551" t="str">
            <v>ชั้นปิดบัญชี</v>
          </cell>
          <cell r="FK551" t="str">
            <v xml:space="preserve"> </v>
          </cell>
        </row>
        <row r="552">
          <cell r="B552" t="str">
            <v>001-00000390-4</v>
          </cell>
          <cell r="C552" t="str">
            <v>h</v>
          </cell>
          <cell r="D552" t="str">
            <v>นาย ไพบูลย์ วรฐิติศักดิ์ -  นางสาวรมย์รวินท์  บุนนาคสีชัย</v>
          </cell>
          <cell r="E552" t="str">
            <v>ชั้นปิดบัญชี</v>
          </cell>
          <cell r="F552">
            <v>300</v>
          </cell>
          <cell r="H552">
            <v>34660</v>
          </cell>
          <cell r="I552">
            <v>460000</v>
          </cell>
          <cell r="J552">
            <v>276000</v>
          </cell>
          <cell r="K552">
            <v>252612.76</v>
          </cell>
          <cell r="L552">
            <v>135364.23000000001</v>
          </cell>
          <cell r="M552">
            <v>15156.765600000001</v>
          </cell>
          <cell r="N552">
            <v>57</v>
          </cell>
          <cell r="O552">
            <v>0</v>
          </cell>
          <cell r="P552">
            <v>0</v>
          </cell>
          <cell r="Q552">
            <v>68612.759999999995</v>
          </cell>
          <cell r="R552">
            <v>15156.765599999999</v>
          </cell>
          <cell r="S552">
            <v>252612.76</v>
          </cell>
          <cell r="T552">
            <v>139440.64000000001</v>
          </cell>
          <cell r="U552">
            <v>15156.765600000001</v>
          </cell>
          <cell r="V552">
            <v>58</v>
          </cell>
          <cell r="W552">
            <v>0</v>
          </cell>
          <cell r="X552">
            <v>0</v>
          </cell>
          <cell r="Y552">
            <v>68612.759999999995</v>
          </cell>
          <cell r="Z552">
            <v>15156.765599999999</v>
          </cell>
          <cell r="AA552">
            <v>252612.76</v>
          </cell>
          <cell r="AB552">
            <v>143254.06</v>
          </cell>
          <cell r="AC552">
            <v>15156.765600000001</v>
          </cell>
          <cell r="AD552">
            <v>59</v>
          </cell>
          <cell r="AE552">
            <v>0</v>
          </cell>
          <cell r="AF552">
            <v>0</v>
          </cell>
          <cell r="AG552">
            <v>68612.759999999995</v>
          </cell>
          <cell r="AH552">
            <v>15156.765599999999</v>
          </cell>
          <cell r="AI552">
            <v>252612.76</v>
          </cell>
          <cell r="AJ552">
            <v>147330.46</v>
          </cell>
          <cell r="AK552">
            <v>15156.765600000001</v>
          </cell>
          <cell r="AL552">
            <v>60</v>
          </cell>
          <cell r="AM552">
            <v>0</v>
          </cell>
          <cell r="AN552">
            <v>0</v>
          </cell>
          <cell r="AO552">
            <v>68612.759999999995</v>
          </cell>
          <cell r="AP552">
            <v>15156.765599999999</v>
          </cell>
          <cell r="AQ552">
            <v>252612.76</v>
          </cell>
          <cell r="AR552">
            <v>151275.38</v>
          </cell>
          <cell r="AS552">
            <v>15156.765600000001</v>
          </cell>
          <cell r="AT552">
            <v>61</v>
          </cell>
          <cell r="AU552">
            <v>0</v>
          </cell>
          <cell r="AV552">
            <v>0</v>
          </cell>
          <cell r="AW552">
            <v>252612.76</v>
          </cell>
          <cell r="AX552">
            <v>15156.765600000001</v>
          </cell>
          <cell r="AY552">
            <v>252612.76</v>
          </cell>
          <cell r="AZ552">
            <v>155351.78</v>
          </cell>
          <cell r="BA552">
            <v>15156.765600000001</v>
          </cell>
          <cell r="BB552">
            <v>62</v>
          </cell>
          <cell r="BC552">
            <v>0</v>
          </cell>
          <cell r="BD552">
            <v>0</v>
          </cell>
          <cell r="BE552">
            <v>252612.76</v>
          </cell>
          <cell r="BF552">
            <v>15156.765600000001</v>
          </cell>
          <cell r="BG552">
            <v>252612.76</v>
          </cell>
          <cell r="BH552">
            <v>159296.70000000001</v>
          </cell>
          <cell r="BI552">
            <v>15156.765600000001</v>
          </cell>
          <cell r="BJ552">
            <v>63</v>
          </cell>
          <cell r="BK552">
            <v>0</v>
          </cell>
          <cell r="BL552">
            <v>0</v>
          </cell>
          <cell r="BM552">
            <v>252612.76</v>
          </cell>
          <cell r="BN552">
            <v>15156.765600000001</v>
          </cell>
          <cell r="BO552">
            <v>252612.76</v>
          </cell>
          <cell r="BP552">
            <v>163373.10999999999</v>
          </cell>
          <cell r="BQ552">
            <v>15156.765600000001</v>
          </cell>
          <cell r="BR552">
            <v>64</v>
          </cell>
          <cell r="BS552">
            <v>0</v>
          </cell>
          <cell r="BT552">
            <v>0</v>
          </cell>
          <cell r="BU552">
            <v>252612.76</v>
          </cell>
          <cell r="BV552">
            <v>15156.765600000001</v>
          </cell>
          <cell r="BW552">
            <v>0</v>
          </cell>
          <cell r="BX552">
            <v>0</v>
          </cell>
          <cell r="BY552">
            <v>0</v>
          </cell>
          <cell r="BZ552">
            <v>0</v>
          </cell>
          <cell r="CA552">
            <v>0</v>
          </cell>
          <cell r="CB552">
            <v>0</v>
          </cell>
          <cell r="CC552">
            <v>0</v>
          </cell>
          <cell r="CD552">
            <v>0</v>
          </cell>
          <cell r="CE552">
            <v>0</v>
          </cell>
          <cell r="CF552">
            <v>0</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17285</v>
          </cell>
          <cell r="DL552" t="str">
            <v>จ.นนทบุรี</v>
          </cell>
          <cell r="DM552" t="str">
            <v>คดีดำ ย.383/47</v>
          </cell>
          <cell r="DY552" t="str">
            <v>ชั้นNotice1</v>
          </cell>
          <cell r="EA552" t="str">
            <v>รอผลการส่ง Notice ยังไม่ครบ</v>
          </cell>
          <cell r="EB552" t="str">
            <v>ชั้นNotice1</v>
          </cell>
          <cell r="ED552" t="str">
            <v>รอผลการส่ง Notice ยังไม่ครบ</v>
          </cell>
          <cell r="EE552" t="str">
            <v>ชั้นเตรียมดำเนินคดี</v>
          </cell>
          <cell r="EF552" t="str">
            <v>ประกาศหนังสือพิมพ์</v>
          </cell>
          <cell r="EG552" t="str">
            <v>รอผลประกาศ นสพ.Notice ครบ (ประมาณ ต้นมี.ค.47)</v>
          </cell>
          <cell r="EH552" t="str">
            <v>ชั้นเตรียมดำเนินคดี</v>
          </cell>
          <cell r="EI552" t="str">
            <v xml:space="preserve"> </v>
          </cell>
          <cell r="EJ552" t="str">
            <v>จะฟ้องภายใน เม.ย.47</v>
          </cell>
          <cell r="EK552" t="str">
            <v>ชั้นพิจารณาคดี</v>
          </cell>
          <cell r="EL552" t="str">
            <v>ฟ้องแล้ว</v>
          </cell>
          <cell r="EM552" t="str">
            <v>นัดสืบพยานโจทก์ 12 ก.ค.47</v>
          </cell>
          <cell r="EN552" t="str">
            <v>ชั้นพิจารณาคดี</v>
          </cell>
          <cell r="EO552" t="str">
            <v xml:space="preserve"> </v>
          </cell>
          <cell r="EP552" t="str">
            <v>นัดสืบพยานโจทก์ 12 ก.ค.47</v>
          </cell>
          <cell r="EQ552" t="str">
            <v>ชั้นพิจารณาคดี</v>
          </cell>
          <cell r="ER552" t="str">
            <v xml:space="preserve"> </v>
          </cell>
          <cell r="ES552" t="str">
            <v>นัดสืบพยานโจทก์ 12 ก.ค.47</v>
          </cell>
          <cell r="ET552" t="str">
            <v>ชั้นพิจารณาคดี</v>
          </cell>
          <cell r="EU552" t="str">
            <v>จำเลยขอเลื่อน</v>
          </cell>
          <cell r="EV552" t="str">
            <v>นัดสืบพยานโจทก์ 12 ก.ย.47/ แต่ ส.ค.47 ปิดบัญชีแล้ว(ย้ายชั้น)</v>
          </cell>
          <cell r="EW552" t="str">
            <v>ชั้นปิดบัญชี</v>
          </cell>
          <cell r="EX552" t="str">
            <v>ปิดบัญชีเดือน ส.ค.47</v>
          </cell>
          <cell r="EY552" t="str">
            <v>ลูกหนี้ปิดบัญชีแล้ว</v>
          </cell>
          <cell r="EZ552" t="str">
            <v>ชั้นปิดบัญชี</v>
          </cell>
          <cell r="FA552" t="str">
            <v>ปิดบัญชีเดือน ส.ค.47</v>
          </cell>
          <cell r="FB552" t="str">
            <v>ลูกหนี้ปิดบัญชีแล้ว</v>
          </cell>
          <cell r="FC552" t="str">
            <v>ชั้นปิดบัญชี</v>
          </cell>
          <cell r="FE552" t="str">
            <v>ลูกหนี้ปิดบัญชีแล้ว</v>
          </cell>
          <cell r="FF552" t="str">
            <v>ชั้นปิดบัญชี</v>
          </cell>
          <cell r="FH552" t="str">
            <v>ลูกหนี้ปิดบัญชีแล้ว</v>
          </cell>
          <cell r="FI552" t="str">
            <v>ชั้นปิดบัญชี</v>
          </cell>
          <cell r="FK552" t="str">
            <v>ลูกหนี้ปิดบัญชีแล้ว</v>
          </cell>
        </row>
        <row r="553">
          <cell r="B553" t="str">
            <v>001-00000662-1</v>
          </cell>
          <cell r="C553" t="str">
            <v>h</v>
          </cell>
          <cell r="D553" t="str">
            <v>นาย ไพรัช เชาวนวิรัตน์ / นางพรพิมล  เชาวนวิรัตน์</v>
          </cell>
          <cell r="E553" t="str">
            <v>ชั้นปิดบัญชี</v>
          </cell>
          <cell r="F553">
            <v>100</v>
          </cell>
          <cell r="H553">
            <v>35495</v>
          </cell>
          <cell r="I553">
            <v>1449000</v>
          </cell>
          <cell r="J553">
            <v>869400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0</v>
          </cell>
          <cell r="CE553">
            <v>0</v>
          </cell>
          <cell r="CF553">
            <v>0</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Y553" t="str">
            <v>ชั้นปรับโครงสร้างหนี้</v>
          </cell>
          <cell r="EA553" t="str">
            <v>เตรียม Notice</v>
          </cell>
          <cell r="EB553" t="str">
            <v>ชั้นปรับโครงสร้างหนี้</v>
          </cell>
          <cell r="ED553" t="str">
            <v>เตรียม Notice</v>
          </cell>
          <cell r="EE553" t="str">
            <v>ชั้นปิดบัญชี</v>
          </cell>
          <cell r="EG553" t="str">
            <v>เตรียม Notice</v>
          </cell>
          <cell r="EH553" t="str">
            <v>ชั้นปิดบัญชี</v>
          </cell>
          <cell r="EJ553" t="str">
            <v>เตรียม Notice</v>
          </cell>
          <cell r="EK553" t="str">
            <v>ชั้นปิดบัญชี</v>
          </cell>
          <cell r="EM553" t="str">
            <v>เตรียม Notice</v>
          </cell>
          <cell r="EN553" t="str">
            <v>ชั้นปิดบัญชี</v>
          </cell>
          <cell r="EP553" t="str">
            <v>เตรียม Notice</v>
          </cell>
          <cell r="EQ553" t="str">
            <v>ชั้นปิดบัญชี</v>
          </cell>
          <cell r="ES553" t="str">
            <v>เตรียม Notice</v>
          </cell>
          <cell r="ET553" t="str">
            <v>ชั้นปิดบัญชี</v>
          </cell>
          <cell r="EV553" t="str">
            <v>เตรียม Notice</v>
          </cell>
          <cell r="EW553" t="str">
            <v>ชั้นปิดบัญชี</v>
          </cell>
          <cell r="EY553" t="str">
            <v>เตรียม Notice</v>
          </cell>
          <cell r="EZ553" t="str">
            <v>ชั้นปิดบัญชี</v>
          </cell>
          <cell r="FB553" t="str">
            <v>เตรียม Notice</v>
          </cell>
          <cell r="FC553" t="str">
            <v>ชั้นปิดบัญชี</v>
          </cell>
          <cell r="FE553" t="str">
            <v>เตรียม Notice</v>
          </cell>
          <cell r="FF553" t="str">
            <v>ชั้นปิดบัญชี</v>
          </cell>
          <cell r="FH553" t="str">
            <v>เตรียม Notice</v>
          </cell>
          <cell r="FI553" t="str">
            <v>ชั้นปิดบัญชี</v>
          </cell>
          <cell r="FK553" t="str">
            <v>เตรียม Notice</v>
          </cell>
        </row>
        <row r="554">
          <cell r="B554" t="str">
            <v>001-00000097-0</v>
          </cell>
          <cell r="C554" t="str">
            <v>h</v>
          </cell>
          <cell r="D554" t="str">
            <v xml:space="preserve">นาย ไพศาล บัณฑุกำพล </v>
          </cell>
          <cell r="E554" t="str">
            <v>ชั้นปิดบัญชี</v>
          </cell>
          <cell r="F554">
            <v>300</v>
          </cell>
          <cell r="H554">
            <v>33008</v>
          </cell>
          <cell r="I554">
            <v>1290000</v>
          </cell>
          <cell r="J554">
            <v>774000</v>
          </cell>
          <cell r="K554">
            <v>207189.52</v>
          </cell>
          <cell r="L554">
            <v>12806.03</v>
          </cell>
          <cell r="M554">
            <v>9841.502199999999</v>
          </cell>
          <cell r="N554">
            <v>28</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0</v>
          </cell>
          <cell r="DI554">
            <v>0</v>
          </cell>
          <cell r="DJ554">
            <v>0</v>
          </cell>
          <cell r="DY554" t="str">
            <v>normal/no action</v>
          </cell>
          <cell r="EA554" t="str">
            <v xml:space="preserve"> </v>
          </cell>
          <cell r="EB554" t="str">
            <v>normal/no action</v>
          </cell>
          <cell r="ED554" t="str">
            <v xml:space="preserve"> </v>
          </cell>
          <cell r="EE554" t="str">
            <v>ชั้นปิดบัญชี</v>
          </cell>
          <cell r="EG554" t="str">
            <v xml:space="preserve"> </v>
          </cell>
          <cell r="EH554" t="str">
            <v>ชั้นปิดบัญชี</v>
          </cell>
          <cell r="EJ554" t="str">
            <v xml:space="preserve"> </v>
          </cell>
          <cell r="EK554" t="str">
            <v>ชั้นปิดบัญชี</v>
          </cell>
          <cell r="EM554" t="str">
            <v xml:space="preserve"> </v>
          </cell>
          <cell r="EN554" t="str">
            <v>ชั้นปิดบัญชี</v>
          </cell>
          <cell r="EP554" t="str">
            <v xml:space="preserve"> </v>
          </cell>
          <cell r="EQ554" t="str">
            <v>ชั้นปิดบัญชี</v>
          </cell>
          <cell r="ES554" t="str">
            <v xml:space="preserve"> </v>
          </cell>
          <cell r="ET554" t="str">
            <v>ชั้นปิดบัญชี</v>
          </cell>
          <cell r="EV554" t="str">
            <v xml:space="preserve"> </v>
          </cell>
          <cell r="EW554" t="str">
            <v>ชั้นปิดบัญชี</v>
          </cell>
          <cell r="EY554" t="str">
            <v xml:space="preserve"> </v>
          </cell>
          <cell r="EZ554" t="str">
            <v>ชั้นปิดบัญชี</v>
          </cell>
          <cell r="FB554" t="str">
            <v xml:space="preserve"> </v>
          </cell>
          <cell r="FC554" t="str">
            <v>ชั้นปิดบัญชี</v>
          </cell>
          <cell r="FE554" t="str">
            <v xml:space="preserve"> </v>
          </cell>
          <cell r="FF554" t="str">
            <v>ชั้นปิดบัญชี</v>
          </cell>
          <cell r="FH554" t="str">
            <v xml:space="preserve"> </v>
          </cell>
          <cell r="FI554" t="str">
            <v>ชั้นปิดบัญชี</v>
          </cell>
          <cell r="FK554" t="str">
            <v xml:space="preserve"> </v>
          </cell>
        </row>
        <row r="555">
          <cell r="B555" t="str">
            <v>001-00000891-2</v>
          </cell>
          <cell r="C555" t="str">
            <v>h</v>
          </cell>
          <cell r="D555" t="str">
            <v xml:space="preserve">นาย ภิญโญ ราชบัณฑิต </v>
          </cell>
          <cell r="E555" t="str">
            <v>ชั้นปิดบัญชี</v>
          </cell>
          <cell r="F555">
            <v>300</v>
          </cell>
          <cell r="H555">
            <v>37747</v>
          </cell>
          <cell r="I555">
            <v>0</v>
          </cell>
          <cell r="J555">
            <v>0</v>
          </cell>
          <cell r="K555">
            <v>213524.57</v>
          </cell>
          <cell r="L555">
            <v>859.95</v>
          </cell>
          <cell r="M555">
            <v>859.95</v>
          </cell>
          <cell r="N555">
            <v>1</v>
          </cell>
          <cell r="O555">
            <v>0</v>
          </cell>
          <cell r="P555">
            <v>0</v>
          </cell>
          <cell r="Q555">
            <v>0</v>
          </cell>
          <cell r="R555">
            <v>0</v>
          </cell>
          <cell r="S555">
            <v>209034.97</v>
          </cell>
          <cell r="T555">
            <v>801.78</v>
          </cell>
          <cell r="U555">
            <v>801.78</v>
          </cell>
          <cell r="V555">
            <v>1</v>
          </cell>
          <cell r="W555">
            <v>0</v>
          </cell>
          <cell r="X555">
            <v>0</v>
          </cell>
          <cell r="Y555">
            <v>0</v>
          </cell>
          <cell r="Z555">
            <v>0</v>
          </cell>
          <cell r="AA555">
            <v>204076.84</v>
          </cell>
          <cell r="AB555">
            <v>1095.8599999999999</v>
          </cell>
          <cell r="AC555">
            <v>1095.8599999999999</v>
          </cell>
          <cell r="AD555">
            <v>0</v>
          </cell>
          <cell r="AE555">
            <v>0</v>
          </cell>
          <cell r="AF555">
            <v>0</v>
          </cell>
          <cell r="AG555">
            <v>0</v>
          </cell>
          <cell r="AH555">
            <v>0</v>
          </cell>
          <cell r="AI555">
            <v>199372.7</v>
          </cell>
          <cell r="AJ555">
            <v>1185.31</v>
          </cell>
          <cell r="AK555">
            <v>1185.31</v>
          </cell>
          <cell r="AL555">
            <v>1</v>
          </cell>
          <cell r="AM555">
            <v>0</v>
          </cell>
          <cell r="AN555">
            <v>0</v>
          </cell>
          <cell r="AO555">
            <v>0</v>
          </cell>
          <cell r="AP555">
            <v>0</v>
          </cell>
          <cell r="AQ555">
            <v>194719.77</v>
          </cell>
          <cell r="AR555">
            <v>1157.6400000000001</v>
          </cell>
          <cell r="AS555">
            <v>1157.6400000000001</v>
          </cell>
          <cell r="AT555">
            <v>0</v>
          </cell>
          <cell r="AU555">
            <v>0</v>
          </cell>
          <cell r="AV555">
            <v>0</v>
          </cell>
          <cell r="AW555">
            <v>0</v>
          </cell>
          <cell r="AX555">
            <v>0</v>
          </cell>
          <cell r="AY555">
            <v>190040.07</v>
          </cell>
          <cell r="AZ555">
            <v>1166.27</v>
          </cell>
          <cell r="BA555">
            <v>1166.27</v>
          </cell>
          <cell r="BB555">
            <v>0</v>
          </cell>
          <cell r="BC555">
            <v>0</v>
          </cell>
          <cell r="BD555">
            <v>0</v>
          </cell>
          <cell r="BE555">
            <v>0</v>
          </cell>
          <cell r="BF555">
            <v>0</v>
          </cell>
          <cell r="BG555">
            <v>185369.9</v>
          </cell>
          <cell r="BH555">
            <v>1102.06</v>
          </cell>
          <cell r="BI555">
            <v>1102.06</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0</v>
          </cell>
          <cell r="CG555">
            <v>0</v>
          </cell>
          <cell r="CH555">
            <v>0</v>
          </cell>
          <cell r="CI555">
            <v>0</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Y555" t="str">
            <v>normal/no action</v>
          </cell>
          <cell r="EA555" t="str">
            <v xml:space="preserve"> </v>
          </cell>
          <cell r="EB555" t="str">
            <v>normal/no action</v>
          </cell>
          <cell r="ED555" t="str">
            <v xml:space="preserve"> </v>
          </cell>
          <cell r="EE555" t="str">
            <v>normal/no action</v>
          </cell>
          <cell r="EG555" t="str">
            <v xml:space="preserve"> </v>
          </cell>
          <cell r="EH555" t="str">
            <v>normal/no action</v>
          </cell>
          <cell r="EJ555" t="str">
            <v xml:space="preserve"> </v>
          </cell>
          <cell r="EK555" t="str">
            <v>normal/no action</v>
          </cell>
          <cell r="EM555" t="str">
            <v xml:space="preserve"> </v>
          </cell>
          <cell r="EN555" t="str">
            <v>normal/no action</v>
          </cell>
          <cell r="EP555" t="str">
            <v xml:space="preserve"> </v>
          </cell>
          <cell r="EQ555" t="str">
            <v>normal/no action</v>
          </cell>
          <cell r="ES555" t="str">
            <v xml:space="preserve"> </v>
          </cell>
          <cell r="ET555" t="str">
            <v>normal/no action</v>
          </cell>
          <cell r="EV555" t="str">
            <v xml:space="preserve"> </v>
          </cell>
          <cell r="EW555" t="str">
            <v>ชั้นปิดบัญชี</v>
          </cell>
          <cell r="EY555" t="str">
            <v>ปิดบัญชี เดือน ส.ค.47</v>
          </cell>
          <cell r="EZ555" t="str">
            <v>ชั้นปิดบัญชี</v>
          </cell>
          <cell r="FB555" t="str">
            <v>ปิดบัญชี เดือน ส.ค.47</v>
          </cell>
          <cell r="FC555" t="str">
            <v>ชั้นปิดบัญชี</v>
          </cell>
          <cell r="FE555" t="str">
            <v>ปิดบัญชี เดือน ส.ค.47</v>
          </cell>
          <cell r="FF555" t="str">
            <v>ชั้นปิดบัญชี</v>
          </cell>
          <cell r="FH555" t="str">
            <v>ปิดบัญชี เดือน ส.ค.47</v>
          </cell>
          <cell r="FI555" t="str">
            <v>ชั้นปิดบัญชี</v>
          </cell>
          <cell r="FK555" t="str">
            <v>ปิดบัญชี เดือน ส.ค.47</v>
          </cell>
        </row>
        <row r="556">
          <cell r="B556" t="str">
            <v>001-00000314-6</v>
          </cell>
          <cell r="C556" t="str">
            <v>h</v>
          </cell>
          <cell r="D556" t="str">
            <v xml:space="preserve">นาย ภิญโญ ราชบัณฑิต </v>
          </cell>
          <cell r="E556" t="str">
            <v>ชั้นปิดบัญชี</v>
          </cell>
          <cell r="F556">
            <v>300</v>
          </cell>
          <cell r="H556">
            <v>37747</v>
          </cell>
          <cell r="I556">
            <v>0</v>
          </cell>
          <cell r="J556">
            <v>0</v>
          </cell>
          <cell r="K556">
            <v>270812.27</v>
          </cell>
          <cell r="L556">
            <v>1090.67</v>
          </cell>
          <cell r="M556">
            <v>1090.67</v>
          </cell>
          <cell r="N556">
            <v>0</v>
          </cell>
          <cell r="O556">
            <v>0</v>
          </cell>
          <cell r="P556">
            <v>0</v>
          </cell>
          <cell r="Q556">
            <v>0</v>
          </cell>
          <cell r="R556">
            <v>0</v>
          </cell>
          <cell r="S556">
            <v>263374.25</v>
          </cell>
          <cell r="T556">
            <v>1010.2</v>
          </cell>
          <cell r="U556">
            <v>1010.2</v>
          </cell>
          <cell r="V556">
            <v>0</v>
          </cell>
          <cell r="W556">
            <v>0</v>
          </cell>
          <cell r="X556">
            <v>0</v>
          </cell>
          <cell r="Y556">
            <v>0</v>
          </cell>
          <cell r="Z556">
            <v>0</v>
          </cell>
          <cell r="AA556">
            <v>255334.96</v>
          </cell>
          <cell r="AB556">
            <v>1371.12</v>
          </cell>
          <cell r="AC556">
            <v>1371.12</v>
          </cell>
          <cell r="AD556">
            <v>1</v>
          </cell>
          <cell r="AE556">
            <v>0</v>
          </cell>
          <cell r="AF556">
            <v>0</v>
          </cell>
          <cell r="AG556">
            <v>0</v>
          </cell>
          <cell r="AH556">
            <v>0</v>
          </cell>
          <cell r="AI556">
            <v>247606.08</v>
          </cell>
          <cell r="AJ556">
            <v>1472.06</v>
          </cell>
          <cell r="AK556">
            <v>1472.06</v>
          </cell>
          <cell r="AL556">
            <v>0</v>
          </cell>
          <cell r="AM556">
            <v>0</v>
          </cell>
          <cell r="AN556">
            <v>0</v>
          </cell>
          <cell r="AO556">
            <v>0</v>
          </cell>
          <cell r="AP556">
            <v>0</v>
          </cell>
          <cell r="AQ556">
            <v>239930.66</v>
          </cell>
          <cell r="AR556">
            <v>1426.44</v>
          </cell>
          <cell r="AS556">
            <v>1426.44</v>
          </cell>
          <cell r="AT556">
            <v>1</v>
          </cell>
          <cell r="AU556">
            <v>0</v>
          </cell>
          <cell r="AV556">
            <v>0</v>
          </cell>
          <cell r="AW556">
            <v>0</v>
          </cell>
          <cell r="AX556">
            <v>0</v>
          </cell>
          <cell r="AY556">
            <v>232211.08</v>
          </cell>
          <cell r="AZ556">
            <v>1425.07</v>
          </cell>
          <cell r="BA556">
            <v>1425.07</v>
          </cell>
          <cell r="BB556">
            <v>1</v>
          </cell>
          <cell r="BC556">
            <v>0</v>
          </cell>
          <cell r="BD556">
            <v>0</v>
          </cell>
          <cell r="BE556">
            <v>0</v>
          </cell>
          <cell r="BF556">
            <v>0</v>
          </cell>
          <cell r="BG556">
            <v>224491.61</v>
          </cell>
          <cell r="BH556">
            <v>1334.64</v>
          </cell>
          <cell r="BI556">
            <v>1334.64</v>
          </cell>
          <cell r="BJ556">
            <v>1</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0</v>
          </cell>
          <cell r="DG556">
            <v>0</v>
          </cell>
          <cell r="DH556">
            <v>0</v>
          </cell>
          <cell r="DI556">
            <v>0</v>
          </cell>
          <cell r="DJ556">
            <v>0</v>
          </cell>
          <cell r="DY556" t="str">
            <v>normal/no action</v>
          </cell>
          <cell r="EA556" t="str">
            <v xml:space="preserve"> </v>
          </cell>
          <cell r="EB556" t="str">
            <v>normal/no action</v>
          </cell>
          <cell r="ED556" t="str">
            <v xml:space="preserve"> </v>
          </cell>
          <cell r="EE556" t="str">
            <v>normal/no action</v>
          </cell>
          <cell r="EG556" t="str">
            <v xml:space="preserve"> </v>
          </cell>
          <cell r="EH556" t="str">
            <v>normal/no action</v>
          </cell>
          <cell r="EJ556" t="str">
            <v xml:space="preserve"> </v>
          </cell>
          <cell r="EK556" t="str">
            <v>normal/no action</v>
          </cell>
          <cell r="EM556" t="str">
            <v xml:space="preserve"> </v>
          </cell>
          <cell r="EN556" t="str">
            <v>normal/no action</v>
          </cell>
          <cell r="EP556" t="str">
            <v xml:space="preserve"> </v>
          </cell>
          <cell r="EQ556" t="str">
            <v>normal/no action</v>
          </cell>
          <cell r="ES556" t="str">
            <v xml:space="preserve"> </v>
          </cell>
          <cell r="ET556" t="str">
            <v>normal/no action</v>
          </cell>
          <cell r="EV556" t="str">
            <v xml:space="preserve"> </v>
          </cell>
          <cell r="EW556" t="str">
            <v>ชั้นปิดบัญชี</v>
          </cell>
          <cell r="EY556" t="str">
            <v>ปิดบัญชี เดือน ส.ค.47</v>
          </cell>
          <cell r="EZ556" t="str">
            <v>ชั้นปิดบัญชี</v>
          </cell>
          <cell r="FB556" t="str">
            <v>ปิดบัญชี เดือน ส.ค.47</v>
          </cell>
          <cell r="FC556" t="str">
            <v>ชั้นปิดบัญชี</v>
          </cell>
          <cell r="FE556" t="str">
            <v>ปิดบัญชี เดือน ส.ค.47</v>
          </cell>
          <cell r="FF556" t="str">
            <v>ชั้นปิดบัญชี</v>
          </cell>
          <cell r="FH556" t="str">
            <v>ปิดบัญชี เดือน ส.ค.47</v>
          </cell>
          <cell r="FI556" t="str">
            <v>ชั้นปิดบัญชี</v>
          </cell>
          <cell r="FK556" t="str">
            <v>ปิดบัญชี เดือน ส.ค.47</v>
          </cell>
        </row>
        <row r="557">
          <cell r="B557" t="str">
            <v>001-00000211-6</v>
          </cell>
          <cell r="C557" t="str">
            <v>b</v>
          </cell>
          <cell r="D557" t="str">
            <v xml:space="preserve">นาย มงคล ยุกตานนท์ </v>
          </cell>
          <cell r="E557" t="str">
            <v>ชั้นปิดบัญชี</v>
          </cell>
          <cell r="F557">
            <v>200</v>
          </cell>
          <cell r="H557">
            <v>34505</v>
          </cell>
          <cell r="I557">
            <v>900000</v>
          </cell>
          <cell r="J557">
            <v>540000</v>
          </cell>
          <cell r="K557">
            <v>0</v>
          </cell>
          <cell r="L557">
            <v>0</v>
          </cell>
          <cell r="M557">
            <v>0</v>
          </cell>
          <cell r="N557">
            <v>0</v>
          </cell>
          <cell r="O557">
            <v>0</v>
          </cell>
          <cell r="P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Y557" t="str">
            <v>ชั้นปิดบัญชี</v>
          </cell>
          <cell r="EA557" t="str">
            <v xml:space="preserve"> </v>
          </cell>
          <cell r="EB557" t="str">
            <v>ชั้นปิดบัญชี</v>
          </cell>
          <cell r="ED557" t="str">
            <v xml:space="preserve"> </v>
          </cell>
          <cell r="EE557" t="str">
            <v>ชั้นปิดบัญชี</v>
          </cell>
          <cell r="EG557" t="str">
            <v xml:space="preserve"> </v>
          </cell>
          <cell r="EH557" t="str">
            <v>ชั้นปิดบัญชี</v>
          </cell>
          <cell r="EJ557" t="str">
            <v xml:space="preserve"> </v>
          </cell>
          <cell r="EK557" t="str">
            <v>ชั้นปิดบัญชี</v>
          </cell>
          <cell r="EM557" t="str">
            <v xml:space="preserve"> </v>
          </cell>
          <cell r="EN557" t="str">
            <v>ชั้นปิดบัญชี</v>
          </cell>
          <cell r="EP557" t="str">
            <v xml:space="preserve"> </v>
          </cell>
          <cell r="EQ557" t="str">
            <v>ชั้นปิดบัญชี</v>
          </cell>
          <cell r="ES557" t="str">
            <v xml:space="preserve"> </v>
          </cell>
          <cell r="ET557" t="str">
            <v>ชั้นปิดบัญชี</v>
          </cell>
          <cell r="EV557" t="str">
            <v xml:space="preserve"> </v>
          </cell>
          <cell r="EW557" t="str">
            <v>ชั้นปิดบัญชี</v>
          </cell>
          <cell r="EY557" t="str">
            <v xml:space="preserve"> </v>
          </cell>
          <cell r="EZ557" t="str">
            <v>ชั้นปิดบัญชี</v>
          </cell>
          <cell r="FB557" t="str">
            <v xml:space="preserve"> </v>
          </cell>
          <cell r="FC557" t="str">
            <v>ชั้นปิดบัญชี</v>
          </cell>
          <cell r="FE557" t="str">
            <v xml:space="preserve"> </v>
          </cell>
          <cell r="FF557" t="str">
            <v>ชั้นปิดบัญชี</v>
          </cell>
          <cell r="FH557" t="str">
            <v xml:space="preserve"> </v>
          </cell>
          <cell r="FI557" t="str">
            <v>ชั้นปิดบัญชี</v>
          </cell>
          <cell r="FK557" t="str">
            <v xml:space="preserve"> </v>
          </cell>
        </row>
        <row r="558">
          <cell r="B558" t="str">
            <v>001-00000026-1</v>
          </cell>
          <cell r="C558" t="str">
            <v>h</v>
          </cell>
          <cell r="D558" t="str">
            <v>นาย มานิตย์ แผ้วประยูร - นางราชนี  แผ้วประยูร</v>
          </cell>
          <cell r="E558" t="str">
            <v>ชั้นปิดบัญชี</v>
          </cell>
          <cell r="F558">
            <v>100</v>
          </cell>
          <cell r="H558">
            <v>37467</v>
          </cell>
          <cell r="I558">
            <v>0</v>
          </cell>
          <cell r="J558">
            <v>0</v>
          </cell>
          <cell r="K558">
            <v>3.2741809263825417E-11</v>
          </cell>
          <cell r="L558">
            <v>0</v>
          </cell>
          <cell r="M558">
            <v>0</v>
          </cell>
          <cell r="N558">
            <v>0</v>
          </cell>
          <cell r="O558">
            <v>0</v>
          </cell>
          <cell r="P558">
            <v>0</v>
          </cell>
          <cell r="Q558">
            <v>0</v>
          </cell>
          <cell r="R558">
            <v>0</v>
          </cell>
          <cell r="S558">
            <v>3.2741809263825417E-11</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Y558" t="str">
            <v>normal/no action</v>
          </cell>
          <cell r="EA558" t="str">
            <v xml:space="preserve"> </v>
          </cell>
          <cell r="EB558" t="str">
            <v>normal/no action</v>
          </cell>
          <cell r="ED558" t="str">
            <v xml:space="preserve"> </v>
          </cell>
          <cell r="EE558" t="str">
            <v>ชั้นปิดบัญชี</v>
          </cell>
          <cell r="EG558" t="str">
            <v xml:space="preserve"> </v>
          </cell>
          <cell r="EH558" t="str">
            <v>ชั้นปิดบัญชี</v>
          </cell>
          <cell r="EJ558" t="str">
            <v xml:space="preserve"> </v>
          </cell>
          <cell r="EK558" t="str">
            <v>ชั้นปิดบัญชี</v>
          </cell>
          <cell r="EM558" t="str">
            <v xml:space="preserve"> </v>
          </cell>
          <cell r="EN558" t="str">
            <v>ชั้นปิดบัญชี</v>
          </cell>
          <cell r="EP558" t="str">
            <v xml:space="preserve"> </v>
          </cell>
          <cell r="EQ558" t="str">
            <v>ชั้นปิดบัญชี</v>
          </cell>
          <cell r="ES558" t="str">
            <v xml:space="preserve"> </v>
          </cell>
          <cell r="ET558" t="str">
            <v>ชั้นปิดบัญชี</v>
          </cell>
          <cell r="EV558" t="str">
            <v xml:space="preserve"> </v>
          </cell>
          <cell r="EW558" t="str">
            <v>ชั้นปิดบัญชี</v>
          </cell>
          <cell r="EY558" t="str">
            <v xml:space="preserve"> </v>
          </cell>
          <cell r="EZ558" t="str">
            <v>ชั้นปิดบัญชี</v>
          </cell>
          <cell r="FB558" t="str">
            <v xml:space="preserve"> </v>
          </cell>
          <cell r="FC558" t="str">
            <v>ชั้นปิดบัญชี</v>
          </cell>
          <cell r="FE558" t="str">
            <v xml:space="preserve"> </v>
          </cell>
          <cell r="FF558" t="str">
            <v>ชั้นปิดบัญชี</v>
          </cell>
          <cell r="FH558" t="str">
            <v xml:space="preserve"> </v>
          </cell>
          <cell r="FI558" t="str">
            <v>ชั้นปิดบัญชี</v>
          </cell>
          <cell r="FK558" t="str">
            <v xml:space="preserve"> </v>
          </cell>
        </row>
        <row r="559">
          <cell r="B559" t="str">
            <v>001-00000340-4</v>
          </cell>
          <cell r="C559" t="str">
            <v>h</v>
          </cell>
          <cell r="D559" t="str">
            <v>นาย ยงยศ วิรัตน์โยธิน -  นางพิกุล  วิรัตน์โยธิน</v>
          </cell>
          <cell r="E559" t="str">
            <v>ชั้นปิดบัญชี</v>
          </cell>
          <cell r="F559">
            <v>300</v>
          </cell>
          <cell r="H559">
            <v>35425</v>
          </cell>
          <cell r="I559">
            <v>3366000</v>
          </cell>
          <cell r="J559">
            <v>2019600</v>
          </cell>
          <cell r="K559">
            <v>0</v>
          </cell>
          <cell r="L559">
            <v>0</v>
          </cell>
          <cell r="M559">
            <v>0</v>
          </cell>
          <cell r="N559">
            <v>0</v>
          </cell>
          <cell r="O559">
            <v>0</v>
          </cell>
          <cell r="P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Y559" t="str">
            <v>ชั้นปิดบัญชี</v>
          </cell>
          <cell r="EA559" t="str">
            <v xml:space="preserve"> </v>
          </cell>
          <cell r="EB559" t="str">
            <v>ชั้นปิดบัญชี</v>
          </cell>
          <cell r="ED559" t="str">
            <v xml:space="preserve"> </v>
          </cell>
          <cell r="EE559" t="str">
            <v>ชั้นปิดบัญชี</v>
          </cell>
          <cell r="EG559" t="str">
            <v xml:space="preserve"> </v>
          </cell>
          <cell r="EH559" t="str">
            <v>ชั้นปิดบัญชี</v>
          </cell>
          <cell r="EJ559" t="str">
            <v xml:space="preserve"> </v>
          </cell>
          <cell r="EK559" t="str">
            <v>ชั้นปิดบัญชี</v>
          </cell>
          <cell r="EM559" t="str">
            <v xml:space="preserve"> </v>
          </cell>
          <cell r="EN559" t="str">
            <v>ชั้นปิดบัญชี</v>
          </cell>
          <cell r="EP559" t="str">
            <v xml:space="preserve"> </v>
          </cell>
          <cell r="EQ559" t="str">
            <v>ชั้นปิดบัญชี</v>
          </cell>
          <cell r="ES559" t="str">
            <v xml:space="preserve"> </v>
          </cell>
          <cell r="ET559" t="str">
            <v>ชั้นปิดบัญชี</v>
          </cell>
          <cell r="EV559" t="str">
            <v xml:space="preserve"> </v>
          </cell>
          <cell r="EW559" t="str">
            <v>ชั้นปิดบัญชี</v>
          </cell>
          <cell r="EY559" t="str">
            <v xml:space="preserve"> </v>
          </cell>
          <cell r="EZ559" t="str">
            <v>ชั้นปิดบัญชี</v>
          </cell>
          <cell r="FB559" t="str">
            <v xml:space="preserve"> </v>
          </cell>
          <cell r="FC559" t="str">
            <v>ชั้นปิดบัญชี</v>
          </cell>
          <cell r="FE559" t="str">
            <v xml:space="preserve"> </v>
          </cell>
          <cell r="FF559" t="str">
            <v>ชั้นปิดบัญชี</v>
          </cell>
          <cell r="FH559" t="str">
            <v xml:space="preserve"> </v>
          </cell>
          <cell r="FI559" t="str">
            <v>ชั้นปิดบัญชี</v>
          </cell>
          <cell r="FK559" t="str">
            <v xml:space="preserve"> </v>
          </cell>
        </row>
        <row r="560">
          <cell r="B560" t="str">
            <v>001-00000544-6</v>
          </cell>
          <cell r="C560" t="str">
            <v>h</v>
          </cell>
          <cell r="D560" t="str">
            <v xml:space="preserve">นาย ยงยุทธ เรืองรุ่งโสม </v>
          </cell>
          <cell r="E560" t="str">
            <v>ชั้นปิดบัญชี</v>
          </cell>
          <cell r="F560">
            <v>400</v>
          </cell>
          <cell r="H560">
            <v>36367</v>
          </cell>
          <cell r="I560">
            <v>2290000</v>
          </cell>
          <cell r="J560">
            <v>1374000</v>
          </cell>
          <cell r="K560">
            <v>0</v>
          </cell>
          <cell r="L560">
            <v>0</v>
          </cell>
          <cell r="M560">
            <v>0</v>
          </cell>
          <cell r="N560">
            <v>0</v>
          </cell>
          <cell r="O560">
            <v>0</v>
          </cell>
          <cell r="P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Y560" t="str">
            <v>ชั้นปิดบัญชี</v>
          </cell>
          <cell r="EA560" t="str">
            <v xml:space="preserve"> </v>
          </cell>
          <cell r="EB560" t="str">
            <v>ชั้นปิดบัญชี</v>
          </cell>
          <cell r="ED560" t="str">
            <v xml:space="preserve"> </v>
          </cell>
          <cell r="EE560" t="str">
            <v>ชั้นปิดบัญชี</v>
          </cell>
          <cell r="EG560" t="str">
            <v xml:space="preserve"> </v>
          </cell>
          <cell r="EH560" t="str">
            <v>ชั้นปิดบัญชี</v>
          </cell>
          <cell r="EJ560" t="str">
            <v xml:space="preserve"> </v>
          </cell>
          <cell r="EK560" t="str">
            <v>ชั้นปิดบัญชี</v>
          </cell>
          <cell r="EM560" t="str">
            <v xml:space="preserve"> </v>
          </cell>
          <cell r="EN560" t="str">
            <v>ชั้นปิดบัญชี</v>
          </cell>
          <cell r="EP560" t="str">
            <v xml:space="preserve"> </v>
          </cell>
          <cell r="EQ560" t="str">
            <v>ชั้นปิดบัญชี</v>
          </cell>
          <cell r="ES560" t="str">
            <v xml:space="preserve"> </v>
          </cell>
          <cell r="ET560" t="str">
            <v>ชั้นปิดบัญชี</v>
          </cell>
          <cell r="EV560" t="str">
            <v xml:space="preserve"> </v>
          </cell>
          <cell r="EW560" t="str">
            <v>ชั้นปิดบัญชี</v>
          </cell>
          <cell r="EY560" t="str">
            <v xml:space="preserve"> </v>
          </cell>
          <cell r="EZ560" t="str">
            <v>ชั้นปิดบัญชี</v>
          </cell>
          <cell r="FB560" t="str">
            <v xml:space="preserve"> </v>
          </cell>
          <cell r="FC560" t="str">
            <v>ชั้นปิดบัญชี</v>
          </cell>
          <cell r="FE560" t="str">
            <v xml:space="preserve"> </v>
          </cell>
          <cell r="FF560" t="str">
            <v>ชั้นปิดบัญชี</v>
          </cell>
          <cell r="FH560" t="str">
            <v xml:space="preserve"> </v>
          </cell>
          <cell r="FI560" t="str">
            <v>ชั้นปิดบัญชี</v>
          </cell>
          <cell r="FK560" t="str">
            <v xml:space="preserve"> </v>
          </cell>
        </row>
        <row r="561">
          <cell r="B561" t="str">
            <v>001-00000528-2</v>
          </cell>
          <cell r="C561" t="str">
            <v>h</v>
          </cell>
          <cell r="D561" t="str">
            <v>นาย ยุทธชัย มรุธานินทร์ -  นางมุกดา  มรุธานินทร์</v>
          </cell>
          <cell r="E561" t="str">
            <v>ชั้นปิดบัญชี</v>
          </cell>
          <cell r="F561">
            <v>400</v>
          </cell>
          <cell r="H561">
            <v>32924</v>
          </cell>
          <cell r="I561">
            <v>700000</v>
          </cell>
          <cell r="J561">
            <v>420000</v>
          </cell>
          <cell r="K561">
            <v>7858.28</v>
          </cell>
          <cell r="L561">
            <v>233.17</v>
          </cell>
          <cell r="M561">
            <v>233.17</v>
          </cell>
          <cell r="N561">
            <v>17</v>
          </cell>
          <cell r="O561">
            <v>0</v>
          </cell>
          <cell r="P561">
            <v>0</v>
          </cell>
          <cell r="Q561">
            <v>0</v>
          </cell>
          <cell r="R561">
            <v>0</v>
          </cell>
          <cell r="S561">
            <v>7858.28</v>
          </cell>
          <cell r="T561">
            <v>359.98</v>
          </cell>
          <cell r="U561">
            <v>359.98</v>
          </cell>
          <cell r="V561">
            <v>18</v>
          </cell>
          <cell r="W561">
            <v>0</v>
          </cell>
          <cell r="X561">
            <v>0</v>
          </cell>
          <cell r="Y561">
            <v>0</v>
          </cell>
          <cell r="Z561">
            <v>0</v>
          </cell>
          <cell r="AA561">
            <v>7858.28</v>
          </cell>
          <cell r="AB561">
            <v>478.61</v>
          </cell>
          <cell r="AC561">
            <v>373.26830000000001</v>
          </cell>
          <cell r="AD561">
            <v>11</v>
          </cell>
          <cell r="AE561">
            <v>0</v>
          </cell>
          <cell r="AF561">
            <v>0</v>
          </cell>
          <cell r="AG561">
            <v>0</v>
          </cell>
          <cell r="AH561">
            <v>0</v>
          </cell>
          <cell r="AI561">
            <v>7858.28</v>
          </cell>
          <cell r="AJ561">
            <v>605.41999999999996</v>
          </cell>
          <cell r="AK561">
            <v>373.26830000000001</v>
          </cell>
          <cell r="AL561">
            <v>20</v>
          </cell>
          <cell r="AM561">
            <v>0</v>
          </cell>
          <cell r="AN561">
            <v>0</v>
          </cell>
          <cell r="AO561">
            <v>0</v>
          </cell>
          <cell r="AP561">
            <v>0</v>
          </cell>
          <cell r="AQ561">
            <v>6562.76</v>
          </cell>
          <cell r="AR561">
            <v>17.079999999999998</v>
          </cell>
          <cell r="AS561">
            <v>17.079999999999998</v>
          </cell>
          <cell r="AT561">
            <v>11</v>
          </cell>
          <cell r="AU561">
            <v>0</v>
          </cell>
          <cell r="AV561">
            <v>0</v>
          </cell>
          <cell r="AW561">
            <v>0</v>
          </cell>
          <cell r="AX561">
            <v>0</v>
          </cell>
          <cell r="AY561">
            <v>5050.97</v>
          </cell>
          <cell r="AZ561">
            <v>49.95</v>
          </cell>
          <cell r="BA561">
            <v>49.95</v>
          </cell>
          <cell r="BB561">
            <v>10</v>
          </cell>
          <cell r="BC561">
            <v>0</v>
          </cell>
          <cell r="BD561">
            <v>0</v>
          </cell>
          <cell r="BE561">
            <v>0</v>
          </cell>
          <cell r="BF561">
            <v>0</v>
          </cell>
          <cell r="BG561">
            <v>5050.97</v>
          </cell>
          <cell r="BH561">
            <v>50.86</v>
          </cell>
          <cell r="BI561">
            <v>50.86</v>
          </cell>
          <cell r="BJ561">
            <v>2</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Y561" t="str">
            <v>ชั้นNotice0</v>
          </cell>
          <cell r="EA561" t="str">
            <v>สินเชื่อขอเจรจาจะปรับโครงสร้างหนี้</v>
          </cell>
          <cell r="EB561" t="str">
            <v>ชั้นNotice0</v>
          </cell>
          <cell r="ED561" t="str">
            <v>สินเชื่อขอเจรจาจะปรับโครงสร้างหนี้</v>
          </cell>
          <cell r="EE561" t="str">
            <v>ชั้นNotice0</v>
          </cell>
          <cell r="EG561" t="str">
            <v>สินเชื่อขอเจรจาจะปรับโครงสร้างหนี้</v>
          </cell>
          <cell r="EH561" t="str">
            <v>ชั้นNotice0</v>
          </cell>
          <cell r="EJ561" t="str">
            <v>สินเชื่อขอเจรจาจะปรับโครงสร้างหนี้</v>
          </cell>
          <cell r="EK561" t="str">
            <v>ชั้นNotice0</v>
          </cell>
          <cell r="EM561" t="str">
            <v>สินเชื่อขอเจรจาจะปรับโครงสร้างหนี้</v>
          </cell>
          <cell r="EN561" t="str">
            <v>ชั้นNotice0</v>
          </cell>
          <cell r="EP561" t="str">
            <v>สินเชื่อขอเจรจาจะปรับโครงสร้างหนี้</v>
          </cell>
          <cell r="EQ561" t="str">
            <v>ชั้นNotice0</v>
          </cell>
          <cell r="ES561" t="str">
            <v>สินเชื่อขอเจรจาจะปรับโครงสร้างหนี้</v>
          </cell>
          <cell r="ET561" t="str">
            <v>normal/no action</v>
          </cell>
          <cell r="EU561" t="str">
            <v>มีผ่อน</v>
          </cell>
          <cell r="EV561" t="str">
            <v>สินเชื่อขอเจรจาจะปรับโครงสร้างหนี้</v>
          </cell>
          <cell r="EW561" t="str">
            <v>ชั้นปิดบัญชี</v>
          </cell>
          <cell r="EY561" t="str">
            <v>ปิดบัญชี เดือน ส.ค.47</v>
          </cell>
          <cell r="EZ561" t="str">
            <v>ชั้นปิดบัญชี</v>
          </cell>
          <cell r="FB561" t="str">
            <v>ปิดบัญชี เดือน ส.ค.47</v>
          </cell>
          <cell r="FC561" t="str">
            <v>ชั้นปิดบัญชี</v>
          </cell>
          <cell r="FE561" t="str">
            <v>ปิดบัญชี เดือน ส.ค.47</v>
          </cell>
          <cell r="FF561" t="str">
            <v>ชั้นปิดบัญชี</v>
          </cell>
          <cell r="FH561" t="str">
            <v>ปิดบัญชี เดือน ส.ค.47</v>
          </cell>
          <cell r="FI561" t="str">
            <v>ชั้นปิดบัญชี</v>
          </cell>
          <cell r="FK561" t="str">
            <v>ปิดบัญชี เดือน ส.ค.47</v>
          </cell>
        </row>
        <row r="562">
          <cell r="B562" t="str">
            <v>001-00000024-3</v>
          </cell>
          <cell r="C562" t="str">
            <v>h</v>
          </cell>
          <cell r="D562" t="str">
            <v>นาย ยุทธพงษ์ แก้วเขียว - นางพัชรินทร์  แก้วเขียว</v>
          </cell>
          <cell r="E562" t="str">
            <v>ชั้นปิดบัญชี</v>
          </cell>
          <cell r="F562">
            <v>100</v>
          </cell>
          <cell r="H562">
            <v>34775</v>
          </cell>
          <cell r="I562">
            <v>600000</v>
          </cell>
          <cell r="J562">
            <v>360000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Y562" t="str">
            <v>normal/no action</v>
          </cell>
          <cell r="EA562" t="str">
            <v xml:space="preserve"> </v>
          </cell>
          <cell r="EB562" t="str">
            <v>normal/no action</v>
          </cell>
          <cell r="ED562" t="str">
            <v xml:space="preserve"> </v>
          </cell>
          <cell r="EE562" t="str">
            <v>ชั้นปิดบัญชี</v>
          </cell>
          <cell r="EG562" t="str">
            <v xml:space="preserve"> </v>
          </cell>
          <cell r="EH562" t="str">
            <v>ชั้นปิดบัญชี</v>
          </cell>
          <cell r="EJ562" t="str">
            <v xml:space="preserve"> </v>
          </cell>
          <cell r="EK562" t="str">
            <v>ชั้นปิดบัญชี</v>
          </cell>
          <cell r="EM562" t="str">
            <v xml:space="preserve"> </v>
          </cell>
          <cell r="EN562" t="str">
            <v>ชั้นปิดบัญชี</v>
          </cell>
          <cell r="EP562" t="str">
            <v xml:space="preserve"> </v>
          </cell>
          <cell r="EQ562" t="str">
            <v>ชั้นปิดบัญชี</v>
          </cell>
          <cell r="ES562" t="str">
            <v xml:space="preserve"> </v>
          </cell>
          <cell r="ET562" t="str">
            <v>ชั้นปิดบัญชี</v>
          </cell>
          <cell r="EV562" t="str">
            <v xml:space="preserve"> </v>
          </cell>
          <cell r="EW562" t="str">
            <v>ชั้นปิดบัญชี</v>
          </cell>
          <cell r="EY562" t="str">
            <v xml:space="preserve"> </v>
          </cell>
          <cell r="EZ562" t="str">
            <v>ชั้นปิดบัญชี</v>
          </cell>
          <cell r="FB562" t="str">
            <v xml:space="preserve"> </v>
          </cell>
          <cell r="FC562" t="str">
            <v>ชั้นปิดบัญชี</v>
          </cell>
          <cell r="FE562" t="str">
            <v xml:space="preserve"> </v>
          </cell>
          <cell r="FF562" t="str">
            <v>ชั้นปิดบัญชี</v>
          </cell>
          <cell r="FH562" t="str">
            <v xml:space="preserve"> </v>
          </cell>
          <cell r="FI562" t="str">
            <v>ชั้นปิดบัญชี</v>
          </cell>
          <cell r="FK562" t="str">
            <v xml:space="preserve"> </v>
          </cell>
        </row>
        <row r="563">
          <cell r="B563" t="str">
            <v>001-00000577-3</v>
          </cell>
          <cell r="C563" t="str">
            <v>h</v>
          </cell>
          <cell r="D563" t="str">
            <v>นาย รักชาติ ศรีจันทร์เคณ - นางอำภาพร  ศรีจันทร์เคณ</v>
          </cell>
          <cell r="E563" t="str">
            <v>ชั้นปิดบัญชี</v>
          </cell>
          <cell r="H563">
            <v>34506</v>
          </cell>
          <cell r="I563">
            <v>3408815</v>
          </cell>
          <cell r="J563">
            <v>2045289</v>
          </cell>
          <cell r="K563">
            <v>1873518.16</v>
          </cell>
          <cell r="L563">
            <v>404063.96</v>
          </cell>
          <cell r="M563">
            <v>112411.08959999999</v>
          </cell>
          <cell r="N563">
            <v>48</v>
          </cell>
          <cell r="O563">
            <v>0</v>
          </cell>
          <cell r="P563">
            <v>0</v>
          </cell>
          <cell r="Q563">
            <v>509992.16</v>
          </cell>
          <cell r="R563">
            <v>112411.08959999995</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I563">
            <v>0</v>
          </cell>
          <cell r="BJ563">
            <v>0</v>
          </cell>
          <cell r="BK563">
            <v>0</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Y563" t="str">
            <v>ชั้นปรับโครงสร้างหนี้</v>
          </cell>
          <cell r="EA563" t="str">
            <v>(นางอำภาพร เสียชีวิต  เมื่อ 9 พ.ย. 44) มีผ่อนชำระ</v>
          </cell>
          <cell r="EB563" t="str">
            <v>ชั้นปรับโครงสร้างหนี้</v>
          </cell>
          <cell r="ED563" t="str">
            <v>(นางอำภาพร เสียชีวิต  เมื่อ 9 พ.ย. 44) มีผ่อนชำระ</v>
          </cell>
          <cell r="EE563" t="str">
            <v>ชั้นปิดบัญชี</v>
          </cell>
          <cell r="EG563" t="str">
            <v>(นางอำภาพร เสียชีวิต  เมื่อ 9 พ.ย. 44) มีผ่อนชำระ</v>
          </cell>
          <cell r="EH563" t="str">
            <v>ชั้นปิดบัญชี</v>
          </cell>
          <cell r="EJ563" t="str">
            <v>(นางอำภาพร เสียชีวิต  เมื่อ 9 พ.ย. 44) มีผ่อนชำระ</v>
          </cell>
          <cell r="EK563" t="str">
            <v>ชั้นปิดบัญชี</v>
          </cell>
          <cell r="EM563" t="str">
            <v>(นางอำภาพร เสียชีวิต  เมื่อ 9 พ.ย. 44) มีผ่อนชำระ</v>
          </cell>
          <cell r="EN563" t="str">
            <v>ชั้นปิดบัญชี</v>
          </cell>
          <cell r="EP563" t="str">
            <v>(นางอำภาพร เสียชีวิต  เมื่อ 9 พ.ย. 44) มีผ่อนชำระ</v>
          </cell>
          <cell r="EQ563" t="str">
            <v>ชั้นปิดบัญชี</v>
          </cell>
          <cell r="ES563" t="str">
            <v>(นางอำภาพร เสียชีวิต  เมื่อ 9 พ.ย. 44) มีผ่อนชำระ</v>
          </cell>
          <cell r="ET563" t="str">
            <v>ชั้นปิดบัญชี</v>
          </cell>
          <cell r="EV563" t="str">
            <v>(นางอำภาพร เสียชีวิต  เมื่อ 9 พ.ย. 44) มีผ่อนชำระ</v>
          </cell>
          <cell r="EW563" t="str">
            <v>ชั้นปิดบัญชี</v>
          </cell>
          <cell r="EY563" t="str">
            <v>(นางอำภาพร เสียชีวิต  เมื่อ 9 พ.ย. 44) มีผ่อนชำระ</v>
          </cell>
          <cell r="EZ563" t="str">
            <v>ชั้นปิดบัญชี</v>
          </cell>
          <cell r="FB563" t="str">
            <v>(นางอำภาพร เสียชีวิต  เมื่อ 9 พ.ย. 44) มีผ่อนชำระ</v>
          </cell>
          <cell r="FC563" t="str">
            <v>ชั้นปิดบัญชี</v>
          </cell>
          <cell r="FE563" t="str">
            <v>(นางอำภาพร เสียชีวิต  เมื่อ 9 พ.ย. 44) มีผ่อนชำระ</v>
          </cell>
          <cell r="FF563" t="str">
            <v>ชั้นปิดบัญชี</v>
          </cell>
          <cell r="FH563" t="str">
            <v>(นางอำภาพร เสียชีวิต  เมื่อ 9 พ.ย. 44) มีผ่อนชำระ</v>
          </cell>
          <cell r="FI563" t="str">
            <v>ชั้นปิดบัญชี</v>
          </cell>
          <cell r="FK563" t="str">
            <v>(นางอำภาพร เสียชีวิต  เมื่อ 9 พ.ย. 44) มีผ่อนชำระ</v>
          </cell>
        </row>
        <row r="564">
          <cell r="B564" t="str">
            <v>001-00000464-9</v>
          </cell>
          <cell r="C564" t="str">
            <v>h</v>
          </cell>
          <cell r="D564" t="str">
            <v>นาย รักษิต สุจิตประเสริฐ - นางกรกนก  สุจิตประเสริฐ - น.ส.สุกานดา  สุจิตประเสริฐ</v>
          </cell>
          <cell r="E564" t="str">
            <v>ชั้นปิดบัญชี</v>
          </cell>
          <cell r="F564">
            <v>300</v>
          </cell>
          <cell r="H564">
            <v>34498</v>
          </cell>
          <cell r="I564">
            <v>3500000</v>
          </cell>
          <cell r="J564">
            <v>2100000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K564">
            <v>0</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14779</v>
          </cell>
          <cell r="DL564" t="str">
            <v>แพ่ง</v>
          </cell>
          <cell r="DM564" t="str">
            <v>คดีดำ 14095/40</v>
          </cell>
          <cell r="DN564" t="str">
            <v>ทย.02/09/40</v>
          </cell>
          <cell r="DO564" t="str">
            <v>คดีแดง 18095/40</v>
          </cell>
          <cell r="DP564">
            <v>15242</v>
          </cell>
          <cell r="DQ564">
            <v>15264</v>
          </cell>
          <cell r="DS564">
            <v>1184000</v>
          </cell>
          <cell r="DY564" t="str">
            <v>ชั้นปิดบัญชี</v>
          </cell>
          <cell r="DZ564" t="str">
            <v>ปิดบัญชีแล้ว</v>
          </cell>
          <cell r="EA564" t="str">
            <v>ปิดบัญชีแล้ว</v>
          </cell>
          <cell r="EB564" t="str">
            <v>ชั้นปิดบัญชี</v>
          </cell>
          <cell r="EC564" t="str">
            <v>ปิดบัญชีแล้ว</v>
          </cell>
          <cell r="ED564" t="str">
            <v>ปิดบัญชีแล้ว</v>
          </cell>
          <cell r="EE564" t="str">
            <v>ชั้นปิดบัญชี</v>
          </cell>
          <cell r="EF564" t="str">
            <v>ปิดบัญชีแล้ว</v>
          </cell>
          <cell r="EG564" t="str">
            <v>ปิดบัญชีแล้ว</v>
          </cell>
          <cell r="EH564" t="str">
            <v>ชั้นปิดบัญชี</v>
          </cell>
          <cell r="EI564" t="str">
            <v>ปิดบัญชีแล้ว</v>
          </cell>
          <cell r="EJ564" t="str">
            <v>ปิดบัญชีแล้ว</v>
          </cell>
          <cell r="EK564" t="str">
            <v>ชั้นปิดบัญชี</v>
          </cell>
          <cell r="EL564" t="str">
            <v>ปิดบัญชีแล้ว</v>
          </cell>
          <cell r="EM564" t="str">
            <v>ปิดบัญชีแล้ว</v>
          </cell>
          <cell r="EN564" t="str">
            <v>ชั้นปิดบัญชี</v>
          </cell>
          <cell r="EO564" t="str">
            <v>ปิดบัญชีแล้ว</v>
          </cell>
          <cell r="EP564" t="str">
            <v>ปิดบัญชีแล้ว</v>
          </cell>
          <cell r="EQ564" t="str">
            <v>ชั้นปิดบัญชี</v>
          </cell>
          <cell r="ER564" t="str">
            <v>ปิดบัญชีแล้ว</v>
          </cell>
          <cell r="ES564" t="str">
            <v>ปิดบัญชีแล้ว</v>
          </cell>
          <cell r="ET564" t="str">
            <v>ชั้นปิดบัญชี</v>
          </cell>
          <cell r="EV564" t="str">
            <v>ปิดบัญชีแล้ว</v>
          </cell>
          <cell r="EW564" t="str">
            <v>ชั้นปิดบัญชี</v>
          </cell>
          <cell r="EY564" t="str">
            <v>ปิดบัญชีแล้ว</v>
          </cell>
          <cell r="EZ564" t="str">
            <v>ชั้นปิดบัญชี</v>
          </cell>
          <cell r="FB564" t="str">
            <v>ปิดบัญชีแล้ว</v>
          </cell>
          <cell r="FC564" t="str">
            <v>ชั้นปิดบัญชี</v>
          </cell>
          <cell r="FE564" t="str">
            <v>ปิดบัญชีแล้ว</v>
          </cell>
          <cell r="FF564" t="str">
            <v>ชั้นปิดบัญชี</v>
          </cell>
          <cell r="FH564" t="str">
            <v>ปิดบัญชีแล้ว</v>
          </cell>
          <cell r="FI564" t="str">
            <v>ชั้นปิดบัญชี</v>
          </cell>
          <cell r="FK564" t="str">
            <v>ปิดบัญชีแล้ว</v>
          </cell>
        </row>
        <row r="565">
          <cell r="B565" t="str">
            <v>001-00000800-7</v>
          </cell>
          <cell r="C565" t="str">
            <v>h</v>
          </cell>
          <cell r="D565" t="str">
            <v xml:space="preserve">นาย รังสิมันต์ แสงสว่าง </v>
          </cell>
          <cell r="E565" t="str">
            <v>ชั้นปิดบัญชี</v>
          </cell>
          <cell r="H565">
            <v>37333</v>
          </cell>
          <cell r="I565">
            <v>700000</v>
          </cell>
          <cell r="J565">
            <v>560000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Y565" t="str">
            <v>normal/no action</v>
          </cell>
          <cell r="EA565" t="str">
            <v xml:space="preserve"> </v>
          </cell>
          <cell r="EB565" t="str">
            <v>normal/no action</v>
          </cell>
          <cell r="ED565" t="str">
            <v xml:space="preserve"> </v>
          </cell>
          <cell r="EE565" t="str">
            <v>ชั้นปิดบัญชี</v>
          </cell>
          <cell r="EG565" t="str">
            <v xml:space="preserve"> </v>
          </cell>
          <cell r="EH565" t="str">
            <v>ชั้นปิดบัญชี</v>
          </cell>
          <cell r="EJ565" t="str">
            <v xml:space="preserve"> </v>
          </cell>
          <cell r="EK565" t="str">
            <v>ชั้นปิดบัญชี</v>
          </cell>
          <cell r="EM565" t="str">
            <v xml:space="preserve"> </v>
          </cell>
          <cell r="EN565" t="str">
            <v>ชั้นปิดบัญชี</v>
          </cell>
          <cell r="EP565" t="str">
            <v xml:space="preserve"> </v>
          </cell>
          <cell r="EQ565" t="str">
            <v>ชั้นปิดบัญชี</v>
          </cell>
          <cell r="ES565" t="str">
            <v xml:space="preserve"> </v>
          </cell>
          <cell r="ET565" t="str">
            <v>ชั้นปิดบัญชี</v>
          </cell>
          <cell r="EV565" t="str">
            <v xml:space="preserve"> </v>
          </cell>
          <cell r="EW565" t="str">
            <v>ชั้นปิดบัญชี</v>
          </cell>
          <cell r="EY565" t="str">
            <v xml:space="preserve"> </v>
          </cell>
          <cell r="EZ565" t="str">
            <v>ชั้นปิดบัญชี</v>
          </cell>
          <cell r="FB565" t="str">
            <v xml:space="preserve"> </v>
          </cell>
          <cell r="FC565" t="str">
            <v>ชั้นปิดบัญชี</v>
          </cell>
          <cell r="FE565" t="str">
            <v xml:space="preserve"> </v>
          </cell>
          <cell r="FF565" t="str">
            <v>ชั้นปิดบัญชี</v>
          </cell>
          <cell r="FH565" t="str">
            <v xml:space="preserve"> </v>
          </cell>
          <cell r="FI565" t="str">
            <v>ชั้นปิดบัญชี</v>
          </cell>
          <cell r="FK565" t="str">
            <v xml:space="preserve"> </v>
          </cell>
        </row>
        <row r="566">
          <cell r="B566" t="str">
            <v>001-00000540-4</v>
          </cell>
          <cell r="C566" t="str">
            <v>h</v>
          </cell>
          <cell r="D566" t="str">
            <v xml:space="preserve">นาย รัชชานนท์ โชติประสิทธิชัย </v>
          </cell>
          <cell r="E566" t="str">
            <v>ชั้นปิดบัญชี</v>
          </cell>
          <cell r="F566">
            <v>400</v>
          </cell>
          <cell r="H566">
            <v>35143</v>
          </cell>
          <cell r="I566">
            <v>989000</v>
          </cell>
          <cell r="J566">
            <v>593400</v>
          </cell>
          <cell r="K566">
            <v>0</v>
          </cell>
          <cell r="L566">
            <v>0</v>
          </cell>
          <cell r="M566">
            <v>0</v>
          </cell>
          <cell r="N566">
            <v>0</v>
          </cell>
          <cell r="O566">
            <v>0</v>
          </cell>
          <cell r="P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Y566" t="str">
            <v>ชั้นปิดบัญชี</v>
          </cell>
          <cell r="EA566" t="str">
            <v xml:space="preserve"> </v>
          </cell>
          <cell r="EB566" t="str">
            <v>ชั้นปิดบัญชี</v>
          </cell>
          <cell r="ED566" t="str">
            <v xml:space="preserve"> </v>
          </cell>
          <cell r="EE566" t="str">
            <v>ชั้นปิดบัญชี</v>
          </cell>
          <cell r="EG566" t="str">
            <v xml:space="preserve"> </v>
          </cell>
          <cell r="EH566" t="str">
            <v>ชั้นปิดบัญชี</v>
          </cell>
          <cell r="EJ566" t="str">
            <v xml:space="preserve"> </v>
          </cell>
          <cell r="EK566" t="str">
            <v>ชั้นปิดบัญชี</v>
          </cell>
          <cell r="EM566" t="str">
            <v xml:space="preserve"> </v>
          </cell>
          <cell r="EN566" t="str">
            <v>ชั้นปิดบัญชี</v>
          </cell>
          <cell r="EP566" t="str">
            <v xml:space="preserve"> </v>
          </cell>
          <cell r="EQ566" t="str">
            <v>ชั้นปิดบัญชี</v>
          </cell>
          <cell r="ES566" t="str">
            <v xml:space="preserve"> </v>
          </cell>
          <cell r="ET566" t="str">
            <v>ชั้นปิดบัญชี</v>
          </cell>
          <cell r="EV566" t="str">
            <v xml:space="preserve"> </v>
          </cell>
          <cell r="EW566" t="str">
            <v>ชั้นปิดบัญชี</v>
          </cell>
          <cell r="EY566" t="str">
            <v xml:space="preserve"> </v>
          </cell>
          <cell r="EZ566" t="str">
            <v>ชั้นปิดบัญชี</v>
          </cell>
          <cell r="FB566" t="str">
            <v xml:space="preserve"> </v>
          </cell>
          <cell r="FC566" t="str">
            <v>ชั้นปิดบัญชี</v>
          </cell>
          <cell r="FE566" t="str">
            <v xml:space="preserve"> </v>
          </cell>
          <cell r="FF566" t="str">
            <v>ชั้นปิดบัญชี</v>
          </cell>
          <cell r="FH566" t="str">
            <v xml:space="preserve"> </v>
          </cell>
          <cell r="FI566" t="str">
            <v>ชั้นปิดบัญชี</v>
          </cell>
          <cell r="FK566" t="str">
            <v xml:space="preserve"> </v>
          </cell>
        </row>
        <row r="567">
          <cell r="B567" t="str">
            <v>001-00000819-4</v>
          </cell>
          <cell r="C567" t="str">
            <v>h</v>
          </cell>
          <cell r="D567" t="str">
            <v>นาย วรวิชญ บุญชู / นางบังอร  บุญชู</v>
          </cell>
          <cell r="E567" t="str">
            <v>ชั้นปิดบัญชี</v>
          </cell>
          <cell r="F567">
            <v>100</v>
          </cell>
          <cell r="H567">
            <v>34848</v>
          </cell>
          <cell r="I567">
            <v>551000</v>
          </cell>
          <cell r="J567">
            <v>330600</v>
          </cell>
          <cell r="K567">
            <v>9659.6000000000058</v>
          </cell>
          <cell r="L567">
            <v>5.95</v>
          </cell>
          <cell r="M567">
            <v>5.95</v>
          </cell>
          <cell r="N567">
            <v>4</v>
          </cell>
          <cell r="O567">
            <v>0</v>
          </cell>
          <cell r="P567">
            <v>0</v>
          </cell>
          <cell r="Q567">
            <v>0</v>
          </cell>
          <cell r="R567">
            <v>0</v>
          </cell>
          <cell r="S567">
            <v>9659.6000000000058</v>
          </cell>
          <cell r="T567">
            <v>67.48</v>
          </cell>
          <cell r="U567">
            <v>67.48</v>
          </cell>
          <cell r="V567">
            <v>5</v>
          </cell>
          <cell r="W567">
            <v>0</v>
          </cell>
          <cell r="X567">
            <v>0</v>
          </cell>
          <cell r="Y567">
            <v>0</v>
          </cell>
          <cell r="Z567">
            <v>0</v>
          </cell>
          <cell r="AA567">
            <v>3223.110000000006</v>
          </cell>
          <cell r="AB567">
            <v>20.53</v>
          </cell>
          <cell r="AC567">
            <v>20.53</v>
          </cell>
          <cell r="AD567">
            <v>1</v>
          </cell>
          <cell r="AE567">
            <v>0</v>
          </cell>
          <cell r="AF567">
            <v>0</v>
          </cell>
          <cell r="AG567">
            <v>0</v>
          </cell>
          <cell r="AH567">
            <v>0</v>
          </cell>
          <cell r="AI567">
            <v>5.9117155615240335E-12</v>
          </cell>
          <cell r="AJ567">
            <v>0</v>
          </cell>
          <cell r="AK567">
            <v>0</v>
          </cell>
          <cell r="AL567">
            <v>5</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0</v>
          </cell>
          <cell r="BT567">
            <v>0</v>
          </cell>
          <cell r="BU567">
            <v>0</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Y567" t="str">
            <v>normal/no action</v>
          </cell>
          <cell r="EA567" t="str">
            <v xml:space="preserve"> </v>
          </cell>
          <cell r="EB567" t="str">
            <v>normal/no action</v>
          </cell>
          <cell r="ED567" t="str">
            <v xml:space="preserve"> </v>
          </cell>
          <cell r="EE567" t="str">
            <v>normal/no action</v>
          </cell>
          <cell r="EG567" t="str">
            <v xml:space="preserve"> </v>
          </cell>
          <cell r="EH567" t="str">
            <v>normal/no action</v>
          </cell>
          <cell r="EJ567" t="str">
            <v xml:space="preserve"> </v>
          </cell>
          <cell r="EK567" t="str">
            <v xml:space="preserve">ชั้นปิดบัญชี </v>
          </cell>
          <cell r="EM567" t="str">
            <v xml:space="preserve"> </v>
          </cell>
          <cell r="EN567" t="str">
            <v xml:space="preserve">ชั้นปิดบัญชี </v>
          </cell>
          <cell r="EP567" t="str">
            <v xml:space="preserve"> </v>
          </cell>
          <cell r="EQ567" t="str">
            <v>ชั้นปิดบัญชี</v>
          </cell>
          <cell r="ES567" t="str">
            <v xml:space="preserve"> </v>
          </cell>
          <cell r="ET567" t="str">
            <v>ชั้นปิดบัญชี</v>
          </cell>
          <cell r="EV567" t="str">
            <v xml:space="preserve"> </v>
          </cell>
          <cell r="EW567" t="str">
            <v>ชั้นปิดบัญชี</v>
          </cell>
          <cell r="EY567" t="str">
            <v xml:space="preserve"> </v>
          </cell>
          <cell r="EZ567" t="str">
            <v>ชั้นปิดบัญชี</v>
          </cell>
          <cell r="FB567" t="str">
            <v xml:space="preserve"> </v>
          </cell>
          <cell r="FC567" t="str">
            <v>ชั้นปิดบัญชี</v>
          </cell>
          <cell r="FE567" t="str">
            <v xml:space="preserve"> </v>
          </cell>
          <cell r="FF567" t="str">
            <v>ชั้นปิดบัญชี</v>
          </cell>
          <cell r="FH567" t="str">
            <v xml:space="preserve"> </v>
          </cell>
          <cell r="FI567" t="str">
            <v>ชั้นปิดบัญชี</v>
          </cell>
          <cell r="FK567" t="str">
            <v xml:space="preserve"> </v>
          </cell>
        </row>
        <row r="568">
          <cell r="B568" t="str">
            <v>001-00000348-2</v>
          </cell>
          <cell r="C568" t="str">
            <v>h</v>
          </cell>
          <cell r="D568" t="str">
            <v>นาย วรวิทย์ บุญประเสริฐ   -   นางเยี่ยมจิตร   บุญประเสริฐ</v>
          </cell>
          <cell r="E568" t="str">
            <v>ชั้นปิดบัญชี</v>
          </cell>
          <cell r="F568">
            <v>300</v>
          </cell>
          <cell r="H568">
            <v>36868</v>
          </cell>
          <cell r="I568">
            <v>0</v>
          </cell>
          <cell r="J568">
            <v>0</v>
          </cell>
          <cell r="K568">
            <v>0</v>
          </cell>
          <cell r="L568">
            <v>0</v>
          </cell>
          <cell r="M568">
            <v>0</v>
          </cell>
          <cell r="N568">
            <v>0</v>
          </cell>
          <cell r="O568">
            <v>0</v>
          </cell>
          <cell r="P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Y568" t="str">
            <v>ชั้นปิดบัญชี</v>
          </cell>
          <cell r="EA568" t="str">
            <v xml:space="preserve"> </v>
          </cell>
          <cell r="EB568" t="str">
            <v>ชั้นปิดบัญชี</v>
          </cell>
          <cell r="ED568" t="str">
            <v xml:space="preserve"> </v>
          </cell>
          <cell r="EE568" t="str">
            <v>ชั้นปิดบัญชี</v>
          </cell>
          <cell r="EG568" t="str">
            <v xml:space="preserve"> </v>
          </cell>
          <cell r="EH568" t="str">
            <v>ชั้นปิดบัญชี</v>
          </cell>
          <cell r="EJ568" t="str">
            <v xml:space="preserve"> </v>
          </cell>
          <cell r="EK568" t="str">
            <v>ชั้นปิดบัญชี</v>
          </cell>
          <cell r="EM568" t="str">
            <v xml:space="preserve"> </v>
          </cell>
          <cell r="EN568" t="str">
            <v>ชั้นปิดบัญชี</v>
          </cell>
          <cell r="EP568" t="str">
            <v xml:space="preserve"> </v>
          </cell>
          <cell r="EQ568" t="str">
            <v>ชั้นปิดบัญชี</v>
          </cell>
          <cell r="ES568" t="str">
            <v xml:space="preserve"> </v>
          </cell>
          <cell r="ET568" t="str">
            <v>ชั้นปิดบัญชี</v>
          </cell>
          <cell r="EV568" t="str">
            <v xml:space="preserve"> </v>
          </cell>
          <cell r="EW568" t="str">
            <v>ชั้นปิดบัญชี</v>
          </cell>
          <cell r="EY568" t="str">
            <v xml:space="preserve"> </v>
          </cell>
          <cell r="EZ568" t="str">
            <v>ชั้นปิดบัญชี</v>
          </cell>
          <cell r="FB568" t="str">
            <v xml:space="preserve"> </v>
          </cell>
          <cell r="FC568" t="str">
            <v>ชั้นปิดบัญชี</v>
          </cell>
          <cell r="FE568" t="str">
            <v xml:space="preserve"> </v>
          </cell>
          <cell r="FF568" t="str">
            <v>ชั้นปิดบัญชี</v>
          </cell>
          <cell r="FH568" t="str">
            <v xml:space="preserve"> </v>
          </cell>
          <cell r="FI568" t="str">
            <v>ชั้นปิดบัญชี</v>
          </cell>
          <cell r="FK568" t="str">
            <v xml:space="preserve"> </v>
          </cell>
        </row>
        <row r="569">
          <cell r="B569" t="str">
            <v>001-00000347-3</v>
          </cell>
          <cell r="C569" t="str">
            <v>h</v>
          </cell>
          <cell r="D569" t="str">
            <v xml:space="preserve">นาย วรวิทย์ บุญประเสริฐ  -   นางเยี่ยมจิตร   บุญประเสริฐ    </v>
          </cell>
          <cell r="E569" t="str">
            <v>ชั้นปิดบัญชี</v>
          </cell>
          <cell r="F569">
            <v>300</v>
          </cell>
          <cell r="H569">
            <v>36868</v>
          </cell>
          <cell r="I569">
            <v>0</v>
          </cell>
          <cell r="J569">
            <v>0</v>
          </cell>
          <cell r="K569">
            <v>78393.64</v>
          </cell>
          <cell r="L569">
            <v>451.04</v>
          </cell>
          <cell r="M569">
            <v>451.04</v>
          </cell>
          <cell r="N569">
            <v>3</v>
          </cell>
          <cell r="O569">
            <v>0</v>
          </cell>
          <cell r="P569">
            <v>0</v>
          </cell>
          <cell r="Q569">
            <v>0</v>
          </cell>
          <cell r="R569">
            <v>0</v>
          </cell>
          <cell r="S569">
            <v>63104.82</v>
          </cell>
          <cell r="T569">
            <v>326.77</v>
          </cell>
          <cell r="U569">
            <v>326.77</v>
          </cell>
          <cell r="V569">
            <v>3</v>
          </cell>
          <cell r="W569">
            <v>0</v>
          </cell>
          <cell r="X569">
            <v>0</v>
          </cell>
          <cell r="Y569">
            <v>0</v>
          </cell>
          <cell r="Z569">
            <v>0</v>
          </cell>
          <cell r="AA569">
            <v>47643.69</v>
          </cell>
          <cell r="AB569">
            <v>255.84</v>
          </cell>
          <cell r="AC569">
            <v>255.84</v>
          </cell>
          <cell r="AD569">
            <v>3</v>
          </cell>
          <cell r="AE569">
            <v>0</v>
          </cell>
          <cell r="AF569">
            <v>0</v>
          </cell>
          <cell r="AG569">
            <v>0</v>
          </cell>
          <cell r="AH569">
            <v>0</v>
          </cell>
          <cell r="AI569">
            <v>32108.67</v>
          </cell>
          <cell r="AJ569">
            <v>184.74</v>
          </cell>
          <cell r="AK569">
            <v>184.74</v>
          </cell>
          <cell r="AL569">
            <v>3</v>
          </cell>
          <cell r="AM569">
            <v>0</v>
          </cell>
          <cell r="AN569">
            <v>0</v>
          </cell>
          <cell r="AO569">
            <v>0</v>
          </cell>
          <cell r="AP569">
            <v>0</v>
          </cell>
          <cell r="AQ569">
            <v>16499.57</v>
          </cell>
          <cell r="AR569">
            <v>91.77</v>
          </cell>
          <cell r="AS569">
            <v>91.77</v>
          </cell>
          <cell r="AT569">
            <v>3</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Y569" t="str">
            <v>normal/no action</v>
          </cell>
          <cell r="EA569" t="str">
            <v xml:space="preserve"> </v>
          </cell>
          <cell r="EB569" t="str">
            <v>normal/no action</v>
          </cell>
          <cell r="ED569" t="str">
            <v xml:space="preserve"> </v>
          </cell>
          <cell r="EE569" t="str">
            <v>normal/no action</v>
          </cell>
          <cell r="EG569" t="str">
            <v xml:space="preserve"> </v>
          </cell>
          <cell r="EH569" t="str">
            <v>normal/no action</v>
          </cell>
          <cell r="EJ569" t="str">
            <v xml:space="preserve"> </v>
          </cell>
          <cell r="EK569" t="str">
            <v>ชั้นNotice0</v>
          </cell>
          <cell r="EM569" t="str">
            <v xml:space="preserve"> </v>
          </cell>
          <cell r="EN569" t="str">
            <v xml:space="preserve">ชั้นปิดบัญชี </v>
          </cell>
          <cell r="EP569" t="str">
            <v xml:space="preserve"> </v>
          </cell>
          <cell r="EQ569" t="str">
            <v>ชั้นปิดบัญชี</v>
          </cell>
          <cell r="ES569" t="str">
            <v xml:space="preserve"> </v>
          </cell>
          <cell r="ET569" t="str">
            <v>ชั้นปิดบัญชี</v>
          </cell>
          <cell r="EV569" t="str">
            <v xml:space="preserve"> </v>
          </cell>
          <cell r="EW569" t="str">
            <v>ชั้นปิดบัญชี</v>
          </cell>
          <cell r="EY569" t="str">
            <v xml:space="preserve"> </v>
          </cell>
          <cell r="EZ569" t="str">
            <v>ชั้นปิดบัญชี</v>
          </cell>
          <cell r="FB569" t="str">
            <v xml:space="preserve"> </v>
          </cell>
          <cell r="FC569" t="str">
            <v>ชั้นปิดบัญชี</v>
          </cell>
          <cell r="FE569" t="str">
            <v xml:space="preserve"> </v>
          </cell>
          <cell r="FF569" t="str">
            <v>ชั้นปิดบัญชี</v>
          </cell>
          <cell r="FH569" t="str">
            <v xml:space="preserve"> </v>
          </cell>
          <cell r="FI569" t="str">
            <v>ชั้นปิดบัญชี</v>
          </cell>
          <cell r="FK569" t="str">
            <v xml:space="preserve"> </v>
          </cell>
        </row>
        <row r="570">
          <cell r="B570" t="str">
            <v>001-00000526-4</v>
          </cell>
          <cell r="C570" t="str">
            <v>h</v>
          </cell>
          <cell r="D570" t="str">
            <v>นาย วัจฉละ คุณวัฒน์ / นางละเอียด  คุณวัฒน์</v>
          </cell>
          <cell r="E570" t="str">
            <v>ชั้นปิดบัญชี</v>
          </cell>
          <cell r="F570">
            <v>400</v>
          </cell>
          <cell r="H570">
            <v>33772</v>
          </cell>
          <cell r="I570">
            <v>24841724</v>
          </cell>
          <cell r="J570">
            <v>14905034.4</v>
          </cell>
          <cell r="K570">
            <v>0</v>
          </cell>
          <cell r="L570">
            <v>0</v>
          </cell>
          <cell r="M570">
            <v>0</v>
          </cell>
          <cell r="N570">
            <v>0</v>
          </cell>
          <cell r="O570">
            <v>0</v>
          </cell>
          <cell r="P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0</v>
          </cell>
          <cell r="DI570">
            <v>0</v>
          </cell>
          <cell r="DJ570">
            <v>0</v>
          </cell>
          <cell r="DY570" t="str">
            <v>ชั้นปิดบัญชี</v>
          </cell>
          <cell r="EA570" t="str">
            <v xml:space="preserve"> </v>
          </cell>
          <cell r="EB570" t="str">
            <v>ชั้นปิดบัญชี</v>
          </cell>
          <cell r="ED570" t="str">
            <v xml:space="preserve"> </v>
          </cell>
          <cell r="EE570" t="str">
            <v>ชั้นปิดบัญชี</v>
          </cell>
          <cell r="EG570" t="str">
            <v xml:space="preserve"> </v>
          </cell>
          <cell r="EH570" t="str">
            <v>ชั้นปิดบัญชี</v>
          </cell>
          <cell r="EJ570" t="str">
            <v xml:space="preserve"> </v>
          </cell>
          <cell r="EK570" t="str">
            <v>ชั้นปิดบัญชี</v>
          </cell>
          <cell r="EM570" t="str">
            <v xml:space="preserve"> </v>
          </cell>
          <cell r="EN570" t="str">
            <v>ชั้นปิดบัญชี</v>
          </cell>
          <cell r="EP570" t="str">
            <v xml:space="preserve"> </v>
          </cell>
          <cell r="EQ570" t="str">
            <v>ชั้นปิดบัญชี</v>
          </cell>
          <cell r="ES570" t="str">
            <v xml:space="preserve"> </v>
          </cell>
          <cell r="ET570" t="str">
            <v>ชั้นปิดบัญชี</v>
          </cell>
          <cell r="EV570" t="str">
            <v xml:space="preserve"> </v>
          </cell>
          <cell r="EW570" t="str">
            <v>ชั้นปิดบัญชี</v>
          </cell>
          <cell r="EY570" t="str">
            <v xml:space="preserve"> </v>
          </cell>
          <cell r="EZ570" t="str">
            <v>ชั้นปิดบัญชี</v>
          </cell>
          <cell r="FB570" t="str">
            <v xml:space="preserve"> </v>
          </cell>
          <cell r="FC570" t="str">
            <v>ชั้นปิดบัญชี</v>
          </cell>
          <cell r="FE570" t="str">
            <v xml:space="preserve"> </v>
          </cell>
          <cell r="FF570" t="str">
            <v>ชั้นปิดบัญชี</v>
          </cell>
          <cell r="FH570" t="str">
            <v xml:space="preserve"> </v>
          </cell>
          <cell r="FI570" t="str">
            <v>ชั้นปิดบัญชี</v>
          </cell>
          <cell r="FK570" t="str">
            <v xml:space="preserve"> </v>
          </cell>
        </row>
        <row r="571">
          <cell r="B571" t="str">
            <v>001-00000664-9</v>
          </cell>
          <cell r="C571" t="str">
            <v>h</v>
          </cell>
          <cell r="D571" t="str">
            <v xml:space="preserve">นาย วันชัย แซ่ว่อง </v>
          </cell>
          <cell r="E571" t="str">
            <v>ชั้นปิดบัญชี</v>
          </cell>
          <cell r="F571">
            <v>100</v>
          </cell>
          <cell r="H571">
            <v>35016</v>
          </cell>
          <cell r="I571">
            <v>6800000</v>
          </cell>
          <cell r="J571">
            <v>4080000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Y571" t="str">
            <v>normal/no action</v>
          </cell>
          <cell r="EA571" t="str">
            <v xml:space="preserve"> </v>
          </cell>
          <cell r="EB571" t="str">
            <v>normal/no action</v>
          </cell>
          <cell r="ED571" t="str">
            <v xml:space="preserve"> </v>
          </cell>
          <cell r="EE571" t="str">
            <v>ชั้นปิดบัญชี</v>
          </cell>
          <cell r="EG571" t="str">
            <v xml:space="preserve"> </v>
          </cell>
          <cell r="EH571" t="str">
            <v>ชั้นปิดบัญชี</v>
          </cell>
          <cell r="EJ571" t="str">
            <v xml:space="preserve"> </v>
          </cell>
          <cell r="EK571" t="str">
            <v>ชั้นปิดบัญชี</v>
          </cell>
          <cell r="EM571" t="str">
            <v xml:space="preserve"> </v>
          </cell>
          <cell r="EN571" t="str">
            <v>ชั้นปิดบัญชี</v>
          </cell>
          <cell r="EP571" t="str">
            <v xml:space="preserve"> </v>
          </cell>
          <cell r="EQ571" t="str">
            <v>ชั้นปิดบัญชี</v>
          </cell>
          <cell r="ES571" t="str">
            <v xml:space="preserve"> </v>
          </cell>
          <cell r="ET571" t="str">
            <v>ชั้นปิดบัญชี</v>
          </cell>
          <cell r="EV571" t="str">
            <v xml:space="preserve"> </v>
          </cell>
          <cell r="EW571" t="str">
            <v>ชั้นปิดบัญชี</v>
          </cell>
          <cell r="EY571" t="str">
            <v xml:space="preserve"> </v>
          </cell>
          <cell r="EZ571" t="str">
            <v>ชั้นปิดบัญชี</v>
          </cell>
          <cell r="FB571" t="str">
            <v xml:space="preserve"> </v>
          </cell>
          <cell r="FC571" t="str">
            <v>ชั้นปิดบัญชี</v>
          </cell>
          <cell r="FE571" t="str">
            <v xml:space="preserve"> </v>
          </cell>
          <cell r="FF571" t="str">
            <v>ชั้นปิดบัญชี</v>
          </cell>
          <cell r="FH571" t="str">
            <v xml:space="preserve"> </v>
          </cell>
          <cell r="FI571" t="str">
            <v>ชั้นปิดบัญชี</v>
          </cell>
          <cell r="FK571" t="str">
            <v xml:space="preserve"> </v>
          </cell>
        </row>
        <row r="572">
          <cell r="B572" t="str">
            <v>001-00000663-0</v>
          </cell>
          <cell r="C572" t="str">
            <v>h</v>
          </cell>
          <cell r="D572" t="str">
            <v xml:space="preserve">นาย วันชัย วิจิตรเขื่อนขันท์ </v>
          </cell>
          <cell r="E572" t="str">
            <v>ชั้นปิดบัญชี</v>
          </cell>
          <cell r="F572">
            <v>100</v>
          </cell>
          <cell r="H572">
            <v>34886</v>
          </cell>
          <cell r="I572">
            <v>8200000</v>
          </cell>
          <cell r="J572">
            <v>4920000</v>
          </cell>
          <cell r="K572">
            <v>242408.49</v>
          </cell>
          <cell r="L572">
            <v>1145.6300000000001</v>
          </cell>
          <cell r="M572">
            <v>1145.6300000000001</v>
          </cell>
          <cell r="N572">
            <v>2</v>
          </cell>
          <cell r="O572">
            <v>0</v>
          </cell>
          <cell r="P572">
            <v>0</v>
          </cell>
          <cell r="Q572">
            <v>0</v>
          </cell>
          <cell r="R572">
            <v>0</v>
          </cell>
          <cell r="S572">
            <v>171599.37</v>
          </cell>
          <cell r="T572">
            <v>211.56</v>
          </cell>
          <cell r="U572">
            <v>211.56</v>
          </cell>
          <cell r="V572">
            <v>2</v>
          </cell>
          <cell r="W572">
            <v>0</v>
          </cell>
          <cell r="X572">
            <v>0</v>
          </cell>
          <cell r="Y572">
            <v>0</v>
          </cell>
          <cell r="Z572">
            <v>0</v>
          </cell>
          <cell r="AA572">
            <v>98787.23</v>
          </cell>
          <cell r="AB572">
            <v>487.17</v>
          </cell>
          <cell r="AC572">
            <v>487.17</v>
          </cell>
          <cell r="AD572">
            <v>0</v>
          </cell>
          <cell r="AE572">
            <v>0</v>
          </cell>
          <cell r="AF572">
            <v>0</v>
          </cell>
          <cell r="AG572">
            <v>0</v>
          </cell>
          <cell r="AH572">
            <v>0</v>
          </cell>
          <cell r="AI572">
            <v>98787.23</v>
          </cell>
          <cell r="AJ572">
            <v>1116.43</v>
          </cell>
          <cell r="AK572">
            <v>1116.43</v>
          </cell>
          <cell r="AL572">
            <v>3</v>
          </cell>
          <cell r="AM572">
            <v>0</v>
          </cell>
          <cell r="AN572">
            <v>0</v>
          </cell>
          <cell r="AO572">
            <v>0</v>
          </cell>
          <cell r="AP572">
            <v>0</v>
          </cell>
          <cell r="AQ572">
            <v>40.599999999991269</v>
          </cell>
          <cell r="AR572">
            <v>0.2</v>
          </cell>
          <cell r="AS572">
            <v>0.2</v>
          </cell>
          <cell r="AT572">
            <v>1</v>
          </cell>
          <cell r="AU572">
            <v>0</v>
          </cell>
          <cell r="AV572">
            <v>0</v>
          </cell>
          <cell r="AW572">
            <v>0</v>
          </cell>
          <cell r="AX572">
            <v>0</v>
          </cell>
          <cell r="AY572">
            <v>40.6</v>
          </cell>
          <cell r="AZ572">
            <v>0.46</v>
          </cell>
          <cell r="BA572">
            <v>0.46</v>
          </cell>
          <cell r="BB572">
            <v>2</v>
          </cell>
          <cell r="BC572">
            <v>0</v>
          </cell>
          <cell r="BD572">
            <v>0</v>
          </cell>
          <cell r="BE572">
            <v>0</v>
          </cell>
          <cell r="BF572">
            <v>0</v>
          </cell>
          <cell r="BG572">
            <v>40.6</v>
          </cell>
          <cell r="BH572">
            <v>0.71</v>
          </cell>
          <cell r="BI572">
            <v>0.71</v>
          </cell>
          <cell r="BJ572">
            <v>3</v>
          </cell>
          <cell r="BK572">
            <v>0</v>
          </cell>
          <cell r="BL572">
            <v>0</v>
          </cell>
          <cell r="BM572">
            <v>0</v>
          </cell>
          <cell r="BN572">
            <v>0</v>
          </cell>
          <cell r="BO572">
            <v>0</v>
          </cell>
          <cell r="BP572">
            <v>0</v>
          </cell>
          <cell r="BQ572">
            <v>0</v>
          </cell>
          <cell r="BR572">
            <v>0</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0</v>
          </cell>
          <cell r="DJ572">
            <v>0</v>
          </cell>
          <cell r="DY572" t="str">
            <v>normal/no action</v>
          </cell>
          <cell r="EA572" t="str">
            <v xml:space="preserve"> </v>
          </cell>
          <cell r="EB572" t="str">
            <v>normal/no action</v>
          </cell>
          <cell r="ED572" t="str">
            <v xml:space="preserve"> </v>
          </cell>
          <cell r="EE572" t="str">
            <v>normal/no action</v>
          </cell>
          <cell r="EG572" t="str">
            <v xml:space="preserve"> </v>
          </cell>
          <cell r="EH572" t="str">
            <v>normal/no action</v>
          </cell>
          <cell r="EJ572" t="str">
            <v xml:space="preserve"> </v>
          </cell>
          <cell r="EK572" t="str">
            <v>normal/no action</v>
          </cell>
          <cell r="EM572" t="str">
            <v xml:space="preserve"> </v>
          </cell>
          <cell r="EN572" t="str">
            <v>normal/no action</v>
          </cell>
          <cell r="EP572" t="str">
            <v xml:space="preserve"> </v>
          </cell>
          <cell r="EQ572" t="str">
            <v>normal/no action</v>
          </cell>
          <cell r="ES572" t="str">
            <v xml:space="preserve"> </v>
          </cell>
          <cell r="ET572" t="str">
            <v>normal/no action</v>
          </cell>
          <cell r="EV572" t="str">
            <v xml:space="preserve"> </v>
          </cell>
          <cell r="EW572" t="str">
            <v>ชั้นปิดบัญชี</v>
          </cell>
          <cell r="EY572" t="str">
            <v>ปิดบัญชี เดือน ส.ค.47</v>
          </cell>
          <cell r="EZ572" t="str">
            <v>ชั้นปิดบัญชี</v>
          </cell>
          <cell r="FB572" t="str">
            <v>ปิดบัญชี เดือน ส.ค.47</v>
          </cell>
          <cell r="FC572" t="str">
            <v>ชั้นปิดบัญชี</v>
          </cell>
          <cell r="FE572" t="str">
            <v>ปิดบัญชี เดือน ส.ค.47</v>
          </cell>
          <cell r="FF572" t="str">
            <v>ชั้นปิดบัญชี</v>
          </cell>
          <cell r="FH572" t="str">
            <v>ปิดบัญชี เดือน ส.ค.47</v>
          </cell>
          <cell r="FI572" t="str">
            <v>ชั้นปิดบัญชี</v>
          </cell>
          <cell r="FK572" t="str">
            <v>ปิดบัญชี เดือน ส.ค.47</v>
          </cell>
        </row>
        <row r="573">
          <cell r="B573" t="str">
            <v>001-00000134-6</v>
          </cell>
          <cell r="C573" t="str">
            <v>h</v>
          </cell>
          <cell r="D573" t="str">
            <v>นาย วิชัย แดงเกิดและนางขนิษฐา  แดงเกิด</v>
          </cell>
          <cell r="E573" t="str">
            <v>ชั้นปิดบัญชี</v>
          </cell>
          <cell r="F573">
            <v>300</v>
          </cell>
          <cell r="H573">
            <v>34915</v>
          </cell>
          <cell r="I573">
            <v>1400000</v>
          </cell>
          <cell r="J573">
            <v>840000</v>
          </cell>
          <cell r="K573">
            <v>178567.64</v>
          </cell>
          <cell r="L573">
            <v>9314.8700000000008</v>
          </cell>
          <cell r="M573">
            <v>7589.1247000000012</v>
          </cell>
          <cell r="N573">
            <v>10</v>
          </cell>
          <cell r="O573">
            <v>0</v>
          </cell>
          <cell r="P573">
            <v>0</v>
          </cell>
          <cell r="Q573">
            <v>0</v>
          </cell>
          <cell r="R573">
            <v>0</v>
          </cell>
          <cell r="S573">
            <v>178567.64</v>
          </cell>
          <cell r="T573">
            <v>10376.49</v>
          </cell>
          <cell r="U573">
            <v>7589.1247000000012</v>
          </cell>
          <cell r="V573">
            <v>11</v>
          </cell>
          <cell r="W573">
            <v>0</v>
          </cell>
          <cell r="X573">
            <v>0</v>
          </cell>
          <cell r="Y573">
            <v>0</v>
          </cell>
          <cell r="Z573">
            <v>0</v>
          </cell>
          <cell r="AA573">
            <v>178567.64</v>
          </cell>
          <cell r="AB573">
            <v>11369.62</v>
          </cell>
          <cell r="AC573">
            <v>7589.1247000000012</v>
          </cell>
          <cell r="AD573">
            <v>14</v>
          </cell>
          <cell r="AE573">
            <v>0</v>
          </cell>
          <cell r="AF573">
            <v>0</v>
          </cell>
          <cell r="AG573">
            <v>0</v>
          </cell>
          <cell r="AH573">
            <v>0</v>
          </cell>
          <cell r="AI573">
            <v>178567.64</v>
          </cell>
          <cell r="AJ573">
            <v>12431.24</v>
          </cell>
          <cell r="AK573">
            <v>7589.1247000000012</v>
          </cell>
          <cell r="AL573">
            <v>13</v>
          </cell>
          <cell r="AM573">
            <v>0</v>
          </cell>
          <cell r="AN573">
            <v>0</v>
          </cell>
          <cell r="AO573">
            <v>0</v>
          </cell>
          <cell r="AP573">
            <v>0</v>
          </cell>
          <cell r="AQ573">
            <v>178567.64</v>
          </cell>
          <cell r="AR573">
            <v>13458.61</v>
          </cell>
          <cell r="AS573">
            <v>7589.1247000000012</v>
          </cell>
          <cell r="AT573">
            <v>16</v>
          </cell>
          <cell r="AU573">
            <v>0</v>
          </cell>
          <cell r="AV573">
            <v>0</v>
          </cell>
          <cell r="AW573">
            <v>0</v>
          </cell>
          <cell r="AX573">
            <v>0</v>
          </cell>
          <cell r="AY573">
            <v>178567.64</v>
          </cell>
          <cell r="AZ573">
            <v>14520.24</v>
          </cell>
          <cell r="BA573">
            <v>7589.1247000000012</v>
          </cell>
          <cell r="BB573">
            <v>17</v>
          </cell>
          <cell r="BC573">
            <v>0</v>
          </cell>
          <cell r="BD573">
            <v>0</v>
          </cell>
          <cell r="BE573">
            <v>0</v>
          </cell>
          <cell r="BF573">
            <v>0</v>
          </cell>
          <cell r="BG573">
            <v>178567.64</v>
          </cell>
          <cell r="BH573">
            <v>37327.949999999997</v>
          </cell>
          <cell r="BI573">
            <v>7589.1247000000012</v>
          </cell>
          <cell r="BJ573">
            <v>18</v>
          </cell>
          <cell r="BK573">
            <v>0</v>
          </cell>
          <cell r="BL573">
            <v>0</v>
          </cell>
          <cell r="BM573">
            <v>0</v>
          </cell>
          <cell r="BN573">
            <v>0</v>
          </cell>
          <cell r="BO573">
            <v>178567.64</v>
          </cell>
          <cell r="BP573">
            <v>40209.49</v>
          </cell>
          <cell r="BQ573">
            <v>7589.1247000000012</v>
          </cell>
          <cell r="BR573">
            <v>19</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Y573" t="str">
            <v>normal/no action</v>
          </cell>
          <cell r="EA573" t="str">
            <v xml:space="preserve"> </v>
          </cell>
          <cell r="EB573" t="str">
            <v>normal/no action</v>
          </cell>
          <cell r="ED573" t="str">
            <v xml:space="preserve"> </v>
          </cell>
          <cell r="EE573" t="str">
            <v>normal/no action</v>
          </cell>
          <cell r="EG573" t="str">
            <v xml:space="preserve"> </v>
          </cell>
          <cell r="EH573" t="str">
            <v>normal/no action</v>
          </cell>
          <cell r="EJ573" t="str">
            <v xml:space="preserve"> </v>
          </cell>
          <cell r="EK573" t="str">
            <v>ชั้นNotice0</v>
          </cell>
          <cell r="EM573" t="str">
            <v xml:space="preserve"> </v>
          </cell>
          <cell r="EN573" t="str">
            <v>ชั้นNotice0</v>
          </cell>
          <cell r="EP573" t="str">
            <v xml:space="preserve"> </v>
          </cell>
          <cell r="EQ573" t="str">
            <v>ชั้นNotice1</v>
          </cell>
          <cell r="ER573" t="str">
            <v>ออก Notice</v>
          </cell>
          <cell r="ES573" t="str">
            <v xml:space="preserve">รอ Notice ครบกำหนด (ประมาณ 14 ก.ค.47)  </v>
          </cell>
          <cell r="ET573" t="str">
            <v>ชั้นNotice1</v>
          </cell>
          <cell r="EU573" t="str">
            <v>จะปิดบัญชี ส.ค.</v>
          </cell>
          <cell r="EV573" t="str">
            <v>จะปิดบัญชี ส.ค.47</v>
          </cell>
          <cell r="EW573" t="str">
            <v>ชั้นปิดบัญชี</v>
          </cell>
          <cell r="EY573" t="str">
            <v>จะปิดบัญชี ส.ค.47</v>
          </cell>
          <cell r="EZ573" t="str">
            <v>ชั้นปิดบัญชี</v>
          </cell>
          <cell r="FB573" t="str">
            <v>จะปิดบัญชี ส.ค.47</v>
          </cell>
          <cell r="FC573" t="str">
            <v>ชั้นปิดบัญชี</v>
          </cell>
          <cell r="FE573" t="str">
            <v>จะปิดบัญชี ส.ค.47</v>
          </cell>
          <cell r="FF573" t="str">
            <v>ชั้นปิดบัญชี</v>
          </cell>
          <cell r="FH573" t="str">
            <v>จะปิดบัญชี ส.ค.47</v>
          </cell>
          <cell r="FI573" t="str">
            <v>ชั้นปิดบัญชี</v>
          </cell>
          <cell r="FK573" t="str">
            <v>จะปิดบัญชี ส.ค.47</v>
          </cell>
        </row>
        <row r="574">
          <cell r="B574" t="str">
            <v>001-00000395-5</v>
          </cell>
          <cell r="C574" t="str">
            <v>h</v>
          </cell>
          <cell r="D574" t="str">
            <v xml:space="preserve">นาย วิชัย สุจิพงศ์ </v>
          </cell>
          <cell r="E574" t="str">
            <v>ชั้นปิดบัญชี</v>
          </cell>
          <cell r="F574">
            <v>300</v>
          </cell>
          <cell r="H574">
            <v>34984</v>
          </cell>
          <cell r="I574">
            <v>1500000</v>
          </cell>
          <cell r="J574">
            <v>900000</v>
          </cell>
          <cell r="K574">
            <v>0</v>
          </cell>
          <cell r="L574">
            <v>0</v>
          </cell>
          <cell r="M574">
            <v>0</v>
          </cell>
          <cell r="N574">
            <v>0</v>
          </cell>
          <cell r="O574">
            <v>0</v>
          </cell>
          <cell r="P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Y574" t="str">
            <v>ชั้นปิดบัญชี</v>
          </cell>
          <cell r="EA574" t="str">
            <v xml:space="preserve"> </v>
          </cell>
          <cell r="EB574" t="str">
            <v>ชั้นปิดบัญชี</v>
          </cell>
          <cell r="ED574" t="str">
            <v xml:space="preserve"> </v>
          </cell>
          <cell r="EE574" t="str">
            <v>ชั้นปิดบัญชี</v>
          </cell>
          <cell r="EG574" t="str">
            <v xml:space="preserve"> </v>
          </cell>
          <cell r="EH574" t="str">
            <v>ชั้นปิดบัญชี</v>
          </cell>
          <cell r="EJ574" t="str">
            <v xml:space="preserve"> </v>
          </cell>
          <cell r="EK574" t="str">
            <v>ชั้นปิดบัญชี</v>
          </cell>
          <cell r="EM574" t="str">
            <v xml:space="preserve"> </v>
          </cell>
          <cell r="EN574" t="str">
            <v>ชั้นปิดบัญชี</v>
          </cell>
          <cell r="EP574" t="str">
            <v xml:space="preserve"> </v>
          </cell>
          <cell r="EQ574" t="str">
            <v>ชั้นปิดบัญชี</v>
          </cell>
          <cell r="ES574" t="str">
            <v xml:space="preserve"> </v>
          </cell>
          <cell r="ET574" t="str">
            <v>ชั้นปิดบัญชี</v>
          </cell>
          <cell r="EV574" t="str">
            <v xml:space="preserve"> </v>
          </cell>
          <cell r="EW574" t="str">
            <v>ชั้นปิดบัญชี</v>
          </cell>
          <cell r="EY574" t="str">
            <v xml:space="preserve"> </v>
          </cell>
          <cell r="EZ574" t="str">
            <v>ชั้นปิดบัญชี</v>
          </cell>
          <cell r="FB574" t="str">
            <v xml:space="preserve"> </v>
          </cell>
          <cell r="FC574" t="str">
            <v>ชั้นปิดบัญชี</v>
          </cell>
          <cell r="FE574" t="str">
            <v xml:space="preserve"> </v>
          </cell>
          <cell r="FF574" t="str">
            <v>ชั้นปิดบัญชี</v>
          </cell>
          <cell r="FH574" t="str">
            <v xml:space="preserve"> </v>
          </cell>
          <cell r="FI574" t="str">
            <v>ชั้นปิดบัญชี</v>
          </cell>
          <cell r="FK574" t="str">
            <v xml:space="preserve"> </v>
          </cell>
        </row>
        <row r="575">
          <cell r="B575" t="str">
            <v>001-00000585-5</v>
          </cell>
          <cell r="C575" t="str">
            <v>h</v>
          </cell>
          <cell r="D575" t="str">
            <v>นาย วิชาญ พรโชคธนเสถียร -  นางสุธีลา  พรโชคธนเสถียร</v>
          </cell>
          <cell r="E575" t="str">
            <v>ชั้นปิดบัญชี</v>
          </cell>
          <cell r="F575">
            <v>400</v>
          </cell>
          <cell r="H575">
            <v>34983</v>
          </cell>
          <cell r="I575">
            <v>1454700</v>
          </cell>
          <cell r="J575">
            <v>872820</v>
          </cell>
          <cell r="K575">
            <v>0</v>
          </cell>
          <cell r="L575">
            <v>0</v>
          </cell>
          <cell r="M575">
            <v>0</v>
          </cell>
          <cell r="N575">
            <v>0</v>
          </cell>
          <cell r="O575">
            <v>0</v>
          </cell>
          <cell r="P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Y575" t="str">
            <v>ชั้นปิดบัญชี</v>
          </cell>
          <cell r="EA575" t="str">
            <v xml:space="preserve"> </v>
          </cell>
          <cell r="EB575" t="str">
            <v>ชั้นปิดบัญชี</v>
          </cell>
          <cell r="ED575" t="str">
            <v xml:space="preserve"> </v>
          </cell>
          <cell r="EE575" t="str">
            <v>ชั้นปิดบัญชี</v>
          </cell>
          <cell r="EG575" t="str">
            <v xml:space="preserve"> </v>
          </cell>
          <cell r="EH575" t="str">
            <v>ชั้นปิดบัญชี</v>
          </cell>
          <cell r="EJ575" t="str">
            <v xml:space="preserve"> </v>
          </cell>
          <cell r="EK575" t="str">
            <v>ชั้นปิดบัญชี</v>
          </cell>
          <cell r="EM575" t="str">
            <v xml:space="preserve"> </v>
          </cell>
          <cell r="EN575" t="str">
            <v>ชั้นปิดบัญชี</v>
          </cell>
          <cell r="EP575" t="str">
            <v xml:space="preserve"> </v>
          </cell>
          <cell r="EQ575" t="str">
            <v>ชั้นปิดบัญชี</v>
          </cell>
          <cell r="ES575" t="str">
            <v xml:space="preserve"> </v>
          </cell>
          <cell r="ET575" t="str">
            <v>ชั้นปิดบัญชี</v>
          </cell>
          <cell r="EV575" t="str">
            <v xml:space="preserve"> </v>
          </cell>
          <cell r="EW575" t="str">
            <v>ชั้นปิดบัญชี</v>
          </cell>
          <cell r="EY575" t="str">
            <v xml:space="preserve"> </v>
          </cell>
          <cell r="EZ575" t="str">
            <v>ชั้นปิดบัญชี</v>
          </cell>
          <cell r="FB575" t="str">
            <v xml:space="preserve"> </v>
          </cell>
          <cell r="FC575" t="str">
            <v>ชั้นปิดบัญชี</v>
          </cell>
          <cell r="FE575" t="str">
            <v xml:space="preserve"> </v>
          </cell>
          <cell r="FF575" t="str">
            <v>ชั้นปิดบัญชี</v>
          </cell>
          <cell r="FH575" t="str">
            <v xml:space="preserve"> </v>
          </cell>
          <cell r="FI575" t="str">
            <v>ชั้นปิดบัญชี</v>
          </cell>
          <cell r="FK575" t="str">
            <v xml:space="preserve"> </v>
          </cell>
        </row>
        <row r="576">
          <cell r="B576" t="str">
            <v>001-00000575-5</v>
          </cell>
          <cell r="C576" t="str">
            <v>h</v>
          </cell>
          <cell r="D576" t="str">
            <v xml:space="preserve">นาย วิทยา อัศวนิก </v>
          </cell>
          <cell r="E576" t="str">
            <v>ชั้นปิดบัญชี</v>
          </cell>
          <cell r="F576">
            <v>400</v>
          </cell>
          <cell r="H576">
            <v>34586</v>
          </cell>
          <cell r="I576">
            <v>1649000</v>
          </cell>
          <cell r="J576">
            <v>989400</v>
          </cell>
          <cell r="K576">
            <v>0</v>
          </cell>
          <cell r="L576">
            <v>0</v>
          </cell>
          <cell r="M576">
            <v>0</v>
          </cell>
          <cell r="N576">
            <v>0</v>
          </cell>
          <cell r="O576">
            <v>0</v>
          </cell>
          <cell r="P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0</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0</v>
          </cell>
          <cell r="DY576" t="str">
            <v>ชั้นปิดบัญชี</v>
          </cell>
          <cell r="EA576" t="str">
            <v xml:space="preserve"> </v>
          </cell>
          <cell r="EB576" t="str">
            <v>ชั้นปิดบัญชี</v>
          </cell>
          <cell r="ED576" t="str">
            <v xml:space="preserve"> </v>
          </cell>
          <cell r="EE576" t="str">
            <v>ชั้นปิดบัญชี</v>
          </cell>
          <cell r="EG576" t="str">
            <v xml:space="preserve"> </v>
          </cell>
          <cell r="EH576" t="str">
            <v>ชั้นปิดบัญชี</v>
          </cell>
          <cell r="EJ576" t="str">
            <v xml:space="preserve"> </v>
          </cell>
          <cell r="EK576" t="str">
            <v>ชั้นปิดบัญชี</v>
          </cell>
          <cell r="EM576" t="str">
            <v xml:space="preserve"> </v>
          </cell>
          <cell r="EN576" t="str">
            <v>ชั้นปิดบัญชี</v>
          </cell>
          <cell r="EP576" t="str">
            <v xml:space="preserve"> </v>
          </cell>
          <cell r="EQ576" t="str">
            <v>ชั้นปิดบัญชี</v>
          </cell>
          <cell r="ES576" t="str">
            <v xml:space="preserve"> </v>
          </cell>
          <cell r="ET576" t="str">
            <v>ชั้นปิดบัญชี</v>
          </cell>
          <cell r="EV576" t="str">
            <v xml:space="preserve"> </v>
          </cell>
          <cell r="EW576" t="str">
            <v>ชั้นปิดบัญชี</v>
          </cell>
          <cell r="EY576" t="str">
            <v xml:space="preserve"> </v>
          </cell>
          <cell r="EZ576" t="str">
            <v>ชั้นปิดบัญชี</v>
          </cell>
          <cell r="FB576" t="str">
            <v xml:space="preserve"> </v>
          </cell>
          <cell r="FC576" t="str">
            <v>ชั้นปิดบัญชี</v>
          </cell>
          <cell r="FE576" t="str">
            <v xml:space="preserve"> </v>
          </cell>
          <cell r="FF576" t="str">
            <v>ชั้นปิดบัญชี</v>
          </cell>
          <cell r="FH576" t="str">
            <v xml:space="preserve"> </v>
          </cell>
          <cell r="FI576" t="str">
            <v>ชั้นปิดบัญชี</v>
          </cell>
          <cell r="FK576" t="str">
            <v xml:space="preserve"> </v>
          </cell>
        </row>
        <row r="577">
          <cell r="B577" t="str">
            <v>001-00000562-8</v>
          </cell>
          <cell r="C577" t="str">
            <v>b</v>
          </cell>
          <cell r="D577" t="str">
            <v xml:space="preserve">นาย วินัย บุณยรัตพันธ์ </v>
          </cell>
          <cell r="E577" t="str">
            <v>ชั้นปิดบัญชี</v>
          </cell>
          <cell r="F577">
            <v>200</v>
          </cell>
          <cell r="H577">
            <v>37237</v>
          </cell>
          <cell r="I577">
            <v>0</v>
          </cell>
          <cell r="J577">
            <v>0</v>
          </cell>
          <cell r="K577">
            <v>2110859.7599999998</v>
          </cell>
          <cell r="L577">
            <v>17696.53</v>
          </cell>
          <cell r="M577">
            <v>17696.53</v>
          </cell>
          <cell r="N577">
            <v>2</v>
          </cell>
          <cell r="O577">
            <v>0</v>
          </cell>
          <cell r="P577">
            <v>0</v>
          </cell>
          <cell r="Q577">
            <v>0</v>
          </cell>
          <cell r="R577">
            <v>0</v>
          </cell>
          <cell r="S577">
            <v>2110859.7599999998</v>
          </cell>
          <cell r="T577">
            <v>28453.24</v>
          </cell>
          <cell r="U577">
            <v>28453.24</v>
          </cell>
          <cell r="V577">
            <v>3</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Y577" t="str">
            <v>normal/no action</v>
          </cell>
          <cell r="EA577" t="str">
            <v xml:space="preserve"> </v>
          </cell>
          <cell r="EB577" t="str">
            <v>normal/no action</v>
          </cell>
          <cell r="ED577" t="str">
            <v xml:space="preserve"> </v>
          </cell>
          <cell r="EE577" t="str">
            <v>normal/no action</v>
          </cell>
          <cell r="EG577" t="str">
            <v xml:space="preserve"> </v>
          </cell>
          <cell r="EH577" t="str">
            <v>normal/no action</v>
          </cell>
          <cell r="EJ577" t="str">
            <v xml:space="preserve"> </v>
          </cell>
          <cell r="EK577" t="str">
            <v xml:space="preserve">ชั้นปิดบัญชี </v>
          </cell>
          <cell r="EM577" t="str">
            <v xml:space="preserve"> </v>
          </cell>
          <cell r="EN577" t="str">
            <v xml:space="preserve">ชั้นปิดบัญชี </v>
          </cell>
          <cell r="EP577" t="str">
            <v xml:space="preserve"> </v>
          </cell>
          <cell r="EQ577" t="str">
            <v>ชั้นปิดบัญชี</v>
          </cell>
          <cell r="ES577" t="str">
            <v xml:space="preserve"> </v>
          </cell>
          <cell r="ET577" t="str">
            <v>ชั้นปิดบัญชี</v>
          </cell>
          <cell r="EV577" t="str">
            <v xml:space="preserve"> </v>
          </cell>
          <cell r="EW577" t="str">
            <v>ชั้นปิดบัญชี</v>
          </cell>
          <cell r="EY577" t="str">
            <v xml:space="preserve"> </v>
          </cell>
          <cell r="EZ577" t="str">
            <v>ชั้นปิดบัญชี</v>
          </cell>
          <cell r="FB577" t="str">
            <v xml:space="preserve"> </v>
          </cell>
          <cell r="FC577" t="str">
            <v>ชั้นปิดบัญชี</v>
          </cell>
          <cell r="FE577" t="str">
            <v xml:space="preserve"> </v>
          </cell>
          <cell r="FF577" t="str">
            <v>ชั้นปิดบัญชี</v>
          </cell>
          <cell r="FH577" t="str">
            <v xml:space="preserve"> </v>
          </cell>
          <cell r="FI577" t="str">
            <v>ชั้นปิดบัญชี</v>
          </cell>
          <cell r="FK577" t="str">
            <v xml:space="preserve"> </v>
          </cell>
        </row>
        <row r="578">
          <cell r="B578" t="str">
            <v>001-00000559-1</v>
          </cell>
          <cell r="C578" t="str">
            <v>b</v>
          </cell>
          <cell r="D578" t="str">
            <v xml:space="preserve">นาย วินัย บุณยรัตพันธ์ </v>
          </cell>
          <cell r="E578" t="str">
            <v>ชั้นปิดบัญชี</v>
          </cell>
          <cell r="F578">
            <v>200</v>
          </cell>
          <cell r="H578">
            <v>37237</v>
          </cell>
          <cell r="I578">
            <v>0</v>
          </cell>
          <cell r="J578">
            <v>0</v>
          </cell>
          <cell r="K578">
            <v>0</v>
          </cell>
          <cell r="L578">
            <v>0</v>
          </cell>
          <cell r="M578">
            <v>0</v>
          </cell>
          <cell r="N578">
            <v>0</v>
          </cell>
          <cell r="O578">
            <v>0</v>
          </cell>
          <cell r="P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0</v>
          </cell>
          <cell r="CZ578">
            <v>0</v>
          </cell>
          <cell r="DA578">
            <v>0</v>
          </cell>
          <cell r="DB578">
            <v>0</v>
          </cell>
          <cell r="DC578">
            <v>0</v>
          </cell>
          <cell r="DD578">
            <v>0</v>
          </cell>
          <cell r="DE578">
            <v>0</v>
          </cell>
          <cell r="DF578">
            <v>0</v>
          </cell>
          <cell r="DG578">
            <v>0</v>
          </cell>
          <cell r="DH578">
            <v>0</v>
          </cell>
          <cell r="DI578">
            <v>0</v>
          </cell>
          <cell r="DJ578">
            <v>0</v>
          </cell>
          <cell r="DY578" t="str">
            <v>ชั้นปิดบัญชี</v>
          </cell>
          <cell r="EA578" t="str">
            <v xml:space="preserve"> </v>
          </cell>
          <cell r="EB578" t="str">
            <v>ชั้นปิดบัญชี</v>
          </cell>
          <cell r="ED578" t="str">
            <v xml:space="preserve"> </v>
          </cell>
          <cell r="EE578" t="str">
            <v>ชั้นปิดบัญชี</v>
          </cell>
          <cell r="EG578" t="str">
            <v xml:space="preserve"> </v>
          </cell>
          <cell r="EH578" t="str">
            <v>ชั้นปิดบัญชี</v>
          </cell>
          <cell r="EJ578" t="str">
            <v xml:space="preserve"> </v>
          </cell>
          <cell r="EK578" t="str">
            <v>ชั้นปิดบัญชี</v>
          </cell>
          <cell r="EM578" t="str">
            <v xml:space="preserve"> </v>
          </cell>
          <cell r="EN578" t="str">
            <v>ชั้นปิดบัญชี</v>
          </cell>
          <cell r="EP578" t="str">
            <v xml:space="preserve"> </v>
          </cell>
          <cell r="EQ578" t="str">
            <v>ชั้นปิดบัญชี</v>
          </cell>
          <cell r="ES578" t="str">
            <v xml:space="preserve"> </v>
          </cell>
          <cell r="ET578" t="str">
            <v>ชั้นปิดบัญชี</v>
          </cell>
          <cell r="EV578" t="str">
            <v xml:space="preserve"> </v>
          </cell>
          <cell r="EW578" t="str">
            <v>ชั้นปิดบัญชี</v>
          </cell>
          <cell r="EY578" t="str">
            <v xml:space="preserve"> </v>
          </cell>
          <cell r="EZ578" t="str">
            <v>ชั้นปิดบัญชี</v>
          </cell>
          <cell r="FB578" t="str">
            <v xml:space="preserve"> </v>
          </cell>
          <cell r="FC578" t="str">
            <v>ชั้นปิดบัญชี</v>
          </cell>
          <cell r="FE578" t="str">
            <v xml:space="preserve"> </v>
          </cell>
          <cell r="FF578" t="str">
            <v>ชั้นปิดบัญชี</v>
          </cell>
          <cell r="FH578" t="str">
            <v xml:space="preserve"> </v>
          </cell>
          <cell r="FI578" t="str">
            <v>ชั้นปิดบัญชี</v>
          </cell>
          <cell r="FK578" t="str">
            <v xml:space="preserve"> </v>
          </cell>
        </row>
        <row r="579">
          <cell r="B579" t="str">
            <v>001-00000045-2</v>
          </cell>
          <cell r="C579" t="str">
            <v>h</v>
          </cell>
          <cell r="D579" t="str">
            <v xml:space="preserve">นาย วุฒิชัย ปรีชาชาญ </v>
          </cell>
          <cell r="E579" t="str">
            <v>ชั้นปิดบัญชี</v>
          </cell>
          <cell r="F579">
            <v>200</v>
          </cell>
          <cell r="H579">
            <v>35493</v>
          </cell>
          <cell r="I579">
            <v>0</v>
          </cell>
          <cell r="J579">
            <v>0</v>
          </cell>
          <cell r="K579">
            <v>0</v>
          </cell>
          <cell r="L579">
            <v>0</v>
          </cell>
          <cell r="M579">
            <v>0</v>
          </cell>
          <cell r="N579">
            <v>0</v>
          </cell>
          <cell r="O579">
            <v>0</v>
          </cell>
          <cell r="P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0</v>
          </cell>
          <cell r="DC579">
            <v>0</v>
          </cell>
          <cell r="DD579">
            <v>0</v>
          </cell>
          <cell r="DE579">
            <v>0</v>
          </cell>
          <cell r="DF579">
            <v>0</v>
          </cell>
          <cell r="DG579">
            <v>0</v>
          </cell>
          <cell r="DH579">
            <v>0</v>
          </cell>
          <cell r="DI579">
            <v>0</v>
          </cell>
          <cell r="DJ579">
            <v>0</v>
          </cell>
          <cell r="DY579" t="str">
            <v>ชั้นปิดบัญชี</v>
          </cell>
          <cell r="EA579" t="str">
            <v xml:space="preserve"> </v>
          </cell>
          <cell r="EB579" t="str">
            <v>ชั้นปิดบัญชี</v>
          </cell>
          <cell r="ED579" t="str">
            <v xml:space="preserve"> </v>
          </cell>
          <cell r="EE579" t="str">
            <v>ชั้นปิดบัญชี</v>
          </cell>
          <cell r="EG579" t="str">
            <v xml:space="preserve"> </v>
          </cell>
          <cell r="EH579" t="str">
            <v>ชั้นปิดบัญชี</v>
          </cell>
          <cell r="EJ579" t="str">
            <v xml:space="preserve"> </v>
          </cell>
          <cell r="EK579" t="str">
            <v>ชั้นปิดบัญชี</v>
          </cell>
          <cell r="EM579" t="str">
            <v xml:space="preserve"> </v>
          </cell>
          <cell r="EN579" t="str">
            <v>ชั้นปิดบัญชี</v>
          </cell>
          <cell r="EP579" t="str">
            <v xml:space="preserve"> </v>
          </cell>
          <cell r="EQ579" t="str">
            <v>ชั้นปิดบัญชี</v>
          </cell>
          <cell r="ES579" t="str">
            <v xml:space="preserve"> </v>
          </cell>
          <cell r="ET579" t="str">
            <v>ชั้นปิดบัญชี</v>
          </cell>
          <cell r="EV579" t="str">
            <v xml:space="preserve"> </v>
          </cell>
          <cell r="EW579" t="str">
            <v>ชั้นปิดบัญชี</v>
          </cell>
          <cell r="EY579" t="str">
            <v xml:space="preserve"> </v>
          </cell>
          <cell r="EZ579" t="str">
            <v>ชั้นปิดบัญชี</v>
          </cell>
          <cell r="FB579" t="str">
            <v xml:space="preserve"> </v>
          </cell>
          <cell r="FC579" t="str">
            <v>ชั้นปิดบัญชี</v>
          </cell>
          <cell r="FE579" t="str">
            <v xml:space="preserve"> </v>
          </cell>
          <cell r="FF579" t="str">
            <v>ชั้นปิดบัญชี</v>
          </cell>
          <cell r="FH579" t="str">
            <v xml:space="preserve"> </v>
          </cell>
          <cell r="FI579" t="str">
            <v>ชั้นปิดบัญชี</v>
          </cell>
          <cell r="FK579" t="str">
            <v xml:space="preserve"> </v>
          </cell>
        </row>
        <row r="580">
          <cell r="B580" t="str">
            <v>001-00000041-6</v>
          </cell>
          <cell r="C580" t="str">
            <v>b</v>
          </cell>
          <cell r="D580" t="str">
            <v>นาย วุฒิชัย ปรีชาชาญ ,นางกาญจนา  ปรีชาชาญ</v>
          </cell>
          <cell r="E580" t="str">
            <v>ชั้นปิดบัญชี</v>
          </cell>
          <cell r="F580">
            <v>200</v>
          </cell>
          <cell r="H580">
            <v>35493</v>
          </cell>
          <cell r="I580">
            <v>0</v>
          </cell>
          <cell r="J580">
            <v>0</v>
          </cell>
          <cell r="K580">
            <v>0</v>
          </cell>
          <cell r="L580">
            <v>0</v>
          </cell>
          <cell r="M580">
            <v>0</v>
          </cell>
          <cell r="N580">
            <v>0</v>
          </cell>
          <cell r="O580">
            <v>0</v>
          </cell>
          <cell r="P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Y580" t="str">
            <v>ชั้นปิดบัญชี</v>
          </cell>
          <cell r="EA580" t="str">
            <v xml:space="preserve"> </v>
          </cell>
          <cell r="EB580" t="str">
            <v>ชั้นปิดบัญชี</v>
          </cell>
          <cell r="ED580" t="str">
            <v xml:space="preserve"> </v>
          </cell>
          <cell r="EE580" t="str">
            <v>ชั้นปิดบัญชี</v>
          </cell>
          <cell r="EG580" t="str">
            <v xml:space="preserve"> </v>
          </cell>
          <cell r="EH580" t="str">
            <v>ชั้นปิดบัญชี</v>
          </cell>
          <cell r="EJ580" t="str">
            <v xml:space="preserve"> </v>
          </cell>
          <cell r="EK580" t="str">
            <v>ชั้นปิดบัญชี</v>
          </cell>
          <cell r="EM580" t="str">
            <v xml:space="preserve"> </v>
          </cell>
          <cell r="EN580" t="str">
            <v>ชั้นปิดบัญชี</v>
          </cell>
          <cell r="EP580" t="str">
            <v xml:space="preserve"> </v>
          </cell>
          <cell r="EQ580" t="str">
            <v>ชั้นปิดบัญชี</v>
          </cell>
          <cell r="ES580" t="str">
            <v xml:space="preserve"> </v>
          </cell>
          <cell r="ET580" t="str">
            <v>ชั้นปิดบัญชี</v>
          </cell>
          <cell r="EV580" t="str">
            <v xml:space="preserve"> </v>
          </cell>
          <cell r="EW580" t="str">
            <v>ชั้นปิดบัญชี</v>
          </cell>
          <cell r="EY580" t="str">
            <v xml:space="preserve"> </v>
          </cell>
          <cell r="EZ580" t="str">
            <v>ชั้นปิดบัญชี</v>
          </cell>
          <cell r="FB580" t="str">
            <v xml:space="preserve"> </v>
          </cell>
          <cell r="FC580" t="str">
            <v>ชั้นปิดบัญชี</v>
          </cell>
          <cell r="FE580" t="str">
            <v xml:space="preserve"> </v>
          </cell>
          <cell r="FF580" t="str">
            <v>ชั้นปิดบัญชี</v>
          </cell>
          <cell r="FH580" t="str">
            <v xml:space="preserve"> </v>
          </cell>
          <cell r="FI580" t="str">
            <v>ชั้นปิดบัญชี</v>
          </cell>
          <cell r="FK580" t="str">
            <v xml:space="preserve"> </v>
          </cell>
        </row>
        <row r="581">
          <cell r="B581" t="str">
            <v>001-00000032-5</v>
          </cell>
          <cell r="C581" t="str">
            <v>h</v>
          </cell>
          <cell r="D581" t="str">
            <v xml:space="preserve">นาย ศรัณย์ วิชชุลตา </v>
          </cell>
          <cell r="E581" t="str">
            <v>ชั้นปิดบัญชี</v>
          </cell>
          <cell r="F581">
            <v>100</v>
          </cell>
          <cell r="H581">
            <v>35580</v>
          </cell>
          <cell r="I581">
            <v>3900000</v>
          </cell>
          <cell r="J581">
            <v>2340000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v>
          </cell>
          <cell r="BG581">
            <v>0</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Y581" t="str">
            <v>ชั้นปิดบัญชี</v>
          </cell>
          <cell r="EA581" t="str">
            <v xml:space="preserve"> </v>
          </cell>
          <cell r="EB581" t="str">
            <v>ชั้นปิดบัญชี</v>
          </cell>
          <cell r="ED581" t="str">
            <v xml:space="preserve"> </v>
          </cell>
          <cell r="EE581" t="str">
            <v>ชั้นปิดบัญชี</v>
          </cell>
          <cell r="EG581" t="str">
            <v xml:space="preserve"> </v>
          </cell>
          <cell r="EH581" t="str">
            <v>ชั้นปิดบัญชี</v>
          </cell>
          <cell r="EJ581" t="str">
            <v xml:space="preserve"> </v>
          </cell>
          <cell r="EK581" t="str">
            <v>ชั้นปิดบัญชี</v>
          </cell>
          <cell r="EM581" t="str">
            <v xml:space="preserve"> </v>
          </cell>
          <cell r="EN581" t="str">
            <v>ชั้นปิดบัญชี</v>
          </cell>
          <cell r="EP581" t="str">
            <v xml:space="preserve"> </v>
          </cell>
          <cell r="EQ581" t="str">
            <v>ชั้นปิดบัญชี</v>
          </cell>
          <cell r="ES581" t="str">
            <v xml:space="preserve"> </v>
          </cell>
          <cell r="ET581" t="str">
            <v>ชั้นปิดบัญชี</v>
          </cell>
          <cell r="EV581" t="str">
            <v xml:space="preserve"> </v>
          </cell>
          <cell r="EW581" t="str">
            <v>ชั้นปิดบัญชี</v>
          </cell>
          <cell r="EY581" t="str">
            <v xml:space="preserve"> </v>
          </cell>
          <cell r="EZ581" t="str">
            <v>ชั้นปิดบัญชี</v>
          </cell>
          <cell r="FB581" t="str">
            <v xml:space="preserve"> </v>
          </cell>
          <cell r="FC581" t="str">
            <v>ชั้นปิดบัญชี</v>
          </cell>
          <cell r="FE581" t="str">
            <v xml:space="preserve"> </v>
          </cell>
          <cell r="FF581" t="str">
            <v>ชั้นปิดบัญชี</v>
          </cell>
          <cell r="FH581" t="str">
            <v xml:space="preserve"> </v>
          </cell>
          <cell r="FI581" t="str">
            <v>ชั้นปิดบัญชี</v>
          </cell>
          <cell r="FK581" t="str">
            <v xml:space="preserve"> </v>
          </cell>
        </row>
        <row r="582">
          <cell r="B582" t="str">
            <v>001-00000044-3</v>
          </cell>
          <cell r="C582" t="str">
            <v>h</v>
          </cell>
          <cell r="D582" t="str">
            <v>นาย ศรายุธ จีระแพทย์ - นางรุ่งฤทัย  จีระแพทย์</v>
          </cell>
          <cell r="E582" t="str">
            <v>ชั้นปิดบัญชี</v>
          </cell>
          <cell r="F582">
            <v>100</v>
          </cell>
          <cell r="G582">
            <v>2</v>
          </cell>
          <cell r="H582">
            <v>35719</v>
          </cell>
          <cell r="I582">
            <v>6150000</v>
          </cell>
          <cell r="J582">
            <v>3690000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0</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16741</v>
          </cell>
          <cell r="DL582" t="str">
            <v>แพ่ง'ธนบุรี</v>
          </cell>
          <cell r="DM582" t="str">
            <v>คดีดำ 4253/45</v>
          </cell>
          <cell r="DY582" t="str">
            <v>ชั้นปิดบัญชี</v>
          </cell>
          <cell r="DZ582" t="str">
            <v>ลูกค้าปิดบัญชีไถ่ถอนแล้ว</v>
          </cell>
          <cell r="EA582" t="str">
            <v>ลูกค้าชำระหนี้ปิดบัญชีแล้ว / ถอนฟ้องแล้ว</v>
          </cell>
          <cell r="EB582" t="str">
            <v>ชั้นปิดบัญชี</v>
          </cell>
          <cell r="EC582" t="str">
            <v>ลูกค้าปิดบัญชีไถ่ถอนแล้ว</v>
          </cell>
          <cell r="ED582" t="str">
            <v>ลูกค้าชำระหนี้ปิดบัญชีแล้ว / ถอนฟ้องแล้ว</v>
          </cell>
          <cell r="EE582" t="str">
            <v>ชั้นปิดบัญชี</v>
          </cell>
          <cell r="EF582" t="str">
            <v>ลูกค้าปิดบัญชีไถ่ถอนแล้ว</v>
          </cell>
          <cell r="EG582" t="str">
            <v>ลูกค้าชำระหนี้ปิดบัญชีแล้ว / ถอนฟ้องแล้ว</v>
          </cell>
          <cell r="EH582" t="str">
            <v>ชั้นปิดบัญชี</v>
          </cell>
          <cell r="EI582" t="str">
            <v>ลูกค้าปิดบัญชีไถ่ถอนแล้ว</v>
          </cell>
          <cell r="EJ582" t="str">
            <v>ลูกค้าชำระหนี้ปิดบัญชีแล้ว / ถอนฟ้องแล้ว</v>
          </cell>
          <cell r="EK582" t="str">
            <v>ชั้นปิดบัญชี</v>
          </cell>
          <cell r="EL582" t="str">
            <v>ลูกค้าปิดบัญชีไถ่ถอนแล้ว</v>
          </cell>
          <cell r="EM582" t="str">
            <v>ลูกค้าชำระหนี้ปิดบัญชีแล้ว / ถอนฟ้องแล้ว</v>
          </cell>
          <cell r="EN582" t="str">
            <v>ชั้นปิดบัญชี</v>
          </cell>
          <cell r="EO582" t="str">
            <v>ลูกค้าปิดบัญชีไถ่ถอนแล้ว</v>
          </cell>
          <cell r="EP582" t="str">
            <v>ลูกค้าชำระหนี้ปิดบัญชีแล้ว / ถอนฟ้องแล้ว</v>
          </cell>
          <cell r="EQ582" t="str">
            <v>ชั้นปิดบัญชี</v>
          </cell>
          <cell r="ER582" t="str">
            <v>ลูกค้าปิดบัญชีไถ่ถอนแล้ว</v>
          </cell>
          <cell r="ES582" t="str">
            <v>ลูกค้าชำระหนี้ปิดบัญชีแล้ว / ถอนฟ้องแล้ว</v>
          </cell>
          <cell r="ET582" t="str">
            <v>ชั้นปิดบัญชี</v>
          </cell>
          <cell r="EV582" t="str">
            <v>ลูกค้าชำระหนี้ปิดบัญชีแล้ว / ถอนฟ้องแล้ว</v>
          </cell>
          <cell r="EW582" t="str">
            <v>ชั้นปิดบัญชี</v>
          </cell>
          <cell r="EY582" t="str">
            <v>ลูกค้าชำระหนี้ปิดบัญชีแล้ว / ถอนฟ้องแล้ว</v>
          </cell>
          <cell r="EZ582" t="str">
            <v>ชั้นปิดบัญชี</v>
          </cell>
          <cell r="FB582" t="str">
            <v>ลูกค้าชำระหนี้ปิดบัญชีแล้ว / ถอนฟ้องแล้ว</v>
          </cell>
          <cell r="FC582" t="str">
            <v>ชั้นปิดบัญชี</v>
          </cell>
          <cell r="FE582" t="str">
            <v>ลูกค้าชำระหนี้ปิดบัญชีแล้ว / ถอนฟ้องแล้ว</v>
          </cell>
          <cell r="FF582" t="str">
            <v>ชั้นปิดบัญชี</v>
          </cell>
          <cell r="FH582" t="str">
            <v>ลูกค้าชำระหนี้ปิดบัญชีแล้ว / ถอนฟ้องแล้ว</v>
          </cell>
          <cell r="FI582" t="str">
            <v>ชั้นปิดบัญชี</v>
          </cell>
          <cell r="FK582" t="str">
            <v>ลูกค้าชำระหนี้ปิดบัญชีแล้ว / ถอนฟ้องแล้ว</v>
          </cell>
        </row>
        <row r="583">
          <cell r="B583" t="str">
            <v>001-00000670-7</v>
          </cell>
          <cell r="C583" t="str">
            <v>h</v>
          </cell>
          <cell r="D583" t="str">
            <v>นาย ศิวดล สุทธินุ่น / นางดารณี  สุทธินุ่น</v>
          </cell>
          <cell r="E583" t="str">
            <v>ชั้นปิดบัญชี</v>
          </cell>
          <cell r="F583">
            <v>100</v>
          </cell>
          <cell r="H583">
            <v>35006</v>
          </cell>
          <cell r="I583">
            <v>990000</v>
          </cell>
          <cell r="J583">
            <v>594000</v>
          </cell>
          <cell r="K583">
            <v>0</v>
          </cell>
          <cell r="L583">
            <v>0</v>
          </cell>
          <cell r="M583">
            <v>0</v>
          </cell>
          <cell r="N583">
            <v>0</v>
          </cell>
          <cell r="O583">
            <v>0</v>
          </cell>
          <cell r="P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Y583" t="str">
            <v>ชั้นปิดบัญชี</v>
          </cell>
          <cell r="EA583" t="str">
            <v xml:space="preserve"> </v>
          </cell>
          <cell r="EB583" t="str">
            <v>ชั้นปิดบัญชี</v>
          </cell>
          <cell r="ED583" t="str">
            <v xml:space="preserve"> </v>
          </cell>
          <cell r="EE583" t="str">
            <v>ชั้นปิดบัญชี</v>
          </cell>
          <cell r="EG583" t="str">
            <v xml:space="preserve"> </v>
          </cell>
          <cell r="EH583" t="str">
            <v>ชั้นปิดบัญชี</v>
          </cell>
          <cell r="EJ583" t="str">
            <v xml:space="preserve"> </v>
          </cell>
          <cell r="EK583" t="str">
            <v>ชั้นปิดบัญชี</v>
          </cell>
          <cell r="EM583" t="str">
            <v xml:space="preserve"> </v>
          </cell>
          <cell r="EN583" t="str">
            <v>ชั้นปิดบัญชี</v>
          </cell>
          <cell r="EP583" t="str">
            <v xml:space="preserve"> </v>
          </cell>
          <cell r="EQ583" t="str">
            <v>ชั้นปิดบัญชี</v>
          </cell>
          <cell r="ES583" t="str">
            <v xml:space="preserve"> </v>
          </cell>
          <cell r="ET583" t="str">
            <v>ชั้นปิดบัญชี</v>
          </cell>
          <cell r="EV583" t="str">
            <v xml:space="preserve"> </v>
          </cell>
          <cell r="EW583" t="str">
            <v>ชั้นปิดบัญชี</v>
          </cell>
          <cell r="EY583" t="str">
            <v xml:space="preserve"> </v>
          </cell>
          <cell r="EZ583" t="str">
            <v>ชั้นปิดบัญชี</v>
          </cell>
          <cell r="FB583" t="str">
            <v xml:space="preserve"> </v>
          </cell>
          <cell r="FC583" t="str">
            <v>ชั้นปิดบัญชี</v>
          </cell>
          <cell r="FE583" t="str">
            <v xml:space="preserve"> </v>
          </cell>
          <cell r="FF583" t="str">
            <v>ชั้นปิดบัญชี</v>
          </cell>
          <cell r="FH583" t="str">
            <v xml:space="preserve"> </v>
          </cell>
          <cell r="FI583" t="str">
            <v>ชั้นปิดบัญชี</v>
          </cell>
          <cell r="FK583" t="str">
            <v xml:space="preserve"> </v>
          </cell>
        </row>
        <row r="584">
          <cell r="B584" t="str">
            <v>001-00000038-9</v>
          </cell>
          <cell r="C584" t="str">
            <v>h</v>
          </cell>
          <cell r="D584" t="str">
            <v xml:space="preserve">นาย ศุภพัฒน์ คุณวัฒน์ </v>
          </cell>
          <cell r="E584" t="str">
            <v>ชั้นปิดบัญชี</v>
          </cell>
          <cell r="F584">
            <v>200</v>
          </cell>
          <cell r="H584">
            <v>32989</v>
          </cell>
          <cell r="I584">
            <v>13282000</v>
          </cell>
          <cell r="J584">
            <v>7969200</v>
          </cell>
          <cell r="K584">
            <v>2.1826984664130578E-13</v>
          </cell>
          <cell r="L584">
            <v>2.1826984664130578E-13</v>
          </cell>
          <cell r="M584">
            <v>0</v>
          </cell>
          <cell r="N584">
            <v>0</v>
          </cell>
          <cell r="O584">
            <v>0</v>
          </cell>
          <cell r="P584">
            <v>0</v>
          </cell>
          <cell r="S584">
            <v>2.1826984664130578E-13</v>
          </cell>
          <cell r="T584">
            <v>2.1826984664130578E-13</v>
          </cell>
          <cell r="U584">
            <v>2.1826984664130578E-13</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0</v>
          </cell>
          <cell r="CM584">
            <v>0</v>
          </cell>
          <cell r="CN584">
            <v>0</v>
          </cell>
          <cell r="CO584">
            <v>0</v>
          </cell>
          <cell r="CP584">
            <v>0</v>
          </cell>
          <cell r="CQ584">
            <v>0</v>
          </cell>
          <cell r="CR584">
            <v>0</v>
          </cell>
          <cell r="CS584">
            <v>0</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Y584" t="str">
            <v>ชั้นปิดบัญชี</v>
          </cell>
          <cell r="EA584" t="str">
            <v xml:space="preserve"> </v>
          </cell>
          <cell r="EB584" t="str">
            <v>ชั้นปิดบัญชี</v>
          </cell>
          <cell r="ED584" t="str">
            <v xml:space="preserve"> </v>
          </cell>
          <cell r="EE584" t="str">
            <v>ชั้นปิดบัญชี</v>
          </cell>
          <cell r="EG584" t="str">
            <v xml:space="preserve"> </v>
          </cell>
          <cell r="EH584" t="str">
            <v>ชั้นปิดบัญชี</v>
          </cell>
          <cell r="EJ584" t="str">
            <v xml:space="preserve"> </v>
          </cell>
          <cell r="EK584" t="str">
            <v>ชั้นปิดบัญชี</v>
          </cell>
          <cell r="EM584" t="str">
            <v xml:space="preserve"> </v>
          </cell>
          <cell r="EN584" t="str">
            <v>ชั้นปิดบัญชี</v>
          </cell>
          <cell r="EP584" t="str">
            <v xml:space="preserve"> </v>
          </cell>
          <cell r="EQ584" t="str">
            <v>ชั้นปิดบัญชี</v>
          </cell>
          <cell r="ES584" t="str">
            <v xml:space="preserve"> </v>
          </cell>
          <cell r="ET584" t="str">
            <v>ชั้นปิดบัญชี</v>
          </cell>
          <cell r="EV584" t="str">
            <v xml:space="preserve"> </v>
          </cell>
          <cell r="EW584" t="str">
            <v>ชั้นปิดบัญชี</v>
          </cell>
          <cell r="EY584" t="str">
            <v xml:space="preserve"> </v>
          </cell>
          <cell r="EZ584" t="str">
            <v>ชั้นปิดบัญชี</v>
          </cell>
          <cell r="FB584" t="str">
            <v xml:space="preserve"> </v>
          </cell>
          <cell r="FC584" t="str">
            <v>ชั้นปิดบัญชี</v>
          </cell>
          <cell r="FE584" t="str">
            <v xml:space="preserve"> </v>
          </cell>
          <cell r="FF584" t="str">
            <v>ชั้นปิดบัญชี</v>
          </cell>
          <cell r="FH584" t="str">
            <v xml:space="preserve"> </v>
          </cell>
          <cell r="FI584" t="str">
            <v>ชั้นปิดบัญชี</v>
          </cell>
          <cell r="FK584" t="str">
            <v xml:space="preserve"> </v>
          </cell>
        </row>
        <row r="585">
          <cell r="B585" t="str">
            <v>001-00000095-2</v>
          </cell>
          <cell r="C585" t="str">
            <v>h</v>
          </cell>
          <cell r="D585" t="str">
            <v xml:space="preserve">นาย สมชาย เลิศสินส่งเสริม </v>
          </cell>
          <cell r="E585" t="str">
            <v>ชั้นปิดบัญชี</v>
          </cell>
          <cell r="F585">
            <v>300</v>
          </cell>
          <cell r="G585" t="str">
            <v xml:space="preserve"> </v>
          </cell>
          <cell r="H585">
            <v>37928</v>
          </cell>
          <cell r="I585">
            <v>1800000</v>
          </cell>
          <cell r="J585">
            <v>1440000</v>
          </cell>
          <cell r="K585">
            <v>1886508.28</v>
          </cell>
          <cell r="L585">
            <v>3411.22</v>
          </cell>
          <cell r="M585">
            <v>3411.22</v>
          </cell>
          <cell r="N585">
            <v>25</v>
          </cell>
          <cell r="O585">
            <v>0</v>
          </cell>
          <cell r="P585">
            <v>0</v>
          </cell>
          <cell r="Q585">
            <v>0</v>
          </cell>
          <cell r="R585">
            <v>0</v>
          </cell>
          <cell r="S585">
            <v>1886508.28</v>
          </cell>
          <cell r="T585">
            <v>21035.86</v>
          </cell>
          <cell r="U585">
            <v>21035.86</v>
          </cell>
          <cell r="V585">
            <v>26</v>
          </cell>
          <cell r="W585">
            <v>0</v>
          </cell>
          <cell r="X585">
            <v>0</v>
          </cell>
          <cell r="Y585">
            <v>0</v>
          </cell>
          <cell r="Z585">
            <v>0</v>
          </cell>
          <cell r="AA585">
            <v>1840469.04</v>
          </cell>
          <cell r="AB585">
            <v>3327.97</v>
          </cell>
          <cell r="AC585">
            <v>3327.97</v>
          </cell>
          <cell r="AD585">
            <v>12</v>
          </cell>
          <cell r="AE585">
            <v>0</v>
          </cell>
          <cell r="AF585">
            <v>0</v>
          </cell>
          <cell r="AG585">
            <v>0</v>
          </cell>
          <cell r="AH585">
            <v>0</v>
          </cell>
          <cell r="AI585">
            <v>1819882.21</v>
          </cell>
          <cell r="AJ585">
            <v>1096.92</v>
          </cell>
          <cell r="AK585">
            <v>1096.92</v>
          </cell>
          <cell r="AL585">
            <v>26</v>
          </cell>
          <cell r="AM585">
            <v>0</v>
          </cell>
          <cell r="AN585">
            <v>0</v>
          </cell>
          <cell r="AO585">
            <v>0</v>
          </cell>
          <cell r="AP585">
            <v>0</v>
          </cell>
          <cell r="AQ585">
            <v>1819882.21</v>
          </cell>
          <cell r="AR585">
            <v>17550.650000000001</v>
          </cell>
          <cell r="AS585">
            <v>17550.650000000001</v>
          </cell>
          <cell r="AT585">
            <v>11</v>
          </cell>
          <cell r="AU585">
            <v>379882.21</v>
          </cell>
          <cell r="AV585">
            <v>17550.650000000001</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cell r="CR585">
            <v>0</v>
          </cell>
          <cell r="CS585">
            <v>0</v>
          </cell>
          <cell r="CT585">
            <v>0</v>
          </cell>
          <cell r="CU585">
            <v>0</v>
          </cell>
          <cell r="CV585">
            <v>0</v>
          </cell>
          <cell r="CW585">
            <v>0</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15223</v>
          </cell>
          <cell r="DL585" t="str">
            <v>จ.เพชรบุรี</v>
          </cell>
          <cell r="DM585" t="str">
            <v>คดีดำ 1630/41</v>
          </cell>
          <cell r="DN585" t="str">
            <v>ทย.26/04/42</v>
          </cell>
          <cell r="DO585" t="str">
            <v>คดีแดง 558/42</v>
          </cell>
          <cell r="DP585">
            <v>16181</v>
          </cell>
          <cell r="DY585" t="str">
            <v>ชั้นบังคับคดี</v>
          </cell>
          <cell r="EA585" t="str">
            <v>ขอตั้งแล้ว แต่มีปรับโครงสร้างฯ</v>
          </cell>
          <cell r="EB585" t="str">
            <v>ชั้นบังคับคดี</v>
          </cell>
          <cell r="ED585" t="str">
            <v>ขอตั้งแล้ว แต่มีปรับโครงสร้างฯ</v>
          </cell>
          <cell r="EE585" t="str">
            <v>ชั้นบังคับคดี</v>
          </cell>
          <cell r="EG585" t="str">
            <v>ขอตั้งแล้ว แต่มีปรับโครงสร้างฯ</v>
          </cell>
          <cell r="EH585" t="str">
            <v>ชั้นบังคับคดี</v>
          </cell>
          <cell r="EJ585" t="str">
            <v>ขอตั้งแล้ว แต่มีปรับโครงสร้างฯ</v>
          </cell>
          <cell r="EK585" t="str">
            <v>ชั้นบังคับคดี</v>
          </cell>
          <cell r="EM585" t="str">
            <v>ขอตั้งแล้ว แต่มีปรับโครงสร้างฯ</v>
          </cell>
          <cell r="EN585" t="str">
            <v>ชั้นบังคับคดี</v>
          </cell>
          <cell r="EP585" t="str">
            <v>ขอตั้งแล้ว แต่มีปรับโครงสร้างฯ</v>
          </cell>
          <cell r="EQ585" t="str">
            <v>ชั้นปิดบัญชี</v>
          </cell>
          <cell r="ES585" t="str">
            <v>ขอตั้งแล้ว แต่มีปรับโครงสร้างฯ</v>
          </cell>
          <cell r="ET585" t="str">
            <v>ชั้นปิดบัญชี</v>
          </cell>
          <cell r="EV585" t="str">
            <v>ขอตั้งแล้ว แต่มีปรับโครงสร้างฯ</v>
          </cell>
          <cell r="EW585" t="str">
            <v>ชั้นปิดบัญชี</v>
          </cell>
          <cell r="EY585" t="str">
            <v>ขอตั้งแล้ว แต่มีปรับโครงสร้างฯ</v>
          </cell>
          <cell r="EZ585" t="str">
            <v>ชั้นปิดบัญชี</v>
          </cell>
          <cell r="FB585" t="str">
            <v>ขอตั้งแล้ว แต่มีปรับโครงสร้างฯ</v>
          </cell>
          <cell r="FC585" t="str">
            <v>ชั้นปิดบัญชี</v>
          </cell>
          <cell r="FE585" t="str">
            <v>ขอตั้งแล้ว แต่มีปรับโครงสร้างฯ</v>
          </cell>
          <cell r="FF585" t="str">
            <v>ชั้นปิดบัญชี</v>
          </cell>
          <cell r="FH585" t="str">
            <v>ขอตั้งแล้ว แต่มีปรับโครงสร้างฯ</v>
          </cell>
          <cell r="FI585" t="str">
            <v>ชั้นปิดบัญชี</v>
          </cell>
          <cell r="FK585" t="str">
            <v>ขอตั้งแล้ว แต่มีปรับโครงสร้างฯ</v>
          </cell>
        </row>
        <row r="586">
          <cell r="B586" t="str">
            <v>001-00000174-6</v>
          </cell>
          <cell r="C586" t="str">
            <v>h</v>
          </cell>
          <cell r="D586" t="str">
            <v xml:space="preserve">นาย สมพงษ์ คุณานพรัตน์ </v>
          </cell>
          <cell r="E586" t="str">
            <v>ชั้นปิดบัญชี</v>
          </cell>
          <cell r="F586">
            <v>200</v>
          </cell>
          <cell r="H586">
            <v>35031</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Y586" t="str">
            <v>normal/no action</v>
          </cell>
          <cell r="EA586" t="str">
            <v xml:space="preserve"> </v>
          </cell>
          <cell r="EB586" t="str">
            <v>normal/no action</v>
          </cell>
          <cell r="ED586" t="str">
            <v xml:space="preserve"> </v>
          </cell>
          <cell r="EE586" t="str">
            <v>ชั้นปิดบัญชี</v>
          </cell>
          <cell r="EG586" t="str">
            <v xml:space="preserve"> </v>
          </cell>
          <cell r="EH586" t="str">
            <v>ชั้นปิดบัญชี</v>
          </cell>
          <cell r="EJ586" t="str">
            <v xml:space="preserve"> </v>
          </cell>
          <cell r="EK586" t="str">
            <v>ชั้นปิดบัญชี</v>
          </cell>
          <cell r="EM586" t="str">
            <v xml:space="preserve"> </v>
          </cell>
          <cell r="EN586" t="str">
            <v>ชั้นปิดบัญชี</v>
          </cell>
          <cell r="EP586" t="str">
            <v xml:space="preserve"> </v>
          </cell>
          <cell r="EQ586" t="str">
            <v>ชั้นปิดบัญชี</v>
          </cell>
          <cell r="ES586" t="str">
            <v xml:space="preserve"> </v>
          </cell>
          <cell r="ET586" t="str">
            <v>ชั้นปิดบัญชี</v>
          </cell>
          <cell r="EV586" t="str">
            <v xml:space="preserve"> </v>
          </cell>
          <cell r="EW586" t="str">
            <v>ชั้นปิดบัญชี</v>
          </cell>
          <cell r="EY586" t="str">
            <v xml:space="preserve"> </v>
          </cell>
          <cell r="EZ586" t="str">
            <v>ชั้นปิดบัญชี</v>
          </cell>
          <cell r="FB586" t="str">
            <v xml:space="preserve"> </v>
          </cell>
          <cell r="FC586" t="str">
            <v>ชั้นปิดบัญชี</v>
          </cell>
          <cell r="FE586" t="str">
            <v xml:space="preserve"> </v>
          </cell>
          <cell r="FF586" t="str">
            <v>ชั้นปิดบัญชี</v>
          </cell>
          <cell r="FH586" t="str">
            <v xml:space="preserve"> </v>
          </cell>
          <cell r="FI586" t="str">
            <v>ชั้นปิดบัญชี</v>
          </cell>
          <cell r="FK586" t="str">
            <v xml:space="preserve"> </v>
          </cell>
        </row>
        <row r="587">
          <cell r="B587" t="str">
            <v>001-00000175-5</v>
          </cell>
          <cell r="C587" t="str">
            <v>h</v>
          </cell>
          <cell r="D587" t="str">
            <v xml:space="preserve">นาย สมพงษ์ คุนานพรัตน์ </v>
          </cell>
          <cell r="E587" t="str">
            <v>ชั้นปิดบัญชี</v>
          </cell>
          <cell r="F587">
            <v>200</v>
          </cell>
          <cell r="H587">
            <v>36951</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Y587" t="str">
            <v>normal/no action</v>
          </cell>
          <cell r="EA587" t="str">
            <v xml:space="preserve"> </v>
          </cell>
          <cell r="EB587" t="str">
            <v>normal/no action</v>
          </cell>
          <cell r="ED587" t="str">
            <v xml:space="preserve"> </v>
          </cell>
          <cell r="EE587" t="str">
            <v>ชั้นปิดบัญชี</v>
          </cell>
          <cell r="EG587" t="str">
            <v xml:space="preserve"> </v>
          </cell>
          <cell r="EH587" t="str">
            <v>ชั้นปิดบัญชี</v>
          </cell>
          <cell r="EJ587" t="str">
            <v xml:space="preserve"> </v>
          </cell>
          <cell r="EK587" t="str">
            <v>ชั้นปิดบัญชี</v>
          </cell>
          <cell r="EM587" t="str">
            <v xml:space="preserve"> </v>
          </cell>
          <cell r="EN587" t="str">
            <v>ชั้นปิดบัญชี</v>
          </cell>
          <cell r="EP587" t="str">
            <v xml:space="preserve"> </v>
          </cell>
          <cell r="EQ587" t="str">
            <v>ชั้นปิดบัญชี</v>
          </cell>
          <cell r="ES587" t="str">
            <v xml:space="preserve"> </v>
          </cell>
          <cell r="ET587" t="str">
            <v>ชั้นปิดบัญชี</v>
          </cell>
          <cell r="EV587" t="str">
            <v xml:space="preserve"> </v>
          </cell>
          <cell r="EW587" t="str">
            <v>ชั้นปิดบัญชี</v>
          </cell>
          <cell r="EY587" t="str">
            <v xml:space="preserve"> </v>
          </cell>
          <cell r="EZ587" t="str">
            <v>ชั้นปิดบัญชี</v>
          </cell>
          <cell r="FB587" t="str">
            <v xml:space="preserve"> </v>
          </cell>
          <cell r="FC587" t="str">
            <v>ชั้นปิดบัญชี</v>
          </cell>
          <cell r="FE587" t="str">
            <v xml:space="preserve"> </v>
          </cell>
          <cell r="FF587" t="str">
            <v>ชั้นปิดบัญชี</v>
          </cell>
          <cell r="FH587" t="str">
            <v xml:space="preserve"> </v>
          </cell>
          <cell r="FI587" t="str">
            <v>ชั้นปิดบัญชี</v>
          </cell>
          <cell r="FK587" t="str">
            <v xml:space="preserve"> </v>
          </cell>
        </row>
        <row r="588">
          <cell r="B588" t="str">
            <v>001-00000086-1</v>
          </cell>
          <cell r="C588" t="str">
            <v>h</v>
          </cell>
          <cell r="D588" t="str">
            <v xml:space="preserve">นาย สมพงษ์ ภูมิประเสริฐรุ่ง </v>
          </cell>
          <cell r="E588" t="str">
            <v>ชั้นปิดบัญชี</v>
          </cell>
          <cell r="F588">
            <v>400</v>
          </cell>
          <cell r="H588">
            <v>35145</v>
          </cell>
          <cell r="I588">
            <v>1040000</v>
          </cell>
          <cell r="J588">
            <v>624000</v>
          </cell>
          <cell r="K588">
            <v>0</v>
          </cell>
          <cell r="L588">
            <v>0</v>
          </cell>
          <cell r="M588">
            <v>0</v>
          </cell>
          <cell r="N588">
            <v>0</v>
          </cell>
          <cell r="O588">
            <v>0</v>
          </cell>
          <cell r="P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0</v>
          </cell>
          <cell r="BX588">
            <v>0</v>
          </cell>
          <cell r="BY588">
            <v>0</v>
          </cell>
          <cell r="BZ588">
            <v>0</v>
          </cell>
          <cell r="CA588">
            <v>0</v>
          </cell>
          <cell r="CB588">
            <v>0</v>
          </cell>
          <cell r="CC588">
            <v>0</v>
          </cell>
          <cell r="CD588">
            <v>0</v>
          </cell>
          <cell r="CE588">
            <v>0</v>
          </cell>
          <cell r="CF588">
            <v>0</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Y588" t="str">
            <v>ชั้นปิดบัญชี</v>
          </cell>
          <cell r="EA588" t="str">
            <v xml:space="preserve"> </v>
          </cell>
          <cell r="EB588" t="str">
            <v>ชั้นปิดบัญชี</v>
          </cell>
          <cell r="ED588" t="str">
            <v xml:space="preserve"> </v>
          </cell>
          <cell r="EE588" t="str">
            <v>ชั้นปิดบัญชี</v>
          </cell>
          <cell r="EG588" t="str">
            <v xml:space="preserve"> </v>
          </cell>
          <cell r="EH588" t="str">
            <v>ชั้นปิดบัญชี</v>
          </cell>
          <cell r="EJ588" t="str">
            <v xml:space="preserve"> </v>
          </cell>
          <cell r="EK588" t="str">
            <v>ชั้นปิดบัญชี</v>
          </cell>
          <cell r="EM588" t="str">
            <v xml:space="preserve"> </v>
          </cell>
          <cell r="EN588" t="str">
            <v>ชั้นปิดบัญชี</v>
          </cell>
          <cell r="EP588" t="str">
            <v xml:space="preserve"> </v>
          </cell>
          <cell r="EQ588" t="str">
            <v>ชั้นปิดบัญชี</v>
          </cell>
          <cell r="ES588" t="str">
            <v xml:space="preserve"> </v>
          </cell>
          <cell r="ET588" t="str">
            <v>ชั้นปิดบัญชี</v>
          </cell>
          <cell r="EV588" t="str">
            <v xml:space="preserve"> </v>
          </cell>
          <cell r="EW588" t="str">
            <v>ชั้นปิดบัญชี</v>
          </cell>
          <cell r="EY588" t="str">
            <v xml:space="preserve"> </v>
          </cell>
          <cell r="EZ588" t="str">
            <v>ชั้นปิดบัญชี</v>
          </cell>
          <cell r="FB588" t="str">
            <v xml:space="preserve"> </v>
          </cell>
          <cell r="FC588" t="str">
            <v>ชั้นปิดบัญชี</v>
          </cell>
          <cell r="FE588" t="str">
            <v xml:space="preserve"> </v>
          </cell>
          <cell r="FF588" t="str">
            <v>ชั้นปิดบัญชี</v>
          </cell>
          <cell r="FH588" t="str">
            <v xml:space="preserve"> </v>
          </cell>
          <cell r="FI588" t="str">
            <v>ชั้นปิดบัญชี</v>
          </cell>
          <cell r="FK588" t="str">
            <v xml:space="preserve"> </v>
          </cell>
        </row>
        <row r="589">
          <cell r="B589" t="str">
            <v>001-00000282-5</v>
          </cell>
          <cell r="C589" t="str">
            <v>h</v>
          </cell>
          <cell r="D589" t="str">
            <v>นาย สมพจน์ หมีทอง / น.ส.จิรภา  เขียวศิริ</v>
          </cell>
          <cell r="E589" t="str">
            <v>ชั้นปิดบัญชี</v>
          </cell>
          <cell r="F589">
            <v>200</v>
          </cell>
          <cell r="G589">
            <v>1</v>
          </cell>
          <cell r="H589">
            <v>35667</v>
          </cell>
          <cell r="I589">
            <v>0</v>
          </cell>
          <cell r="J589">
            <v>0</v>
          </cell>
          <cell r="K589">
            <v>120834.28</v>
          </cell>
          <cell r="L589">
            <v>52888.65</v>
          </cell>
          <cell r="M589">
            <v>7250.0567999999994</v>
          </cell>
          <cell r="N589">
            <v>45</v>
          </cell>
          <cell r="O589">
            <v>30173.023232242311</v>
          </cell>
          <cell r="P589">
            <v>7250.0567999999985</v>
          </cell>
          <cell r="Q589">
            <v>60393.442154828204</v>
          </cell>
          <cell r="R589">
            <v>7250.0567999999985</v>
          </cell>
          <cell r="S589">
            <v>120834.28</v>
          </cell>
          <cell r="T589">
            <v>53914.91</v>
          </cell>
          <cell r="U589">
            <v>7250.0567999999994</v>
          </cell>
          <cell r="V589">
            <v>46</v>
          </cell>
          <cell r="W589">
            <v>30173.023232242311</v>
          </cell>
          <cell r="X589">
            <v>7250.0567999999985</v>
          </cell>
          <cell r="Y589">
            <v>60393.442154828204</v>
          </cell>
          <cell r="Z589">
            <v>7250.0567999999985</v>
          </cell>
          <cell r="AA589">
            <v>120834.28</v>
          </cell>
          <cell r="AB589">
            <v>54874.96</v>
          </cell>
          <cell r="AC589">
            <v>7250.0567999999994</v>
          </cell>
          <cell r="AD589">
            <v>40</v>
          </cell>
          <cell r="AE589">
            <v>30173.023232242311</v>
          </cell>
          <cell r="AF589">
            <v>7250.0567999999985</v>
          </cell>
          <cell r="AG589">
            <v>60393.442154828204</v>
          </cell>
          <cell r="AH589">
            <v>7250.0567999999985</v>
          </cell>
          <cell r="AI589">
            <v>120834.28</v>
          </cell>
          <cell r="AJ589">
            <v>55901.22</v>
          </cell>
          <cell r="AK589">
            <v>7250.0567999999994</v>
          </cell>
          <cell r="AL589">
            <v>48</v>
          </cell>
          <cell r="AM589">
            <v>30173.023232242311</v>
          </cell>
          <cell r="AN589">
            <v>7250.0567999999985</v>
          </cell>
          <cell r="AO589">
            <v>60393.442154828204</v>
          </cell>
          <cell r="AP589">
            <v>7250.0567999999985</v>
          </cell>
          <cell r="AQ589">
            <v>120834.28</v>
          </cell>
          <cell r="AR589">
            <v>56894.38</v>
          </cell>
          <cell r="AS589">
            <v>7250.0567999999994</v>
          </cell>
          <cell r="AT589">
            <v>42</v>
          </cell>
          <cell r="AU589">
            <v>30173.023232242311</v>
          </cell>
          <cell r="AV589">
            <v>7250.0567999999985</v>
          </cell>
          <cell r="AW589">
            <v>60393.442154828204</v>
          </cell>
          <cell r="AX589">
            <v>7250.0567999999985</v>
          </cell>
          <cell r="AY589">
            <v>95384.24</v>
          </cell>
          <cell r="AZ589">
            <v>88.85</v>
          </cell>
          <cell r="BA589">
            <v>88.85</v>
          </cell>
          <cell r="BB589">
            <v>1</v>
          </cell>
          <cell r="BC589">
            <v>0</v>
          </cell>
          <cell r="BD589">
            <v>0</v>
          </cell>
          <cell r="BE589">
            <v>0</v>
          </cell>
          <cell r="BF589">
            <v>0</v>
          </cell>
          <cell r="BG589">
            <v>63822.84</v>
          </cell>
          <cell r="BH589">
            <v>44.59</v>
          </cell>
          <cell r="BI589">
            <v>44.59</v>
          </cell>
          <cell r="BJ589">
            <v>1</v>
          </cell>
          <cell r="BK589">
            <v>0</v>
          </cell>
          <cell r="BL589">
            <v>0</v>
          </cell>
          <cell r="BM589">
            <v>0</v>
          </cell>
          <cell r="BN589">
            <v>0</v>
          </cell>
          <cell r="BO589">
            <v>32018.73</v>
          </cell>
          <cell r="BP589">
            <v>29.83</v>
          </cell>
          <cell r="BQ589">
            <v>29.83</v>
          </cell>
          <cell r="BR589">
            <v>1</v>
          </cell>
          <cell r="BS589">
            <v>0</v>
          </cell>
          <cell r="BT589">
            <v>0</v>
          </cell>
          <cell r="BU589">
            <v>0</v>
          </cell>
          <cell r="BV589">
            <v>0</v>
          </cell>
          <cell r="BW589">
            <v>32018.73</v>
          </cell>
          <cell r="BX589">
            <v>253.52</v>
          </cell>
          <cell r="BY589">
            <v>253.52</v>
          </cell>
          <cell r="BZ589">
            <v>1</v>
          </cell>
          <cell r="CA589">
            <v>0</v>
          </cell>
          <cell r="CB589">
            <v>0</v>
          </cell>
          <cell r="CC589">
            <v>0</v>
          </cell>
          <cell r="CD589">
            <v>0</v>
          </cell>
          <cell r="CE589">
            <v>0</v>
          </cell>
          <cell r="CF589">
            <v>0</v>
          </cell>
          <cell r="CG589">
            <v>0</v>
          </cell>
          <cell r="CH589">
            <v>0</v>
          </cell>
          <cell r="CI589">
            <v>0</v>
          </cell>
          <cell r="CJ589">
            <v>0</v>
          </cell>
          <cell r="CK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Y589" t="str">
            <v>ชั้นเตรียมดำเนินคดี</v>
          </cell>
          <cell r="EA589" t="str">
            <v>ลูกหนี้ทำหนังสือเข้ามาจะขอขายและปิดบัญชี</v>
          </cell>
          <cell r="EB589" t="str">
            <v>ชั้นเตรียมดำเนินคดี</v>
          </cell>
          <cell r="ED589" t="str">
            <v>ลูกหนี้ทำหนังสือเข้ามาจะขอขายและปิดบัญชี</v>
          </cell>
          <cell r="EE589" t="str">
            <v>ชั้นเตรียมดำเนินคดี</v>
          </cell>
          <cell r="EG589" t="str">
            <v>ได้รับอนุมัติให้ปิดบัญชีแล้วที่ 1.12 ลบ.(รวม 2 บัญชี) รอปิดกลางมี.ค.47</v>
          </cell>
          <cell r="EH589" t="str">
            <v>ชั้นเตรียมดำเนินคดี</v>
          </cell>
          <cell r="EJ589" t="str">
            <v>ได้รับอนุมัติให้ปิดบัญชีแล้วที่ 1.12 ลบ.(รวม 2 บัญชี) รอปิดกลางมี.ค.47</v>
          </cell>
          <cell r="EK589" t="str">
            <v>ชั้นเตรียมดำเนินคดี</v>
          </cell>
          <cell r="EM589" t="str">
            <v>ได้รับอนุมัติให้ปิดบัญชีแล้วที่ 1.12 ลบ.(รวม 2 บัญชี) รอปิดกลางมี.ค.47</v>
          </cell>
          <cell r="EN589" t="str">
            <v>ชั้นเตรียมดำเนินคดี</v>
          </cell>
          <cell r="EP589" t="str">
            <v>ได้รับอนุมัติให้ปิดบัญชีแล้วที่ 1.12 ลบ.(รวม 2 บัญชี) รอปิดกลางมี.ค.47</v>
          </cell>
          <cell r="EQ589" t="str">
            <v>ชั้นปรับโครงสร้างหนี้</v>
          </cell>
          <cell r="ES589" t="str">
            <v>ได้รับอนุมัติให้ปิดบัญชีแล้วที่ 1.12 ลบ.(รวม 2 บัญชี) รอปิดกลางมี.ค.47</v>
          </cell>
          <cell r="ET589" t="str">
            <v>ชั้นปรับโครงสร้างหนี้</v>
          </cell>
          <cell r="EV589" t="str">
            <v>ได้รับอนุมัติให้ปิดบัญชีแล้วที่ 1.12 ลบ.(รวม 2 บัญชี) รอปิดกลางมี.ค.47</v>
          </cell>
          <cell r="EW589" t="str">
            <v>ชั้นปรับโครงสร้างหนี้</v>
          </cell>
          <cell r="EY589" t="str">
            <v>ได้รับอนุมัติให้ปิดบัญชีแล้วที่ 1.12 ลบ.(รวม 2 บัญชี) รอปิดกลางมี.ค.47</v>
          </cell>
          <cell r="EZ589" t="str">
            <v>ชั้นปิดบัญชี</v>
          </cell>
          <cell r="FA589" t="str">
            <v>ปิดบัญชี</v>
          </cell>
          <cell r="FB589" t="str">
            <v>ปิดบัญชี แล้วเมื่อ 2 ก.ย.47</v>
          </cell>
          <cell r="FC589" t="str">
            <v>ชั้นปิดบัญชี</v>
          </cell>
          <cell r="FE589" t="str">
            <v>ปิดบัญชี แล้วเมื่อ 2 ก.ย.47</v>
          </cell>
          <cell r="FF589" t="str">
            <v>ชั้นปิดบัญชี</v>
          </cell>
          <cell r="FH589" t="str">
            <v>ปิดบัญชี แล้วเมื่อ 2 ก.ย.47</v>
          </cell>
          <cell r="FI589" t="str">
            <v>ชั้นปิดบัญชี</v>
          </cell>
          <cell r="FK589" t="str">
            <v>ปิดบัญชี แล้วเมื่อ 2 ก.ย.47</v>
          </cell>
        </row>
        <row r="590">
          <cell r="B590" t="str">
            <v>001-00000264-3</v>
          </cell>
          <cell r="C590" t="str">
            <v>h</v>
          </cell>
          <cell r="D590" t="str">
            <v>นาย สมพจน์ หมีทอง / น.ส.จิรภา เขียวศิริ</v>
          </cell>
          <cell r="E590" t="str">
            <v>ชั้นปิดบัญชี</v>
          </cell>
          <cell r="F590">
            <v>200</v>
          </cell>
          <cell r="G590">
            <v>1</v>
          </cell>
          <cell r="H590">
            <v>35667</v>
          </cell>
          <cell r="I590">
            <v>0</v>
          </cell>
          <cell r="J590">
            <v>0</v>
          </cell>
          <cell r="K590">
            <v>838789.32</v>
          </cell>
          <cell r="L590">
            <v>496393.99</v>
          </cell>
          <cell r="M590">
            <v>44036.439299999998</v>
          </cell>
          <cell r="N590">
            <v>55</v>
          </cell>
          <cell r="O590">
            <v>209450.57676775765</v>
          </cell>
          <cell r="P590">
            <v>44036.439299999998</v>
          </cell>
          <cell r="Q590">
            <v>419230.15784517175</v>
          </cell>
          <cell r="R590">
            <v>44036.439299999969</v>
          </cell>
          <cell r="S590">
            <v>838789.32</v>
          </cell>
          <cell r="T590">
            <v>503517.95</v>
          </cell>
          <cell r="U590">
            <v>44036.439299999998</v>
          </cell>
          <cell r="V590">
            <v>56</v>
          </cell>
          <cell r="W590">
            <v>209450.57676775765</v>
          </cell>
          <cell r="X590">
            <v>44036.439299999998</v>
          </cell>
          <cell r="Y590">
            <v>419230.15784517175</v>
          </cell>
          <cell r="Z590">
            <v>44036.439299999969</v>
          </cell>
          <cell r="AA590">
            <v>838789.32</v>
          </cell>
          <cell r="AB590">
            <v>510182.29</v>
          </cell>
          <cell r="AC590">
            <v>44036.439299999998</v>
          </cell>
          <cell r="AD590">
            <v>54</v>
          </cell>
          <cell r="AE590">
            <v>209450.57676775765</v>
          </cell>
          <cell r="AF590">
            <v>44036.439299999998</v>
          </cell>
          <cell r="AG590">
            <v>419230.15784517175</v>
          </cell>
          <cell r="AH590">
            <v>44036.439299999969</v>
          </cell>
          <cell r="AI590">
            <v>838789.32</v>
          </cell>
          <cell r="AJ590">
            <v>517306.26</v>
          </cell>
          <cell r="AK590">
            <v>44036.439299999998</v>
          </cell>
          <cell r="AL590">
            <v>58</v>
          </cell>
          <cell r="AM590">
            <v>209450.57676775765</v>
          </cell>
          <cell r="AN590">
            <v>44036.439299999998</v>
          </cell>
          <cell r="AO590">
            <v>419230.15784517175</v>
          </cell>
          <cell r="AP590">
            <v>44036.439299999969</v>
          </cell>
          <cell r="AQ590">
            <v>838789.32</v>
          </cell>
          <cell r="AR590">
            <v>524200.41</v>
          </cell>
          <cell r="AS590">
            <v>44036.439299999998</v>
          </cell>
          <cell r="AT590">
            <v>56</v>
          </cell>
          <cell r="AU590">
            <v>209450.57676775765</v>
          </cell>
          <cell r="AV590">
            <v>44036.439299999998</v>
          </cell>
          <cell r="AW590">
            <v>419230.15784517175</v>
          </cell>
          <cell r="AX590">
            <v>44036.439299999969</v>
          </cell>
          <cell r="AY590">
            <v>618789.31999999995</v>
          </cell>
          <cell r="AZ590">
            <v>576.4</v>
          </cell>
          <cell r="BA590">
            <v>576.4</v>
          </cell>
          <cell r="BB590">
            <v>1</v>
          </cell>
          <cell r="BC590">
            <v>0</v>
          </cell>
          <cell r="BD590">
            <v>0</v>
          </cell>
          <cell r="BE590">
            <v>0</v>
          </cell>
          <cell r="BF590">
            <v>0</v>
          </cell>
          <cell r="BG590">
            <v>403256.47</v>
          </cell>
          <cell r="BH590">
            <v>281.73</v>
          </cell>
          <cell r="BI590">
            <v>281.73</v>
          </cell>
          <cell r="BJ590">
            <v>1</v>
          </cell>
          <cell r="BK590">
            <v>0</v>
          </cell>
          <cell r="BL590">
            <v>0</v>
          </cell>
          <cell r="BM590">
            <v>0</v>
          </cell>
          <cell r="BN590">
            <v>0</v>
          </cell>
          <cell r="BO590">
            <v>186073.74</v>
          </cell>
          <cell r="BP590">
            <v>173.33</v>
          </cell>
          <cell r="BQ590">
            <v>173.33</v>
          </cell>
          <cell r="BR590">
            <v>1</v>
          </cell>
          <cell r="BS590">
            <v>0</v>
          </cell>
          <cell r="BT590">
            <v>0</v>
          </cell>
          <cell r="BU590">
            <v>0</v>
          </cell>
          <cell r="BV590">
            <v>0</v>
          </cell>
          <cell r="BW590">
            <v>186073.74</v>
          </cell>
          <cell r="BX590">
            <v>1473.3</v>
          </cell>
          <cell r="BY590">
            <v>1473.3</v>
          </cell>
          <cell r="BZ590">
            <v>1</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0</v>
          </cell>
          <cell r="DH590">
            <v>0</v>
          </cell>
          <cell r="DI590">
            <v>0</v>
          </cell>
          <cell r="DJ590">
            <v>0</v>
          </cell>
          <cell r="DY590" t="str">
            <v>ชั้นเตรียมดำเนินคดี</v>
          </cell>
          <cell r="EA590" t="str">
            <v>ลูกหนี้ทำหนังสือเข้ามาจะขอขายและปิดบัญชี</v>
          </cell>
          <cell r="EB590" t="str">
            <v>ชั้นเตรียมดำเนินคดี</v>
          </cell>
          <cell r="ED590" t="str">
            <v>ลูกหนี้ทำหนังสือเข้ามาจะขอขายและปิดบัญชี</v>
          </cell>
          <cell r="EE590" t="str">
            <v>ชั้นเตรียมดำเนินคดี</v>
          </cell>
          <cell r="EG590" t="str">
            <v>ได้รับอนุมัติให้ปิดบัญชีแล้วที่ 1.12 ลบ.(รวม 2 บัญชี) รอปิดกลางมี.ค.47</v>
          </cell>
          <cell r="EH590" t="str">
            <v>ชั้นเตรียมดำเนินคดี</v>
          </cell>
          <cell r="EJ590" t="str">
            <v>ได้รับอนุมัติให้ปิดบัญชีแล้วที่ 1.12 ลบ.(รวม 2 บัญชี) รอปิดกลางมี.ค.47</v>
          </cell>
          <cell r="EK590" t="str">
            <v>ชั้นเตรียมดำเนินคดี</v>
          </cell>
          <cell r="EM590" t="str">
            <v>ได้รับอนุมัติให้ปิดบัญชีแล้วที่ 1.12 ลบ.(รวม 2 บัญชี) รอปิดกลางมี.ค.47</v>
          </cell>
          <cell r="EN590" t="str">
            <v>ชั้นเตรียมดำเนินคดี</v>
          </cell>
          <cell r="EP590" t="str">
            <v>ได้รับอนุมัติให้ปิดบัญชีแล้วที่ 1.12 ลบ.(รวม 2 บัญชี) รอปิดกลางมี.ค.47</v>
          </cell>
          <cell r="EQ590" t="str">
            <v>ชั้นปรับโครงสร้างหนี้</v>
          </cell>
          <cell r="ES590" t="str">
            <v>ได้รับอนุมัติให้ปิดบัญชีแล้วที่ 1.12 ลบ.(รวม 2 บัญชี) รอปิดกลางมี.ค.47</v>
          </cell>
          <cell r="ET590" t="str">
            <v>ชั้นปรับโครงสร้างหนี้</v>
          </cell>
          <cell r="EV590" t="str">
            <v>ได้รับอนุมัติให้ปิดบัญชีแล้วที่ 1.12 ลบ.(รวม 2 บัญชี) รอปิดกลางมี.ค.47</v>
          </cell>
          <cell r="EW590" t="str">
            <v>ชั้นปรับโครงสร้างหนี้</v>
          </cell>
          <cell r="EY590" t="str">
            <v>ได้รับอนุมัติให้ปิดบัญชีแล้วที่ 1.12 ลบ.(รวม 2 บัญชี) รอปิดกลางมี.ค.47</v>
          </cell>
          <cell r="EZ590" t="str">
            <v>ชั้นปิดบัญชี</v>
          </cell>
          <cell r="FA590" t="str">
            <v>ปิดบัญชี</v>
          </cell>
          <cell r="FB590" t="str">
            <v>ปิดบัญชี แล้วเมื่อ 2 ก.ย.47</v>
          </cell>
          <cell r="FC590" t="str">
            <v>ชั้นปิดบัญชี</v>
          </cell>
          <cell r="FE590" t="str">
            <v>ปิดบัญชี แล้วเมื่อ 2 ก.ย.47</v>
          </cell>
          <cell r="FF590" t="str">
            <v>ชั้นปิดบัญชี</v>
          </cell>
          <cell r="FH590" t="str">
            <v>ปิดบัญชี แล้วเมื่อ 2 ก.ย.47</v>
          </cell>
          <cell r="FI590" t="str">
            <v>ชั้นปิดบัญชี</v>
          </cell>
          <cell r="FK590" t="str">
            <v>ปิดบัญชี แล้วเมื่อ 2 ก.ย.47</v>
          </cell>
        </row>
        <row r="591">
          <cell r="B591" t="str">
            <v>001-00000180-4</v>
          </cell>
          <cell r="C591" t="str">
            <v>h</v>
          </cell>
          <cell r="D591" t="str">
            <v xml:space="preserve">นาย สมหวัง ศรีแก้วฟ้าทอง </v>
          </cell>
          <cell r="E591" t="str">
            <v>ชั้นปิดบัญชี</v>
          </cell>
          <cell r="F591">
            <v>200</v>
          </cell>
          <cell r="H591">
            <v>35282</v>
          </cell>
          <cell r="I591">
            <v>780000</v>
          </cell>
          <cell r="J591">
            <v>468000</v>
          </cell>
          <cell r="K591">
            <v>306928.98</v>
          </cell>
          <cell r="L591">
            <v>1892.03</v>
          </cell>
          <cell r="M591">
            <v>1892.03</v>
          </cell>
          <cell r="N591">
            <v>1</v>
          </cell>
          <cell r="O591">
            <v>0</v>
          </cell>
          <cell r="P591">
            <v>0</v>
          </cell>
          <cell r="Q591">
            <v>0</v>
          </cell>
          <cell r="R591">
            <v>0</v>
          </cell>
          <cell r="S591">
            <v>304073.28000000003</v>
          </cell>
          <cell r="T591">
            <v>1686.98</v>
          </cell>
          <cell r="U591">
            <v>1686.98</v>
          </cell>
          <cell r="V591">
            <v>1</v>
          </cell>
          <cell r="W591">
            <v>0</v>
          </cell>
          <cell r="X591">
            <v>0</v>
          </cell>
          <cell r="Y591">
            <v>0</v>
          </cell>
          <cell r="Z591">
            <v>0</v>
          </cell>
          <cell r="AA591">
            <v>300885.21999999997</v>
          </cell>
          <cell r="AB591">
            <v>1669.3</v>
          </cell>
          <cell r="AC591">
            <v>1669.3</v>
          </cell>
          <cell r="AD591">
            <v>3</v>
          </cell>
          <cell r="AE591">
            <v>0</v>
          </cell>
          <cell r="AF591">
            <v>0</v>
          </cell>
          <cell r="AG591">
            <v>0</v>
          </cell>
          <cell r="AH591">
            <v>0</v>
          </cell>
          <cell r="AI591">
            <v>297616.34999999998</v>
          </cell>
          <cell r="AJ591">
            <v>1834.63</v>
          </cell>
          <cell r="AK591">
            <v>1834.63</v>
          </cell>
          <cell r="AL591">
            <v>1</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0</v>
          </cell>
          <cell r="CM591">
            <v>0</v>
          </cell>
          <cell r="CN591">
            <v>0</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Y591" t="str">
            <v>ชั้นปรับโครงสร้างหนี้</v>
          </cell>
          <cell r="EA591" t="str">
            <v>ผ่อนชำระ ( Notice แล้ว)</v>
          </cell>
          <cell r="EB591" t="str">
            <v>ชั้นปรับโครงสร้างหนี้</v>
          </cell>
          <cell r="ED591" t="str">
            <v>ผ่อนชำระ ( Notice แล้ว)</v>
          </cell>
          <cell r="EE591" t="str">
            <v>ชั้นปรับโครงสร้างหนี้</v>
          </cell>
          <cell r="EG591" t="str">
            <v>ผ่อนชำระ ( Notice แล้ว)</v>
          </cell>
          <cell r="EH591" t="str">
            <v>ชั้นปรับโครงสร้างหนี้</v>
          </cell>
          <cell r="EJ591" t="str">
            <v>ผ่อนชำระ ( Notice แล้ว)</v>
          </cell>
          <cell r="EK591" t="str">
            <v>ชั้นปรับโครงสร้างหนี้</v>
          </cell>
          <cell r="EM591" t="str">
            <v>ผ่อนชำระ ( Notice แล้ว)</v>
          </cell>
          <cell r="EN591" t="str">
            <v>ชั้นปิดบัญชี</v>
          </cell>
          <cell r="EO591" t="str">
            <v>ปิดบัญชีแล้ว</v>
          </cell>
          <cell r="EP591" t="str">
            <v>ปิดบัญชีแล้ว</v>
          </cell>
          <cell r="EQ591" t="str">
            <v>ชั้นปิดบัญชี</v>
          </cell>
          <cell r="ER591" t="str">
            <v>ปิดบัญชีแล้ว</v>
          </cell>
          <cell r="ES591" t="str">
            <v>ปิดบัญชีแล้ว</v>
          </cell>
          <cell r="ET591" t="str">
            <v>ชั้นปิดบัญชี</v>
          </cell>
          <cell r="EV591" t="str">
            <v>ปิดบัญชีแล้ว</v>
          </cell>
          <cell r="EW591" t="str">
            <v>ชั้นปิดบัญชี</v>
          </cell>
          <cell r="EY591" t="str">
            <v>ปิดบัญชีแล้ว</v>
          </cell>
          <cell r="EZ591" t="str">
            <v>ชั้นปิดบัญชี</v>
          </cell>
          <cell r="FB591" t="str">
            <v>ปิดบัญชีแล้ว</v>
          </cell>
          <cell r="FC591" t="str">
            <v>ชั้นปิดบัญชี</v>
          </cell>
          <cell r="FE591" t="str">
            <v>ปิดบัญชีแล้ว</v>
          </cell>
          <cell r="FF591" t="str">
            <v>ชั้นปิดบัญชี</v>
          </cell>
          <cell r="FH591" t="str">
            <v>ปิดบัญชีแล้ว</v>
          </cell>
          <cell r="FI591" t="str">
            <v>ชั้นปิดบัญชี</v>
          </cell>
          <cell r="FK591" t="str">
            <v>ปิดบัญชีแล้ว</v>
          </cell>
        </row>
        <row r="592">
          <cell r="B592" t="str">
            <v>001-00000169-1</v>
          </cell>
          <cell r="C592" t="str">
            <v>h</v>
          </cell>
          <cell r="D592" t="str">
            <v>นาย สมิต ศรีช่วง - นาง ภัทรวี  แสงจันทร์</v>
          </cell>
          <cell r="E592" t="str">
            <v>ชั้นปิดบัญชี</v>
          </cell>
          <cell r="F592">
            <v>200</v>
          </cell>
          <cell r="H592">
            <v>34859</v>
          </cell>
          <cell r="I592">
            <v>1960000</v>
          </cell>
          <cell r="J592">
            <v>1176000</v>
          </cell>
          <cell r="K592">
            <v>0</v>
          </cell>
          <cell r="L592">
            <v>0</v>
          </cell>
          <cell r="M592">
            <v>0</v>
          </cell>
          <cell r="N592">
            <v>0</v>
          </cell>
          <cell r="O592">
            <v>0</v>
          </cell>
          <cell r="P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Y592" t="str">
            <v>ชั้นปิดบัญชี</v>
          </cell>
          <cell r="EA592" t="str">
            <v xml:space="preserve"> </v>
          </cell>
          <cell r="EB592" t="str">
            <v>ชั้นปิดบัญชี</v>
          </cell>
          <cell r="ED592" t="str">
            <v xml:space="preserve"> </v>
          </cell>
          <cell r="EE592" t="str">
            <v>ชั้นปิดบัญชี</v>
          </cell>
          <cell r="EG592" t="str">
            <v xml:space="preserve"> </v>
          </cell>
          <cell r="EH592" t="str">
            <v>ชั้นปิดบัญชี</v>
          </cell>
          <cell r="EJ592" t="str">
            <v xml:space="preserve"> </v>
          </cell>
          <cell r="EK592" t="str">
            <v>ชั้นปิดบัญชี</v>
          </cell>
          <cell r="EM592" t="str">
            <v xml:space="preserve"> </v>
          </cell>
          <cell r="EN592" t="str">
            <v>ชั้นปิดบัญชี</v>
          </cell>
          <cell r="EP592" t="str">
            <v xml:space="preserve"> </v>
          </cell>
          <cell r="EQ592" t="str">
            <v>ชั้นปิดบัญชี</v>
          </cell>
          <cell r="ES592" t="str">
            <v xml:space="preserve"> </v>
          </cell>
          <cell r="ET592" t="str">
            <v>ชั้นปิดบัญชี</v>
          </cell>
          <cell r="EV592" t="str">
            <v xml:space="preserve"> </v>
          </cell>
          <cell r="EW592" t="str">
            <v>ชั้นปิดบัญชี</v>
          </cell>
          <cell r="EY592" t="str">
            <v xml:space="preserve"> </v>
          </cell>
          <cell r="EZ592" t="str">
            <v>ชั้นปิดบัญชี</v>
          </cell>
          <cell r="FB592" t="str">
            <v xml:space="preserve"> </v>
          </cell>
          <cell r="FC592" t="str">
            <v>ชั้นปิดบัญชี</v>
          </cell>
          <cell r="FE592" t="str">
            <v xml:space="preserve"> </v>
          </cell>
          <cell r="FF592" t="str">
            <v>ชั้นปิดบัญชี</v>
          </cell>
          <cell r="FH592" t="str">
            <v xml:space="preserve"> </v>
          </cell>
          <cell r="FI592" t="str">
            <v>ชั้นปิดบัญชี</v>
          </cell>
          <cell r="FK592" t="str">
            <v xml:space="preserve"> </v>
          </cell>
        </row>
        <row r="593">
          <cell r="B593" t="str">
            <v>001-00000441-2</v>
          </cell>
          <cell r="C593" t="str">
            <v>h</v>
          </cell>
          <cell r="D593" t="str">
            <v>นาย สวัสดิ์ มานนท์  - นางชาลินี   มานนท์</v>
          </cell>
          <cell r="E593" t="str">
            <v>ชั้นปิดบัญชี</v>
          </cell>
          <cell r="F593">
            <v>300</v>
          </cell>
          <cell r="H593">
            <v>34578</v>
          </cell>
          <cell r="I593">
            <v>1000000</v>
          </cell>
          <cell r="J593">
            <v>600000</v>
          </cell>
          <cell r="K593">
            <v>0</v>
          </cell>
          <cell r="L593">
            <v>0</v>
          </cell>
          <cell r="M593">
            <v>0</v>
          </cell>
          <cell r="N593">
            <v>0</v>
          </cell>
          <cell r="O593">
            <v>0</v>
          </cell>
          <cell r="P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14193</v>
          </cell>
          <cell r="DL593" t="str">
            <v>จ.มีนบุรี</v>
          </cell>
          <cell r="DM593" t="str">
            <v>คดีดำ 2375/38</v>
          </cell>
          <cell r="DN593" t="str">
            <v>ทย.19/12/38</v>
          </cell>
          <cell r="DO593" t="str">
            <v>คดีแดง 2454/38</v>
          </cell>
          <cell r="DP593">
            <v>14315</v>
          </cell>
          <cell r="DQ593">
            <v>14915</v>
          </cell>
          <cell r="DS593">
            <v>800000</v>
          </cell>
          <cell r="DY593" t="str">
            <v>ชั้นปิดบัญชี</v>
          </cell>
          <cell r="EA593" t="str">
            <v>ปิดบัญชีแล้วเมื่อ 2 มิ.ย.46</v>
          </cell>
          <cell r="EB593" t="str">
            <v>ชั้นปิดบัญชี</v>
          </cell>
          <cell r="ED593" t="str">
            <v>ปิดบัญชีแล้วเมื่อ 2 มิ.ย.46</v>
          </cell>
          <cell r="EE593" t="str">
            <v>ชั้นปิดบัญชี</v>
          </cell>
          <cell r="EG593" t="str">
            <v>ปิดบัญชีแล้วเมื่อ 2 มิ.ย.46</v>
          </cell>
          <cell r="EH593" t="str">
            <v>ชั้นปิดบัญชี</v>
          </cell>
          <cell r="EJ593" t="str">
            <v>ปิดบัญชีแล้วเมื่อ 2 มิ.ย.46</v>
          </cell>
          <cell r="EK593" t="str">
            <v>ชั้นปิดบัญชี</v>
          </cell>
          <cell r="EM593" t="str">
            <v>ปิดบัญชีแล้วเมื่อ 2 มิ.ย.46</v>
          </cell>
          <cell r="EN593" t="str">
            <v>ชั้นปิดบัญชี</v>
          </cell>
          <cell r="EP593" t="str">
            <v>ปิดบัญชีแล้วเมื่อ 2 มิ.ย.46</v>
          </cell>
          <cell r="EQ593" t="str">
            <v>ชั้นปิดบัญชี</v>
          </cell>
          <cell r="ES593" t="str">
            <v>ปิดบัญชีแล้วเมื่อ 2 มิ.ย.46</v>
          </cell>
          <cell r="ET593" t="str">
            <v>ชั้นปิดบัญชี</v>
          </cell>
          <cell r="EV593" t="str">
            <v>ปิดบัญชีแล้วเมื่อ 2 มิ.ย.46</v>
          </cell>
          <cell r="EW593" t="str">
            <v>ชั้นปิดบัญชี</v>
          </cell>
          <cell r="EY593" t="str">
            <v>ปิดบัญชีแล้วเมื่อ 2 มิ.ย.46</v>
          </cell>
          <cell r="EZ593" t="str">
            <v>ชั้นปิดบัญชี</v>
          </cell>
          <cell r="FB593" t="str">
            <v>ปิดบัญชีแล้วเมื่อ 2 มิ.ย.46</v>
          </cell>
          <cell r="FC593" t="str">
            <v>ชั้นปิดบัญชี</v>
          </cell>
          <cell r="FE593" t="str">
            <v>ปิดบัญชีแล้วเมื่อ 2 มิ.ย.46</v>
          </cell>
          <cell r="FF593" t="str">
            <v>ชั้นปิดบัญชี</v>
          </cell>
          <cell r="FH593" t="str">
            <v>ปิดบัญชีแล้วเมื่อ 2 มิ.ย.46</v>
          </cell>
          <cell r="FI593" t="str">
            <v>ชั้นปิดบัญชี</v>
          </cell>
          <cell r="FK593" t="str">
            <v>ปิดบัญชีแล้วเมื่อ 2 มิ.ย.46</v>
          </cell>
        </row>
        <row r="594">
          <cell r="B594" t="str">
            <v>001-00000430-7</v>
          </cell>
          <cell r="C594" t="str">
            <v>h</v>
          </cell>
          <cell r="D594" t="str">
            <v>นาย สำเนา คงวิจิตร   -  นางสายพิณ   คงวิจิตร</v>
          </cell>
          <cell r="E594" t="str">
            <v>ชั้นปิดบัญชี</v>
          </cell>
          <cell r="F594">
            <v>300</v>
          </cell>
          <cell r="H594">
            <v>34758</v>
          </cell>
          <cell r="I594">
            <v>3000000</v>
          </cell>
          <cell r="J594">
            <v>1800000</v>
          </cell>
          <cell r="K594">
            <v>0</v>
          </cell>
          <cell r="L594">
            <v>0</v>
          </cell>
          <cell r="M594">
            <v>0</v>
          </cell>
          <cell r="N594">
            <v>0</v>
          </cell>
          <cell r="O594">
            <v>0</v>
          </cell>
          <cell r="P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0</v>
          </cell>
          <cell r="CH594">
            <v>0</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Y594" t="str">
            <v>ชั้นปิดบัญชี</v>
          </cell>
          <cell r="EA594" t="str">
            <v xml:space="preserve"> </v>
          </cell>
          <cell r="EB594" t="str">
            <v>ชั้นปิดบัญชี</v>
          </cell>
          <cell r="ED594" t="str">
            <v xml:space="preserve"> </v>
          </cell>
          <cell r="EE594" t="str">
            <v>ชั้นปิดบัญชี</v>
          </cell>
          <cell r="EG594" t="str">
            <v xml:space="preserve"> </v>
          </cell>
          <cell r="EH594" t="str">
            <v>ชั้นปิดบัญชี</v>
          </cell>
          <cell r="EJ594" t="str">
            <v xml:space="preserve"> </v>
          </cell>
          <cell r="EK594" t="str">
            <v>ชั้นปิดบัญชี</v>
          </cell>
          <cell r="EM594" t="str">
            <v xml:space="preserve"> </v>
          </cell>
          <cell r="EN594" t="str">
            <v>ชั้นปิดบัญชี</v>
          </cell>
          <cell r="EP594" t="str">
            <v xml:space="preserve"> </v>
          </cell>
          <cell r="EQ594" t="str">
            <v>ชั้นปิดบัญชี</v>
          </cell>
          <cell r="ES594" t="str">
            <v xml:space="preserve"> </v>
          </cell>
          <cell r="ET594" t="str">
            <v>ชั้นปิดบัญชี</v>
          </cell>
          <cell r="EV594" t="str">
            <v xml:space="preserve"> </v>
          </cell>
          <cell r="EW594" t="str">
            <v>ชั้นปิดบัญชี</v>
          </cell>
          <cell r="EY594" t="str">
            <v xml:space="preserve"> </v>
          </cell>
          <cell r="EZ594" t="str">
            <v>ชั้นปิดบัญชี</v>
          </cell>
          <cell r="FB594" t="str">
            <v xml:space="preserve"> </v>
          </cell>
          <cell r="FC594" t="str">
            <v>ชั้นปิดบัญชี</v>
          </cell>
          <cell r="FE594" t="str">
            <v xml:space="preserve"> </v>
          </cell>
          <cell r="FF594" t="str">
            <v>ชั้นปิดบัญชี</v>
          </cell>
          <cell r="FH594" t="str">
            <v xml:space="preserve"> </v>
          </cell>
          <cell r="FI594" t="str">
            <v>ชั้นปิดบัญชี</v>
          </cell>
          <cell r="FK594" t="str">
            <v xml:space="preserve"> </v>
          </cell>
        </row>
        <row r="595">
          <cell r="B595" t="str">
            <v>001-00000403-0</v>
          </cell>
          <cell r="C595" t="str">
            <v>b</v>
          </cell>
          <cell r="D595" t="str">
            <v>นาย สำเริง อุตสาหกิจ - นางลักขณา  อุตสาหกิจ</v>
          </cell>
          <cell r="E595" t="str">
            <v>ชั้นปิดบัญชี</v>
          </cell>
          <cell r="F595">
            <v>300</v>
          </cell>
          <cell r="G595">
            <v>1</v>
          </cell>
          <cell r="H595">
            <v>35464</v>
          </cell>
          <cell r="I595">
            <v>540000</v>
          </cell>
          <cell r="J595">
            <v>324000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0</v>
          </cell>
          <cell r="CJ595">
            <v>0</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16728</v>
          </cell>
          <cell r="DL595" t="str">
            <v>จ.สมุทรปราการ</v>
          </cell>
          <cell r="DM595" t="str">
            <v>คดีดำ ย.861/45</v>
          </cell>
          <cell r="DN595" t="str">
            <v>ทย.12/06/46</v>
          </cell>
          <cell r="DO595" t="str">
            <v xml:space="preserve"> </v>
          </cell>
          <cell r="DY595" t="str">
            <v>ชั้นปิดบัญชี</v>
          </cell>
          <cell r="DZ595" t="str">
            <v xml:space="preserve"> </v>
          </cell>
          <cell r="EA595" t="str">
            <v>ปิดบัญชีแล้ว</v>
          </cell>
          <cell r="EB595" t="str">
            <v>ชั้นปิดบัญชี</v>
          </cell>
          <cell r="EC595" t="str">
            <v xml:space="preserve"> </v>
          </cell>
          <cell r="ED595" t="str">
            <v>ปิดบัญชีแล้ว</v>
          </cell>
          <cell r="EE595" t="str">
            <v>ชั้นปิดบัญชี</v>
          </cell>
          <cell r="EF595" t="str">
            <v xml:space="preserve"> </v>
          </cell>
          <cell r="EG595" t="str">
            <v>ปิดบัญชีแล้ว</v>
          </cell>
          <cell r="EH595" t="str">
            <v>ชั้นปิดบัญชี</v>
          </cell>
          <cell r="EI595" t="str">
            <v xml:space="preserve"> </v>
          </cell>
          <cell r="EJ595" t="str">
            <v>ปิดบัญชีแล้ว</v>
          </cell>
          <cell r="EK595" t="str">
            <v>ชั้นปิดบัญชี</v>
          </cell>
          <cell r="EL595" t="str">
            <v xml:space="preserve"> </v>
          </cell>
          <cell r="EM595" t="str">
            <v>ปิดบัญชีแล้ว</v>
          </cell>
          <cell r="EN595" t="str">
            <v>ชั้นปิดบัญชี</v>
          </cell>
          <cell r="EO595" t="str">
            <v xml:space="preserve"> </v>
          </cell>
          <cell r="EP595" t="str">
            <v>ปิดบัญชีแล้ว</v>
          </cell>
          <cell r="EQ595" t="str">
            <v>ชั้นปิดบัญชี</v>
          </cell>
          <cell r="ER595" t="str">
            <v xml:space="preserve"> </v>
          </cell>
          <cell r="ES595" t="str">
            <v>ปิดบัญชีแล้ว</v>
          </cell>
          <cell r="ET595" t="str">
            <v>ชั้นปิดบัญชี</v>
          </cell>
          <cell r="EV595" t="str">
            <v>ปิดบัญชีแล้ว</v>
          </cell>
          <cell r="EW595" t="str">
            <v>ชั้นปิดบัญชี</v>
          </cell>
          <cell r="EY595" t="str">
            <v>ปิดบัญชีแล้ว</v>
          </cell>
          <cell r="EZ595" t="str">
            <v>ชั้นปิดบัญชี</v>
          </cell>
          <cell r="FB595" t="str">
            <v>ปิดบัญชีแล้ว</v>
          </cell>
          <cell r="FC595" t="str">
            <v>ชั้นปิดบัญชี</v>
          </cell>
          <cell r="FE595" t="str">
            <v>ปิดบัญชีแล้ว</v>
          </cell>
          <cell r="FF595" t="str">
            <v>ชั้นปิดบัญชี</v>
          </cell>
          <cell r="FH595" t="str">
            <v>ปิดบัญชีแล้ว</v>
          </cell>
          <cell r="FI595" t="str">
            <v>ชั้นปิดบัญชี</v>
          </cell>
          <cell r="FK595" t="str">
            <v>ปิดบัญชีแล้ว</v>
          </cell>
        </row>
        <row r="596">
          <cell r="B596" t="str">
            <v>001-00000477-6</v>
          </cell>
          <cell r="C596" t="str">
            <v>h</v>
          </cell>
          <cell r="D596" t="str">
            <v>นาย สุเนตร ก๋งอุบล -   นางประทีป  ก๋งอุบล -  นายอภิชาติ  ก๋งอุบล</v>
          </cell>
          <cell r="E596" t="str">
            <v>ชั้นปิดบัญชี</v>
          </cell>
          <cell r="F596">
            <v>400</v>
          </cell>
          <cell r="H596">
            <v>34095</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Y596" t="str">
            <v>normal/no action</v>
          </cell>
          <cell r="EA596" t="str">
            <v xml:space="preserve"> </v>
          </cell>
          <cell r="EB596" t="str">
            <v>normal/no action</v>
          </cell>
          <cell r="ED596" t="str">
            <v xml:space="preserve"> </v>
          </cell>
          <cell r="EE596" t="str">
            <v>ชั้นปิดบัญชี</v>
          </cell>
          <cell r="EG596" t="str">
            <v xml:space="preserve"> </v>
          </cell>
          <cell r="EH596" t="str">
            <v>ชั้นปิดบัญชี</v>
          </cell>
          <cell r="EJ596" t="str">
            <v xml:space="preserve"> </v>
          </cell>
          <cell r="EK596" t="str">
            <v>ชั้นปิดบัญชี</v>
          </cell>
          <cell r="EM596" t="str">
            <v xml:space="preserve"> </v>
          </cell>
          <cell r="EN596" t="str">
            <v>ชั้นปิดบัญชี</v>
          </cell>
          <cell r="EP596" t="str">
            <v xml:space="preserve"> </v>
          </cell>
          <cell r="EQ596" t="str">
            <v>ชั้นปิดบัญชี</v>
          </cell>
          <cell r="ES596" t="str">
            <v xml:space="preserve"> </v>
          </cell>
          <cell r="ET596" t="str">
            <v>ชั้นปิดบัญชี</v>
          </cell>
          <cell r="EV596" t="str">
            <v xml:space="preserve"> </v>
          </cell>
          <cell r="EW596" t="str">
            <v>ชั้นปิดบัญชี</v>
          </cell>
          <cell r="EY596" t="str">
            <v xml:space="preserve"> </v>
          </cell>
          <cell r="EZ596" t="str">
            <v>ชั้นปิดบัญชี</v>
          </cell>
          <cell r="FB596" t="str">
            <v xml:space="preserve"> </v>
          </cell>
          <cell r="FC596" t="str">
            <v>ชั้นปิดบัญชี</v>
          </cell>
          <cell r="FE596" t="str">
            <v xml:space="preserve"> </v>
          </cell>
          <cell r="FF596" t="str">
            <v>ชั้นปิดบัญชี</v>
          </cell>
          <cell r="FH596" t="str">
            <v xml:space="preserve"> </v>
          </cell>
          <cell r="FI596" t="str">
            <v>ชั้นปิดบัญชี</v>
          </cell>
          <cell r="FK596" t="str">
            <v xml:space="preserve"> </v>
          </cell>
        </row>
        <row r="597">
          <cell r="B597" t="str">
            <v>001-00000475-8</v>
          </cell>
          <cell r="C597" t="str">
            <v>h</v>
          </cell>
          <cell r="D597" t="str">
            <v>นาย สุเนตร ก๋งอุบล - นางประทีป  - นายอภิชาติ  ก๋งอุบล</v>
          </cell>
          <cell r="E597" t="str">
            <v>ชั้นปิดบัญชี</v>
          </cell>
          <cell r="F597">
            <v>400</v>
          </cell>
          <cell r="H597">
            <v>34095</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Y597" t="str">
            <v>normal/no action</v>
          </cell>
          <cell r="EA597" t="str">
            <v>Boot วงเงิน ชำระดอกเบี้ย 1 แสน ผ่อนเดือนละ 9,000</v>
          </cell>
          <cell r="EB597" t="str">
            <v>normal/no action</v>
          </cell>
          <cell r="ED597" t="str">
            <v>Boot วงเงิน ชำระดอกเบี้ย 1 แสน ผ่อนเดือนละ 9,000</v>
          </cell>
          <cell r="EE597" t="str">
            <v>ชั้นปิดบัญชี</v>
          </cell>
          <cell r="EG597" t="str">
            <v>Boot วงเงิน ชำระดอกเบี้ย 1 แสน ผ่อนเดือนละ 9,000</v>
          </cell>
          <cell r="EH597" t="str">
            <v>ชั้นปิดบัญชี</v>
          </cell>
          <cell r="EJ597" t="str">
            <v>Boot วงเงิน ชำระดอกเบี้ย 1 แสน ผ่อนเดือนละ 9,000</v>
          </cell>
          <cell r="EK597" t="str">
            <v>ชั้นปิดบัญชี</v>
          </cell>
          <cell r="EM597" t="str">
            <v>Boot วงเงิน ชำระดอกเบี้ย 1 แสน ผ่อนเดือนละ 9,000</v>
          </cell>
          <cell r="EN597" t="str">
            <v>ชั้นปิดบัญชี</v>
          </cell>
          <cell r="EP597" t="str">
            <v>Boot วงเงิน ชำระดอกเบี้ย 1 แสน ผ่อนเดือนละ 9,000</v>
          </cell>
          <cell r="EQ597" t="str">
            <v>ชั้นปิดบัญชี</v>
          </cell>
          <cell r="ES597" t="str">
            <v>Boot วงเงิน ชำระดอกเบี้ย 1 แสน ผ่อนเดือนละ 9,000</v>
          </cell>
          <cell r="ET597" t="str">
            <v>ชั้นปิดบัญชี</v>
          </cell>
          <cell r="EV597" t="str">
            <v>Boot วงเงิน ชำระดอกเบี้ย 1 แสน ผ่อนเดือนละ 9,000</v>
          </cell>
          <cell r="EW597" t="str">
            <v>ชั้นปิดบัญชี</v>
          </cell>
          <cell r="EY597" t="str">
            <v>Boot วงเงิน ชำระดอกเบี้ย 1 แสน ผ่อนเดือนละ 9,000</v>
          </cell>
          <cell r="EZ597" t="str">
            <v>ชั้นปิดบัญชี</v>
          </cell>
          <cell r="FB597" t="str">
            <v>Boot วงเงิน ชำระดอกเบี้ย 1 แสน ผ่อนเดือนละ 9,000</v>
          </cell>
          <cell r="FC597" t="str">
            <v>ชั้นปิดบัญชี</v>
          </cell>
          <cell r="FE597" t="str">
            <v>Boot วงเงิน ชำระดอกเบี้ย 1 แสน ผ่อนเดือนละ 9,000</v>
          </cell>
          <cell r="FF597" t="str">
            <v>ชั้นปิดบัญชี</v>
          </cell>
          <cell r="FH597" t="str">
            <v>Boot วงเงิน ชำระดอกเบี้ย 1 แสน ผ่อนเดือนละ 9,000</v>
          </cell>
          <cell r="FI597" t="str">
            <v>ชั้นปิดบัญชี</v>
          </cell>
          <cell r="FK597" t="str">
            <v>Boot วงเงิน ชำระดอกเบี้ย 1 แสน ผ่อนเดือนละ 9,000</v>
          </cell>
        </row>
        <row r="598">
          <cell r="B598" t="str">
            <v>001-00000485-8</v>
          </cell>
          <cell r="C598" t="str">
            <v>h</v>
          </cell>
          <cell r="D598" t="str">
            <v>นาย สุภชาญ มาสุจันทร์ -  นางมานี  มาสุจันทร์</v>
          </cell>
          <cell r="E598" t="str">
            <v>ชั้นปิดบัญชี</v>
          </cell>
          <cell r="F598">
            <v>400</v>
          </cell>
          <cell r="H598">
            <v>33310</v>
          </cell>
          <cell r="I598">
            <v>500000</v>
          </cell>
          <cell r="J598">
            <v>300000</v>
          </cell>
          <cell r="K598">
            <v>78.260000000000005</v>
          </cell>
          <cell r="L598">
            <v>11.13</v>
          </cell>
          <cell r="M598">
            <v>3.3260500000000004</v>
          </cell>
          <cell r="N598">
            <v>23</v>
          </cell>
          <cell r="O598">
            <v>0</v>
          </cell>
          <cell r="P598">
            <v>0</v>
          </cell>
          <cell r="Q598">
            <v>0</v>
          </cell>
          <cell r="R598">
            <v>0</v>
          </cell>
          <cell r="S598">
            <v>78.260000000000005</v>
          </cell>
          <cell r="T598">
            <v>11.6</v>
          </cell>
          <cell r="U598">
            <v>3.3260500000000004</v>
          </cell>
          <cell r="V598">
            <v>24</v>
          </cell>
          <cell r="W598">
            <v>0</v>
          </cell>
          <cell r="X598">
            <v>0</v>
          </cell>
          <cell r="Y598">
            <v>0</v>
          </cell>
          <cell r="Z598">
            <v>0</v>
          </cell>
          <cell r="AA598">
            <v>78.260000000000005</v>
          </cell>
          <cell r="AB598">
            <v>12.04</v>
          </cell>
          <cell r="AC598">
            <v>3.3260500000000004</v>
          </cell>
          <cell r="AD598">
            <v>15</v>
          </cell>
          <cell r="AE598">
            <v>0</v>
          </cell>
          <cell r="AF598">
            <v>0</v>
          </cell>
          <cell r="AG598">
            <v>0</v>
          </cell>
          <cell r="AH598">
            <v>0</v>
          </cell>
          <cell r="AI598">
            <v>78.260000000000005</v>
          </cell>
          <cell r="AJ598">
            <v>12.51</v>
          </cell>
          <cell r="AK598">
            <v>3.3260500000000004</v>
          </cell>
          <cell r="AL598">
            <v>26</v>
          </cell>
          <cell r="AM598">
            <v>0</v>
          </cell>
          <cell r="AN598">
            <v>0</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v>0</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Y598" t="str">
            <v>normal/no action</v>
          </cell>
          <cell r="EA598" t="str">
            <v xml:space="preserve"> </v>
          </cell>
          <cell r="EB598" t="str">
            <v>normal/no action</v>
          </cell>
          <cell r="ED598" t="str">
            <v xml:space="preserve"> </v>
          </cell>
          <cell r="EE598" t="str">
            <v>normal/no action</v>
          </cell>
          <cell r="EG598" t="str">
            <v xml:space="preserve"> </v>
          </cell>
          <cell r="EH598" t="str">
            <v>normal/no action</v>
          </cell>
          <cell r="EJ598" t="str">
            <v xml:space="preserve"> </v>
          </cell>
          <cell r="EK598" t="str">
            <v xml:space="preserve">ชั้นปิดบัญชี </v>
          </cell>
          <cell r="EM598" t="str">
            <v xml:space="preserve"> </v>
          </cell>
          <cell r="EN598" t="str">
            <v xml:space="preserve">ชั้นปิดบัญชี </v>
          </cell>
          <cell r="EP598" t="str">
            <v xml:space="preserve"> </v>
          </cell>
          <cell r="EQ598" t="str">
            <v>ชั้นปิดบัญชี</v>
          </cell>
          <cell r="ES598" t="str">
            <v xml:space="preserve"> </v>
          </cell>
          <cell r="ET598" t="str">
            <v>ชั้นปิดบัญชี</v>
          </cell>
          <cell r="EV598" t="str">
            <v xml:space="preserve"> </v>
          </cell>
          <cell r="EW598" t="str">
            <v>ชั้นปิดบัญชี</v>
          </cell>
          <cell r="EY598" t="str">
            <v xml:space="preserve"> </v>
          </cell>
          <cell r="EZ598" t="str">
            <v>ชั้นปิดบัญชี</v>
          </cell>
          <cell r="FB598" t="str">
            <v xml:space="preserve"> </v>
          </cell>
          <cell r="FC598" t="str">
            <v>ชั้นปิดบัญชี</v>
          </cell>
          <cell r="FE598" t="str">
            <v xml:space="preserve"> </v>
          </cell>
          <cell r="FF598" t="str">
            <v>ชั้นปิดบัญชี</v>
          </cell>
          <cell r="FH598" t="str">
            <v xml:space="preserve"> </v>
          </cell>
          <cell r="FI598" t="str">
            <v>ชั้นปิดบัญชี</v>
          </cell>
          <cell r="FK598" t="str">
            <v xml:space="preserve"> </v>
          </cell>
        </row>
        <row r="599">
          <cell r="B599" t="str">
            <v>001-00000724-6</v>
          </cell>
          <cell r="C599" t="str">
            <v>h</v>
          </cell>
          <cell r="D599" t="str">
            <v>นาย สุวัฒน์ อุปถัมภากุล /นางอรุณี อุปถัมภากุล</v>
          </cell>
          <cell r="E599" t="str">
            <v>ชั้นปิดบัญชี</v>
          </cell>
          <cell r="F599">
            <v>100</v>
          </cell>
          <cell r="H599">
            <v>35114</v>
          </cell>
          <cell r="I599">
            <v>3295608</v>
          </cell>
          <cell r="J599">
            <v>1977364.8</v>
          </cell>
          <cell r="K599">
            <v>0</v>
          </cell>
          <cell r="L599">
            <v>0</v>
          </cell>
          <cell r="M599">
            <v>0</v>
          </cell>
          <cell r="N599">
            <v>0</v>
          </cell>
          <cell r="O599">
            <v>0</v>
          </cell>
          <cell r="P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Y599" t="str">
            <v>ชั้นปิดบัญชี</v>
          </cell>
          <cell r="EA599" t="str">
            <v xml:space="preserve"> </v>
          </cell>
          <cell r="EB599" t="str">
            <v>ชั้นปิดบัญชี</v>
          </cell>
          <cell r="ED599" t="str">
            <v xml:space="preserve"> </v>
          </cell>
          <cell r="EE599" t="str">
            <v>ชั้นปิดบัญชี</v>
          </cell>
          <cell r="EG599" t="str">
            <v xml:space="preserve"> </v>
          </cell>
          <cell r="EH599" t="str">
            <v>ชั้นปิดบัญชี</v>
          </cell>
          <cell r="EJ599" t="str">
            <v xml:space="preserve"> </v>
          </cell>
          <cell r="EK599" t="str">
            <v>ชั้นปิดบัญชี</v>
          </cell>
          <cell r="EM599" t="str">
            <v xml:space="preserve"> </v>
          </cell>
          <cell r="EN599" t="str">
            <v>ชั้นปิดบัญชี</v>
          </cell>
          <cell r="EP599" t="str">
            <v xml:space="preserve"> </v>
          </cell>
          <cell r="EQ599" t="str">
            <v>ชั้นปิดบัญชี</v>
          </cell>
          <cell r="ES599" t="str">
            <v xml:space="preserve"> </v>
          </cell>
          <cell r="ET599" t="str">
            <v>ชั้นปิดบัญชี</v>
          </cell>
          <cell r="EV599" t="str">
            <v xml:space="preserve"> </v>
          </cell>
          <cell r="EW599" t="str">
            <v>ชั้นปิดบัญชี</v>
          </cell>
          <cell r="EY599" t="str">
            <v xml:space="preserve"> </v>
          </cell>
          <cell r="EZ599" t="str">
            <v>ชั้นปิดบัญชี</v>
          </cell>
          <cell r="FB599" t="str">
            <v xml:space="preserve"> </v>
          </cell>
          <cell r="FC599" t="str">
            <v>ชั้นปิดบัญชี</v>
          </cell>
          <cell r="FE599" t="str">
            <v xml:space="preserve"> </v>
          </cell>
          <cell r="FF599" t="str">
            <v>ชั้นปิดบัญชี</v>
          </cell>
          <cell r="FH599" t="str">
            <v xml:space="preserve"> </v>
          </cell>
          <cell r="FI599" t="str">
            <v>ชั้นปิดบัญชี</v>
          </cell>
          <cell r="FK599" t="str">
            <v xml:space="preserve"> </v>
          </cell>
        </row>
        <row r="600">
          <cell r="B600" t="str">
            <v>001-00000404-9</v>
          </cell>
          <cell r="C600" t="str">
            <v>b</v>
          </cell>
          <cell r="D600" t="str">
            <v>นาย เสน่ห์ โสภา - นางวาสนา  โสภา</v>
          </cell>
          <cell r="E600" t="str">
            <v>ชั้นปิดบัญชี</v>
          </cell>
          <cell r="F600">
            <v>300</v>
          </cell>
          <cell r="H600">
            <v>35734</v>
          </cell>
          <cell r="I600">
            <v>900000</v>
          </cell>
          <cell r="J600">
            <v>540000</v>
          </cell>
          <cell r="K600">
            <v>216432.27</v>
          </cell>
          <cell r="L600">
            <v>480.3</v>
          </cell>
          <cell r="M600">
            <v>480.3</v>
          </cell>
          <cell r="N600">
            <v>0</v>
          </cell>
          <cell r="O600">
            <v>0</v>
          </cell>
          <cell r="P600">
            <v>0</v>
          </cell>
          <cell r="Q600">
            <v>0</v>
          </cell>
          <cell r="R600">
            <v>0</v>
          </cell>
          <cell r="S600">
            <v>209073.93</v>
          </cell>
          <cell r="T600">
            <v>309.31</v>
          </cell>
          <cell r="U600">
            <v>309.31</v>
          </cell>
          <cell r="V600">
            <v>0</v>
          </cell>
          <cell r="W600">
            <v>0</v>
          </cell>
          <cell r="X600">
            <v>0</v>
          </cell>
          <cell r="Y600">
            <v>0</v>
          </cell>
          <cell r="Z600">
            <v>0</v>
          </cell>
          <cell r="AA600">
            <v>201239.13</v>
          </cell>
          <cell r="AB600">
            <v>372.15</v>
          </cell>
          <cell r="AC600">
            <v>372.15</v>
          </cell>
          <cell r="AD600">
            <v>0</v>
          </cell>
          <cell r="AE600">
            <v>0</v>
          </cell>
          <cell r="AF600">
            <v>0</v>
          </cell>
          <cell r="AG600">
            <v>0</v>
          </cell>
          <cell r="AH600">
            <v>0</v>
          </cell>
          <cell r="AI600">
            <v>193695.35</v>
          </cell>
          <cell r="AJ600">
            <v>214.92</v>
          </cell>
          <cell r="AK600">
            <v>214.92</v>
          </cell>
          <cell r="AL600">
            <v>0</v>
          </cell>
          <cell r="AM600">
            <v>0</v>
          </cell>
          <cell r="AN600">
            <v>0</v>
          </cell>
          <cell r="AO600">
            <v>0</v>
          </cell>
          <cell r="AP600">
            <v>0</v>
          </cell>
          <cell r="AQ600">
            <v>185844.57</v>
          </cell>
          <cell r="AR600">
            <v>206.21</v>
          </cell>
          <cell r="AS600">
            <v>206.21</v>
          </cell>
          <cell r="AT600">
            <v>0</v>
          </cell>
          <cell r="AU600">
            <v>0</v>
          </cell>
          <cell r="AV600">
            <v>0</v>
          </cell>
          <cell r="AW600">
            <v>0</v>
          </cell>
          <cell r="AX600">
            <v>0</v>
          </cell>
          <cell r="AY600">
            <v>177837.94</v>
          </cell>
          <cell r="AZ600">
            <v>328.88</v>
          </cell>
          <cell r="BA600">
            <v>328.88</v>
          </cell>
          <cell r="BB600">
            <v>0</v>
          </cell>
          <cell r="BC600">
            <v>0</v>
          </cell>
          <cell r="BD600">
            <v>0</v>
          </cell>
          <cell r="BE600">
            <v>0</v>
          </cell>
          <cell r="BF600">
            <v>0</v>
          </cell>
          <cell r="BG600">
            <v>169942.76</v>
          </cell>
          <cell r="BH600">
            <v>188.57</v>
          </cell>
          <cell r="BI600">
            <v>188.57</v>
          </cell>
          <cell r="BJ600">
            <v>0</v>
          </cell>
          <cell r="BK600">
            <v>0</v>
          </cell>
          <cell r="BL600">
            <v>0</v>
          </cell>
          <cell r="BM600">
            <v>0</v>
          </cell>
          <cell r="BN600">
            <v>0</v>
          </cell>
          <cell r="BO600">
            <v>161828.43</v>
          </cell>
          <cell r="BP600">
            <v>239.42</v>
          </cell>
          <cell r="BQ600">
            <v>239.42</v>
          </cell>
          <cell r="BR600">
            <v>0</v>
          </cell>
          <cell r="BS600">
            <v>0</v>
          </cell>
          <cell r="BT600">
            <v>0</v>
          </cell>
          <cell r="BU600">
            <v>0</v>
          </cell>
          <cell r="BV600">
            <v>0</v>
          </cell>
          <cell r="BW600">
            <v>153624.06</v>
          </cell>
          <cell r="BX600">
            <v>284.10000000000002</v>
          </cell>
          <cell r="BY600">
            <v>284.10000000000002</v>
          </cell>
          <cell r="BZ600">
            <v>0</v>
          </cell>
          <cell r="CA600">
            <v>0</v>
          </cell>
          <cell r="CB600">
            <v>0</v>
          </cell>
          <cell r="CC600">
            <v>0</v>
          </cell>
          <cell r="CD600">
            <v>0</v>
          </cell>
          <cell r="CE600">
            <v>145442.29999999999</v>
          </cell>
          <cell r="CF600">
            <v>161.38</v>
          </cell>
          <cell r="CG600">
            <v>161.38</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Y600" t="str">
            <v>normal/no action</v>
          </cell>
          <cell r="EA600" t="str">
            <v xml:space="preserve"> </v>
          </cell>
          <cell r="EB600" t="str">
            <v>normal/no action</v>
          </cell>
          <cell r="ED600" t="str">
            <v xml:space="preserve"> </v>
          </cell>
          <cell r="EE600" t="str">
            <v>normal/no action</v>
          </cell>
          <cell r="EG600" t="str">
            <v xml:space="preserve"> </v>
          </cell>
          <cell r="EH600" t="str">
            <v>normal/no action</v>
          </cell>
          <cell r="EJ600" t="str">
            <v xml:space="preserve"> </v>
          </cell>
          <cell r="EK600" t="str">
            <v>normal/no action</v>
          </cell>
          <cell r="EM600" t="str">
            <v xml:space="preserve"> </v>
          </cell>
          <cell r="EN600" t="str">
            <v>normal/no action</v>
          </cell>
          <cell r="EP600" t="str">
            <v xml:space="preserve"> </v>
          </cell>
          <cell r="EQ600" t="str">
            <v>normal/no action</v>
          </cell>
          <cell r="ES600" t="str">
            <v xml:space="preserve"> </v>
          </cell>
          <cell r="ET600" t="str">
            <v>normal/no action</v>
          </cell>
          <cell r="EV600" t="str">
            <v xml:space="preserve"> </v>
          </cell>
          <cell r="EW600" t="str">
            <v>normal/no action</v>
          </cell>
          <cell r="EY600" t="str">
            <v xml:space="preserve"> </v>
          </cell>
          <cell r="EZ600" t="str">
            <v>normal/no action</v>
          </cell>
          <cell r="FB600" t="str">
            <v xml:space="preserve"> </v>
          </cell>
          <cell r="FC600" t="str">
            <v>ชั้นปิดบัญชี</v>
          </cell>
          <cell r="FE600" t="str">
            <v xml:space="preserve"> </v>
          </cell>
          <cell r="FF600" t="str">
            <v>ชั้นปิดบัญชี</v>
          </cell>
          <cell r="FH600" t="str">
            <v xml:space="preserve"> </v>
          </cell>
          <cell r="FI600" t="str">
            <v>ชั้นปิดบัญชี</v>
          </cell>
          <cell r="FK600" t="str">
            <v xml:space="preserve"> </v>
          </cell>
        </row>
        <row r="601">
          <cell r="B601" t="str">
            <v>001-00000409-4</v>
          </cell>
          <cell r="C601" t="str">
            <v>h</v>
          </cell>
          <cell r="D601" t="str">
            <v xml:space="preserve">นาย อนันต์ ลี้ตระกูล </v>
          </cell>
          <cell r="E601" t="str">
            <v>ชั้นปิดบัญชี</v>
          </cell>
          <cell r="F601">
            <v>300</v>
          </cell>
          <cell r="H601">
            <v>34382</v>
          </cell>
          <cell r="I601">
            <v>4900000</v>
          </cell>
          <cell r="J601">
            <v>2940000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Y601" t="str">
            <v>normal/no action</v>
          </cell>
          <cell r="EA601" t="str">
            <v xml:space="preserve"> </v>
          </cell>
          <cell r="EB601" t="str">
            <v>normal/no action</v>
          </cell>
          <cell r="ED601" t="str">
            <v xml:space="preserve"> </v>
          </cell>
          <cell r="EE601" t="str">
            <v>ชั้นปิดบัญชี</v>
          </cell>
          <cell r="EG601" t="str">
            <v xml:space="preserve"> </v>
          </cell>
          <cell r="EH601" t="str">
            <v>ชั้นปิดบัญชี</v>
          </cell>
          <cell r="EJ601" t="str">
            <v xml:space="preserve"> </v>
          </cell>
          <cell r="EK601" t="str">
            <v>ชั้นปิดบัญชี</v>
          </cell>
          <cell r="EM601" t="str">
            <v xml:space="preserve"> </v>
          </cell>
          <cell r="EN601" t="str">
            <v>ชั้นปิดบัญชี</v>
          </cell>
          <cell r="EP601" t="str">
            <v xml:space="preserve"> </v>
          </cell>
          <cell r="EQ601" t="str">
            <v>ชั้นปิดบัญชี</v>
          </cell>
          <cell r="ES601" t="str">
            <v xml:space="preserve"> </v>
          </cell>
          <cell r="ET601" t="str">
            <v>ชั้นปิดบัญชี</v>
          </cell>
          <cell r="EV601" t="str">
            <v xml:space="preserve"> </v>
          </cell>
          <cell r="EW601" t="str">
            <v>ชั้นปิดบัญชี</v>
          </cell>
          <cell r="EY601" t="str">
            <v xml:space="preserve"> </v>
          </cell>
          <cell r="EZ601" t="str">
            <v>ชั้นปิดบัญชี</v>
          </cell>
          <cell r="FB601" t="str">
            <v xml:space="preserve"> </v>
          </cell>
          <cell r="FC601" t="str">
            <v>ชั้นปิดบัญชี</v>
          </cell>
          <cell r="FE601" t="str">
            <v xml:space="preserve"> </v>
          </cell>
          <cell r="FF601" t="str">
            <v>ชั้นปิดบัญชี</v>
          </cell>
          <cell r="FH601" t="str">
            <v xml:space="preserve"> </v>
          </cell>
          <cell r="FI601" t="str">
            <v>ชั้นปิดบัญชี</v>
          </cell>
          <cell r="FK601" t="str">
            <v xml:space="preserve"> </v>
          </cell>
        </row>
        <row r="602">
          <cell r="B602" t="str">
            <v>001-00000379-1</v>
          </cell>
          <cell r="C602" t="str">
            <v>h</v>
          </cell>
          <cell r="D602" t="str">
            <v xml:space="preserve">นาย อนุศักดิ์ สุขะวิริยะ </v>
          </cell>
          <cell r="E602" t="str">
            <v>ชั้นปิดบัญชี</v>
          </cell>
          <cell r="F602">
            <v>300</v>
          </cell>
          <cell r="H602">
            <v>35129</v>
          </cell>
          <cell r="I602">
            <v>2602260</v>
          </cell>
          <cell r="J602">
            <v>1561356</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Y602" t="str">
            <v>normal/no action</v>
          </cell>
          <cell r="EA602" t="str">
            <v xml:space="preserve"> </v>
          </cell>
          <cell r="EB602" t="str">
            <v>normal/no action</v>
          </cell>
          <cell r="ED602" t="str">
            <v xml:space="preserve"> </v>
          </cell>
          <cell r="EE602" t="str">
            <v>ชั้นปิดบัญชี</v>
          </cell>
          <cell r="EG602" t="str">
            <v xml:space="preserve"> </v>
          </cell>
          <cell r="EH602" t="str">
            <v>ชั้นปิดบัญชี</v>
          </cell>
          <cell r="EJ602" t="str">
            <v xml:space="preserve"> </v>
          </cell>
          <cell r="EK602" t="str">
            <v>ชั้นปิดบัญชี</v>
          </cell>
          <cell r="EM602" t="str">
            <v xml:space="preserve"> </v>
          </cell>
          <cell r="EN602" t="str">
            <v>ชั้นปิดบัญชี</v>
          </cell>
          <cell r="EP602" t="str">
            <v xml:space="preserve"> </v>
          </cell>
          <cell r="EQ602" t="str">
            <v>ชั้นปิดบัญชี</v>
          </cell>
          <cell r="ES602" t="str">
            <v xml:space="preserve"> </v>
          </cell>
          <cell r="ET602" t="str">
            <v>ชั้นปิดบัญชี</v>
          </cell>
          <cell r="EV602" t="str">
            <v xml:space="preserve"> </v>
          </cell>
          <cell r="EW602" t="str">
            <v>ชั้นปิดบัญชี</v>
          </cell>
          <cell r="EY602" t="str">
            <v xml:space="preserve"> </v>
          </cell>
          <cell r="EZ602" t="str">
            <v>ชั้นปิดบัญชี</v>
          </cell>
          <cell r="FB602" t="str">
            <v xml:space="preserve"> </v>
          </cell>
          <cell r="FC602" t="str">
            <v>ชั้นปิดบัญชี</v>
          </cell>
          <cell r="FE602" t="str">
            <v xml:space="preserve"> </v>
          </cell>
          <cell r="FF602" t="str">
            <v>ชั้นปิดบัญชี</v>
          </cell>
          <cell r="FH602" t="str">
            <v xml:space="preserve"> </v>
          </cell>
          <cell r="FI602" t="str">
            <v>ชั้นปิดบัญชี</v>
          </cell>
          <cell r="FK602" t="str">
            <v xml:space="preserve"> </v>
          </cell>
        </row>
        <row r="603">
          <cell r="B603" t="str">
            <v>001-00000467-6</v>
          </cell>
          <cell r="C603" t="str">
            <v>h</v>
          </cell>
          <cell r="D603" t="str">
            <v xml:space="preserve">นาย อภิชาติ จูตระกูล </v>
          </cell>
          <cell r="E603" t="str">
            <v>ชั้นปิดบัญชี</v>
          </cell>
          <cell r="F603">
            <v>400</v>
          </cell>
          <cell r="H603">
            <v>35096</v>
          </cell>
          <cell r="I603">
            <v>4190000</v>
          </cell>
          <cell r="J603">
            <v>2514000</v>
          </cell>
          <cell r="K603">
            <v>362123.49</v>
          </cell>
          <cell r="L603">
            <v>2306.6799999999998</v>
          </cell>
          <cell r="M603">
            <v>2306.6799999999998</v>
          </cell>
          <cell r="N603">
            <v>0</v>
          </cell>
          <cell r="O603">
            <v>0</v>
          </cell>
          <cell r="P603">
            <v>0</v>
          </cell>
          <cell r="Q603">
            <v>0</v>
          </cell>
          <cell r="R603">
            <v>0</v>
          </cell>
          <cell r="S603">
            <v>321927.81</v>
          </cell>
          <cell r="T603">
            <v>1786.04</v>
          </cell>
          <cell r="U603">
            <v>1786.04</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Y603" t="str">
            <v>normal/no action</v>
          </cell>
          <cell r="EA603" t="str">
            <v xml:space="preserve"> </v>
          </cell>
          <cell r="EB603" t="str">
            <v>normal/no action</v>
          </cell>
          <cell r="ED603" t="str">
            <v xml:space="preserve"> </v>
          </cell>
          <cell r="EE603" t="str">
            <v>normal/no action</v>
          </cell>
          <cell r="EG603" t="str">
            <v xml:space="preserve"> </v>
          </cell>
          <cell r="EH603" t="str">
            <v>normal/no action</v>
          </cell>
          <cell r="EJ603" t="str">
            <v xml:space="preserve"> </v>
          </cell>
          <cell r="EK603" t="str">
            <v xml:space="preserve">ชั้นปิดบัญชี </v>
          </cell>
          <cell r="EM603" t="str">
            <v xml:space="preserve"> </v>
          </cell>
          <cell r="EN603" t="str">
            <v xml:space="preserve">ชั้นปิดบัญชี </v>
          </cell>
          <cell r="EP603" t="str">
            <v xml:space="preserve"> </v>
          </cell>
          <cell r="EQ603" t="str">
            <v>ชั้นปิดบัญชี</v>
          </cell>
          <cell r="ES603" t="str">
            <v xml:space="preserve"> </v>
          </cell>
          <cell r="ET603" t="str">
            <v>ชั้นปิดบัญชี</v>
          </cell>
          <cell r="EV603" t="str">
            <v xml:space="preserve"> </v>
          </cell>
          <cell r="EW603" t="str">
            <v>ชั้นปิดบัญชี</v>
          </cell>
          <cell r="EY603" t="str">
            <v xml:space="preserve"> </v>
          </cell>
          <cell r="EZ603" t="str">
            <v>ชั้นปิดบัญชี</v>
          </cell>
          <cell r="FB603" t="str">
            <v xml:space="preserve"> </v>
          </cell>
          <cell r="FC603" t="str">
            <v>ชั้นปิดบัญชี</v>
          </cell>
          <cell r="FE603" t="str">
            <v xml:space="preserve"> </v>
          </cell>
          <cell r="FF603" t="str">
            <v>ชั้นปิดบัญชี</v>
          </cell>
          <cell r="FH603" t="str">
            <v xml:space="preserve"> </v>
          </cell>
          <cell r="FI603" t="str">
            <v>ชั้นปิดบัญชี</v>
          </cell>
          <cell r="FK603" t="str">
            <v xml:space="preserve"> </v>
          </cell>
        </row>
        <row r="604">
          <cell r="B604" t="str">
            <v>001-00000461-2</v>
          </cell>
          <cell r="C604" t="str">
            <v>h</v>
          </cell>
          <cell r="D604" t="str">
            <v>นาย อรัณย์  เหล่าสดนันท์(สระทองแห่ว)</v>
          </cell>
          <cell r="E604" t="str">
            <v>ชั้นปิดบัญชี</v>
          </cell>
          <cell r="F604">
            <v>300</v>
          </cell>
          <cell r="H604">
            <v>36909</v>
          </cell>
          <cell r="I604">
            <v>750000</v>
          </cell>
          <cell r="J604">
            <v>450000</v>
          </cell>
          <cell r="K604">
            <v>0</v>
          </cell>
          <cell r="L604">
            <v>0</v>
          </cell>
          <cell r="M604">
            <v>0</v>
          </cell>
          <cell r="N604">
            <v>0</v>
          </cell>
          <cell r="O604">
            <v>0</v>
          </cell>
          <cell r="P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Y604" t="str">
            <v>ชั้นปิดบัญชี</v>
          </cell>
          <cell r="EA604" t="str">
            <v xml:space="preserve"> </v>
          </cell>
          <cell r="EB604" t="str">
            <v>ชั้นปิดบัญชี</v>
          </cell>
          <cell r="ED604" t="str">
            <v xml:space="preserve"> </v>
          </cell>
          <cell r="EE604" t="str">
            <v>ชั้นปิดบัญชี</v>
          </cell>
          <cell r="EG604" t="str">
            <v xml:space="preserve"> </v>
          </cell>
          <cell r="EH604" t="str">
            <v>ชั้นปิดบัญชี</v>
          </cell>
          <cell r="EJ604" t="str">
            <v xml:space="preserve"> </v>
          </cell>
          <cell r="EK604" t="str">
            <v>ชั้นปิดบัญชี</v>
          </cell>
          <cell r="EM604" t="str">
            <v xml:space="preserve"> </v>
          </cell>
          <cell r="EN604" t="str">
            <v>ชั้นปิดบัญชี</v>
          </cell>
          <cell r="EP604" t="str">
            <v xml:space="preserve"> </v>
          </cell>
          <cell r="EQ604" t="str">
            <v>ชั้นปิดบัญชี</v>
          </cell>
          <cell r="ES604" t="str">
            <v xml:space="preserve"> </v>
          </cell>
          <cell r="ET604" t="str">
            <v>ชั้นปิดบัญชี</v>
          </cell>
          <cell r="EV604" t="str">
            <v xml:space="preserve"> </v>
          </cell>
          <cell r="EW604" t="str">
            <v>ชั้นปิดบัญชี</v>
          </cell>
          <cell r="EY604" t="str">
            <v xml:space="preserve"> </v>
          </cell>
          <cell r="EZ604" t="str">
            <v>ชั้นปิดบัญชี</v>
          </cell>
          <cell r="FB604" t="str">
            <v xml:space="preserve"> </v>
          </cell>
          <cell r="FC604" t="str">
            <v>ชั้นปิดบัญชี</v>
          </cell>
          <cell r="FE604" t="str">
            <v xml:space="preserve"> </v>
          </cell>
          <cell r="FF604" t="str">
            <v>ชั้นปิดบัญชี</v>
          </cell>
          <cell r="FH604" t="str">
            <v xml:space="preserve"> </v>
          </cell>
          <cell r="FI604" t="str">
            <v>ชั้นปิดบัญชี</v>
          </cell>
          <cell r="FK604" t="str">
            <v xml:space="preserve"> </v>
          </cell>
        </row>
        <row r="605">
          <cell r="B605" t="str">
            <v>001-00000872-1</v>
          </cell>
          <cell r="C605" t="str">
            <v>h</v>
          </cell>
          <cell r="D605" t="str">
            <v>นาย อัมพร อุมานนท์ ,นางวรรณิศา  อุมานนท์</v>
          </cell>
          <cell r="E605" t="str">
            <v>ชั้นปิดบัญชี</v>
          </cell>
          <cell r="H605">
            <v>37582</v>
          </cell>
          <cell r="I605">
            <v>1857000</v>
          </cell>
          <cell r="J605">
            <v>1485600</v>
          </cell>
          <cell r="K605">
            <v>965210.47</v>
          </cell>
          <cell r="L605">
            <v>5738.37</v>
          </cell>
          <cell r="M605">
            <v>5738.37</v>
          </cell>
          <cell r="N605">
            <v>3</v>
          </cell>
          <cell r="O605">
            <v>0</v>
          </cell>
          <cell r="P605">
            <v>0</v>
          </cell>
          <cell r="Q605">
            <v>0</v>
          </cell>
          <cell r="R605">
            <v>0</v>
          </cell>
          <cell r="S605">
            <v>962133.95</v>
          </cell>
          <cell r="T605">
            <v>5535.56</v>
          </cell>
          <cell r="U605">
            <v>5535.56</v>
          </cell>
          <cell r="V605">
            <v>3</v>
          </cell>
          <cell r="W605">
            <v>0</v>
          </cell>
          <cell r="X605">
            <v>0</v>
          </cell>
          <cell r="Y605">
            <v>0</v>
          </cell>
          <cell r="Z605">
            <v>0</v>
          </cell>
          <cell r="AA605">
            <v>962133.95</v>
          </cell>
          <cell r="AB605">
            <v>11202.92</v>
          </cell>
          <cell r="AC605">
            <v>11202.92</v>
          </cell>
          <cell r="AD605">
            <v>2</v>
          </cell>
          <cell r="AE605">
            <v>0</v>
          </cell>
          <cell r="AF605">
            <v>0</v>
          </cell>
          <cell r="AG605">
            <v>0</v>
          </cell>
          <cell r="AH605">
            <v>0</v>
          </cell>
          <cell r="AI605">
            <v>0</v>
          </cell>
          <cell r="AJ605">
            <v>0</v>
          </cell>
          <cell r="AK605">
            <v>0</v>
          </cell>
          <cell r="AL605">
            <v>4</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Y605" t="str">
            <v>normal/no action</v>
          </cell>
          <cell r="EA605" t="str">
            <v xml:space="preserve"> </v>
          </cell>
          <cell r="EB605" t="str">
            <v>normal/no action</v>
          </cell>
          <cell r="ED605" t="str">
            <v xml:space="preserve"> </v>
          </cell>
          <cell r="EE605" t="str">
            <v>normal/no action</v>
          </cell>
          <cell r="EG605" t="str">
            <v xml:space="preserve"> </v>
          </cell>
          <cell r="EH605" t="str">
            <v>normal/no action</v>
          </cell>
          <cell r="EJ605" t="str">
            <v xml:space="preserve"> </v>
          </cell>
          <cell r="EK605" t="str">
            <v xml:space="preserve">ชั้นปิดบัญชี </v>
          </cell>
          <cell r="EM605" t="str">
            <v xml:space="preserve"> </v>
          </cell>
          <cell r="EN605" t="str">
            <v xml:space="preserve">ชั้นปิดบัญชี </v>
          </cell>
          <cell r="EP605" t="str">
            <v xml:space="preserve"> </v>
          </cell>
          <cell r="EQ605" t="str">
            <v>ชั้นปิดบัญชี</v>
          </cell>
          <cell r="ES605" t="str">
            <v xml:space="preserve"> </v>
          </cell>
          <cell r="ET605" t="str">
            <v>ชั้นปิดบัญชี</v>
          </cell>
          <cell r="EV605" t="str">
            <v xml:space="preserve"> </v>
          </cell>
          <cell r="EW605" t="str">
            <v>ชั้นปิดบัญชี</v>
          </cell>
          <cell r="EY605" t="str">
            <v xml:space="preserve"> </v>
          </cell>
          <cell r="EZ605" t="str">
            <v>ชั้นปิดบัญชี</v>
          </cell>
          <cell r="FB605" t="str">
            <v xml:space="preserve"> </v>
          </cell>
          <cell r="FC605" t="str">
            <v>ชั้นปิดบัญชี</v>
          </cell>
          <cell r="FE605" t="str">
            <v xml:space="preserve"> </v>
          </cell>
          <cell r="FF605" t="str">
            <v>ชั้นปิดบัญชี</v>
          </cell>
          <cell r="FH605" t="str">
            <v xml:space="preserve"> </v>
          </cell>
          <cell r="FI605" t="str">
            <v>ชั้นปิดบัญชี</v>
          </cell>
          <cell r="FK605" t="str">
            <v xml:space="preserve"> </v>
          </cell>
        </row>
        <row r="606">
          <cell r="B606" t="str">
            <v>001-00000892-1</v>
          </cell>
          <cell r="C606" t="str">
            <v>h</v>
          </cell>
          <cell r="D606" t="str">
            <v>นาย อัมพร อุมานนท์, นางวรรณิศา  อุมานนท์</v>
          </cell>
          <cell r="E606" t="str">
            <v>ชั้นปิดบัญชี</v>
          </cell>
          <cell r="H606">
            <v>37582</v>
          </cell>
          <cell r="I606">
            <v>1857000</v>
          </cell>
          <cell r="J606">
            <v>1485600</v>
          </cell>
          <cell r="K606">
            <v>194173.04</v>
          </cell>
          <cell r="L606">
            <v>1154.4000000000001</v>
          </cell>
          <cell r="M606">
            <v>1154.4000000000001</v>
          </cell>
          <cell r="N606">
            <v>2</v>
          </cell>
          <cell r="O606">
            <v>0</v>
          </cell>
          <cell r="P606">
            <v>0</v>
          </cell>
          <cell r="Q606">
            <v>0</v>
          </cell>
          <cell r="R606">
            <v>0</v>
          </cell>
          <cell r="S606">
            <v>193364.68</v>
          </cell>
          <cell r="T606">
            <v>1112.5</v>
          </cell>
          <cell r="U606">
            <v>1112.5</v>
          </cell>
          <cell r="V606">
            <v>2</v>
          </cell>
          <cell r="W606">
            <v>0</v>
          </cell>
          <cell r="X606">
            <v>0</v>
          </cell>
          <cell r="Y606">
            <v>0</v>
          </cell>
          <cell r="Z606">
            <v>0</v>
          </cell>
          <cell r="AA606">
            <v>193364.68</v>
          </cell>
          <cell r="AB606">
            <v>2187.9299999999998</v>
          </cell>
          <cell r="AC606">
            <v>2187.9299999999998</v>
          </cell>
          <cell r="AD606">
            <v>1</v>
          </cell>
          <cell r="AE606">
            <v>0</v>
          </cell>
          <cell r="AF606">
            <v>0</v>
          </cell>
          <cell r="AG606">
            <v>0</v>
          </cell>
          <cell r="AH606">
            <v>0</v>
          </cell>
          <cell r="AI606">
            <v>0</v>
          </cell>
          <cell r="AJ606">
            <v>0</v>
          </cell>
          <cell r="AK606">
            <v>0</v>
          </cell>
          <cell r="AL606">
            <v>3</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Y606" t="str">
            <v>normal/no action</v>
          </cell>
          <cell r="EA606" t="str">
            <v xml:space="preserve"> </v>
          </cell>
          <cell r="EB606" t="str">
            <v>normal/no action</v>
          </cell>
          <cell r="ED606" t="str">
            <v xml:space="preserve"> </v>
          </cell>
          <cell r="EE606" t="str">
            <v>normal/no action</v>
          </cell>
          <cell r="EG606" t="str">
            <v xml:space="preserve"> </v>
          </cell>
          <cell r="EH606" t="str">
            <v>normal/no action</v>
          </cell>
          <cell r="EJ606" t="str">
            <v xml:space="preserve"> </v>
          </cell>
          <cell r="EK606" t="str">
            <v xml:space="preserve">ชั้นปิดบัญชี </v>
          </cell>
          <cell r="EM606" t="str">
            <v xml:space="preserve"> </v>
          </cell>
          <cell r="EN606" t="str">
            <v xml:space="preserve">ชั้นปิดบัญชี </v>
          </cell>
          <cell r="EP606" t="str">
            <v xml:space="preserve"> </v>
          </cell>
          <cell r="EQ606" t="str">
            <v>ชั้นปิดบัญชี</v>
          </cell>
          <cell r="ES606" t="str">
            <v xml:space="preserve"> </v>
          </cell>
          <cell r="ET606" t="str">
            <v>ชั้นปิดบัญชี</v>
          </cell>
          <cell r="EV606" t="str">
            <v xml:space="preserve"> </v>
          </cell>
          <cell r="EW606" t="str">
            <v>ชั้นปิดบัญชี</v>
          </cell>
          <cell r="EY606" t="str">
            <v xml:space="preserve"> </v>
          </cell>
          <cell r="EZ606" t="str">
            <v>ชั้นปิดบัญชี</v>
          </cell>
          <cell r="FB606" t="str">
            <v xml:space="preserve"> </v>
          </cell>
          <cell r="FC606" t="str">
            <v>ชั้นปิดบัญชี</v>
          </cell>
          <cell r="FE606" t="str">
            <v xml:space="preserve"> </v>
          </cell>
          <cell r="FF606" t="str">
            <v>ชั้นปิดบัญชี</v>
          </cell>
          <cell r="FH606" t="str">
            <v xml:space="preserve"> </v>
          </cell>
          <cell r="FI606" t="str">
            <v>ชั้นปิดบัญชี</v>
          </cell>
          <cell r="FK606" t="str">
            <v xml:space="preserve"> </v>
          </cell>
        </row>
        <row r="607">
          <cell r="B607" t="str">
            <v>001-00000376-4</v>
          </cell>
          <cell r="C607" t="str">
            <v>h</v>
          </cell>
          <cell r="D607" t="str">
            <v>นาย เอกสิทธิ์ แดงเดช - นายอัครเดช  แดงเดช</v>
          </cell>
          <cell r="E607" t="str">
            <v>ชั้นปิดบัญชี</v>
          </cell>
          <cell r="F607">
            <v>300</v>
          </cell>
          <cell r="H607">
            <v>35100</v>
          </cell>
          <cell r="I607">
            <v>3500000</v>
          </cell>
          <cell r="J607">
            <v>2100000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Y607" t="str">
            <v>normal/no action</v>
          </cell>
          <cell r="EA607" t="str">
            <v xml:space="preserve"> </v>
          </cell>
          <cell r="EB607" t="str">
            <v>normal/no action</v>
          </cell>
          <cell r="ED607" t="str">
            <v xml:space="preserve"> </v>
          </cell>
          <cell r="EE607" t="str">
            <v>ชั้นปิดบัญชี</v>
          </cell>
          <cell r="EG607" t="str">
            <v xml:space="preserve"> </v>
          </cell>
          <cell r="EH607" t="str">
            <v>ชั้นปิดบัญชี</v>
          </cell>
          <cell r="EJ607" t="str">
            <v xml:space="preserve"> </v>
          </cell>
          <cell r="EK607" t="str">
            <v>ชั้นปิดบัญชี</v>
          </cell>
          <cell r="EM607" t="str">
            <v xml:space="preserve"> </v>
          </cell>
          <cell r="EN607" t="str">
            <v>ชั้นปิดบัญชี</v>
          </cell>
          <cell r="EP607" t="str">
            <v xml:space="preserve"> </v>
          </cell>
          <cell r="EQ607" t="str">
            <v>ชั้นปิดบัญชี</v>
          </cell>
          <cell r="ES607" t="str">
            <v xml:space="preserve"> </v>
          </cell>
          <cell r="ET607" t="str">
            <v>ชั้นปิดบัญชี</v>
          </cell>
          <cell r="EV607" t="str">
            <v xml:space="preserve"> </v>
          </cell>
          <cell r="EW607" t="str">
            <v>ชั้นปิดบัญชี</v>
          </cell>
          <cell r="EY607" t="str">
            <v xml:space="preserve"> </v>
          </cell>
          <cell r="EZ607" t="str">
            <v>ชั้นปิดบัญชี</v>
          </cell>
          <cell r="FB607" t="str">
            <v xml:space="preserve"> </v>
          </cell>
          <cell r="FC607" t="str">
            <v>ชั้นปิดบัญชี</v>
          </cell>
          <cell r="FE607" t="str">
            <v xml:space="preserve"> </v>
          </cell>
          <cell r="FF607" t="str">
            <v>ชั้นปิดบัญชี</v>
          </cell>
          <cell r="FH607" t="str">
            <v xml:space="preserve"> </v>
          </cell>
          <cell r="FI607" t="str">
            <v>ชั้นปิดบัญชี</v>
          </cell>
          <cell r="FK607" t="str">
            <v xml:space="preserve"> </v>
          </cell>
        </row>
        <row r="608">
          <cell r="B608" t="str">
            <v>001-00000201-6</v>
          </cell>
          <cell r="C608" t="str">
            <v>h</v>
          </cell>
          <cell r="D608" t="str">
            <v>นายกันตคุณ  สรรพกิจ</v>
          </cell>
          <cell r="E608" t="str">
            <v>ชั้นปิดบัญชี</v>
          </cell>
          <cell r="F608">
            <v>100</v>
          </cell>
          <cell r="H608">
            <v>34808</v>
          </cell>
          <cell r="I608">
            <v>3471476</v>
          </cell>
          <cell r="J608">
            <v>2082885.6</v>
          </cell>
          <cell r="K608">
            <v>0</v>
          </cell>
          <cell r="L608">
            <v>0</v>
          </cell>
          <cell r="M608">
            <v>0</v>
          </cell>
          <cell r="N608">
            <v>0</v>
          </cell>
          <cell r="O608">
            <v>0</v>
          </cell>
          <cell r="P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16601</v>
          </cell>
          <cell r="DL608" t="str">
            <v>แพ่ง'ใต้</v>
          </cell>
          <cell r="DM608" t="str">
            <v>คดีดำ 4915/45</v>
          </cell>
          <cell r="DO608" t="str">
            <v xml:space="preserve"> </v>
          </cell>
          <cell r="DY608" t="str">
            <v>ชั้นปิดบัญชี</v>
          </cell>
          <cell r="EA608" t="str">
            <v xml:space="preserve"> </v>
          </cell>
          <cell r="EB608" t="str">
            <v>ชั้นปิดบัญชี</v>
          </cell>
          <cell r="ED608" t="str">
            <v xml:space="preserve"> </v>
          </cell>
          <cell r="EE608" t="str">
            <v>ชั้นปิดบัญชี</v>
          </cell>
          <cell r="EG608" t="str">
            <v xml:space="preserve"> </v>
          </cell>
          <cell r="EH608" t="str">
            <v>ชั้นปิดบัญชี</v>
          </cell>
          <cell r="EJ608" t="str">
            <v xml:space="preserve"> </v>
          </cell>
          <cell r="EK608" t="str">
            <v>ชั้นปิดบัญชี</v>
          </cell>
          <cell r="EM608" t="str">
            <v xml:space="preserve"> </v>
          </cell>
          <cell r="EN608" t="str">
            <v>ชั้นปิดบัญชี</v>
          </cell>
          <cell r="EP608" t="str">
            <v xml:space="preserve"> </v>
          </cell>
          <cell r="EQ608" t="str">
            <v>ชั้นปิดบัญชี</v>
          </cell>
          <cell r="ES608" t="str">
            <v xml:space="preserve"> </v>
          </cell>
          <cell r="ET608" t="str">
            <v>ชั้นปิดบัญชี</v>
          </cell>
          <cell r="EV608" t="str">
            <v xml:space="preserve"> </v>
          </cell>
          <cell r="EW608" t="str">
            <v>ชั้นปิดบัญชี</v>
          </cell>
          <cell r="EY608" t="str">
            <v xml:space="preserve"> </v>
          </cell>
          <cell r="EZ608" t="str">
            <v>ชั้นปิดบัญชี</v>
          </cell>
          <cell r="FB608" t="str">
            <v xml:space="preserve"> </v>
          </cell>
          <cell r="FC608" t="str">
            <v>ชั้นปิดบัญชี</v>
          </cell>
          <cell r="FE608" t="str">
            <v xml:space="preserve"> </v>
          </cell>
          <cell r="FF608" t="str">
            <v>ชั้นปิดบัญชี</v>
          </cell>
          <cell r="FH608" t="str">
            <v xml:space="preserve"> </v>
          </cell>
          <cell r="FI608" t="str">
            <v>ชั้นปิดบัญชี</v>
          </cell>
          <cell r="FK608" t="str">
            <v xml:space="preserve"> </v>
          </cell>
        </row>
        <row r="609">
          <cell r="B609" t="str">
            <v>001-00000296-1</v>
          </cell>
          <cell r="C609" t="str">
            <v>h</v>
          </cell>
          <cell r="D609" t="str">
            <v>นายกิตติ-นางเบญจมาศ  เฮงมี</v>
          </cell>
          <cell r="E609" t="str">
            <v>ชั้นปิดบัญชี</v>
          </cell>
          <cell r="F609">
            <v>200</v>
          </cell>
          <cell r="H609">
            <v>34460</v>
          </cell>
          <cell r="I609">
            <v>2500000</v>
          </cell>
          <cell r="J609">
            <v>1500000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0</v>
          </cell>
          <cell r="BH609">
            <v>0</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Y609" t="str">
            <v>normal/no action</v>
          </cell>
          <cell r="EA609" t="str">
            <v xml:space="preserve"> </v>
          </cell>
          <cell r="EB609" t="str">
            <v>normal/no action</v>
          </cell>
          <cell r="ED609" t="str">
            <v xml:space="preserve"> </v>
          </cell>
          <cell r="EE609" t="str">
            <v>ชั้นปิดบัญชี</v>
          </cell>
          <cell r="EG609" t="str">
            <v xml:space="preserve"> </v>
          </cell>
          <cell r="EH609" t="str">
            <v>ชั้นปิดบัญชี</v>
          </cell>
          <cell r="EJ609" t="str">
            <v xml:space="preserve"> </v>
          </cell>
          <cell r="EK609" t="str">
            <v>ชั้นปิดบัญชี</v>
          </cell>
          <cell r="EM609" t="str">
            <v xml:space="preserve"> </v>
          </cell>
          <cell r="EN609" t="str">
            <v>ชั้นปิดบัญชี</v>
          </cell>
          <cell r="EP609" t="str">
            <v xml:space="preserve"> </v>
          </cell>
          <cell r="EQ609" t="str">
            <v>ชั้นปิดบัญชี</v>
          </cell>
          <cell r="ES609" t="str">
            <v xml:space="preserve"> </v>
          </cell>
          <cell r="ET609" t="str">
            <v>ชั้นปิดบัญชี</v>
          </cell>
          <cell r="EV609" t="str">
            <v xml:space="preserve"> </v>
          </cell>
          <cell r="EW609" t="str">
            <v>ชั้นปิดบัญชี</v>
          </cell>
          <cell r="EY609" t="str">
            <v xml:space="preserve"> </v>
          </cell>
          <cell r="EZ609" t="str">
            <v>ชั้นปิดบัญชี</v>
          </cell>
          <cell r="FB609" t="str">
            <v xml:space="preserve"> </v>
          </cell>
          <cell r="FC609" t="str">
            <v>ชั้นปิดบัญชี</v>
          </cell>
          <cell r="FE609" t="str">
            <v xml:space="preserve"> </v>
          </cell>
          <cell r="FF609" t="str">
            <v>ชั้นปิดบัญชี</v>
          </cell>
          <cell r="FH609" t="str">
            <v xml:space="preserve"> </v>
          </cell>
          <cell r="FI609" t="str">
            <v>ชั้นปิดบัญชี</v>
          </cell>
          <cell r="FK609" t="str">
            <v xml:space="preserve"> </v>
          </cell>
        </row>
        <row r="610">
          <cell r="B610" t="str">
            <v>001-00000206-1</v>
          </cell>
          <cell r="C610" t="str">
            <v>h</v>
          </cell>
          <cell r="D610" t="str">
            <v>นายกิติโชติ วชิรไชยการ</v>
          </cell>
          <cell r="E610" t="str">
            <v>ชั้นปิดบัญชี</v>
          </cell>
          <cell r="F610">
            <v>200</v>
          </cell>
          <cell r="H610">
            <v>35544</v>
          </cell>
          <cell r="I610">
            <v>1427238</v>
          </cell>
          <cell r="J610">
            <v>856342.8</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0</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Y610" t="str">
            <v>ชั้นปิดบัญชี</v>
          </cell>
          <cell r="EA610" t="str">
            <v xml:space="preserve"> </v>
          </cell>
          <cell r="EB610" t="str">
            <v>ชั้นปิดบัญชี</v>
          </cell>
          <cell r="ED610" t="str">
            <v xml:space="preserve"> </v>
          </cell>
          <cell r="EE610" t="str">
            <v>ชั้นปิดบัญชี</v>
          </cell>
          <cell r="EG610" t="str">
            <v xml:space="preserve"> </v>
          </cell>
          <cell r="EH610" t="str">
            <v>ชั้นปิดบัญชี</v>
          </cell>
          <cell r="EJ610" t="str">
            <v xml:space="preserve"> </v>
          </cell>
          <cell r="EK610" t="str">
            <v>ชั้นปิดบัญชี</v>
          </cell>
          <cell r="EM610" t="str">
            <v xml:space="preserve"> </v>
          </cell>
          <cell r="EN610" t="str">
            <v>ชั้นปิดบัญชี</v>
          </cell>
          <cell r="EP610" t="str">
            <v xml:space="preserve"> </v>
          </cell>
          <cell r="EQ610" t="str">
            <v>ชั้นปิดบัญชี</v>
          </cell>
          <cell r="ES610" t="str">
            <v xml:space="preserve"> </v>
          </cell>
          <cell r="ET610" t="str">
            <v>ชั้นปิดบัญชี</v>
          </cell>
          <cell r="EV610" t="str">
            <v xml:space="preserve"> </v>
          </cell>
          <cell r="EW610" t="str">
            <v>ชั้นปิดบัญชี</v>
          </cell>
          <cell r="EY610" t="str">
            <v xml:space="preserve"> </v>
          </cell>
          <cell r="EZ610" t="str">
            <v>ชั้นปิดบัญชี</v>
          </cell>
          <cell r="FB610" t="str">
            <v xml:space="preserve"> </v>
          </cell>
          <cell r="FC610" t="str">
            <v>ชั้นปิดบัญชี</v>
          </cell>
          <cell r="FE610" t="str">
            <v xml:space="preserve"> </v>
          </cell>
          <cell r="FF610" t="str">
            <v>ชั้นปิดบัญชี</v>
          </cell>
          <cell r="FH610" t="str">
            <v xml:space="preserve"> </v>
          </cell>
          <cell r="FI610" t="str">
            <v>ชั้นปิดบัญชี</v>
          </cell>
          <cell r="FK610" t="str">
            <v xml:space="preserve"> </v>
          </cell>
        </row>
        <row r="611">
          <cell r="B611" t="str">
            <v>001-00000188-2</v>
          </cell>
          <cell r="C611" t="str">
            <v>h</v>
          </cell>
          <cell r="D611" t="str">
            <v>นายจักรี เกษมสมประดิษฐ์</v>
          </cell>
          <cell r="E611" t="str">
            <v>ชั้นปิดบัญชี</v>
          </cell>
          <cell r="F611">
            <v>200</v>
          </cell>
          <cell r="H611">
            <v>35151</v>
          </cell>
          <cell r="I611">
            <v>580000</v>
          </cell>
          <cell r="J611">
            <v>348000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0</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Y611" t="str">
            <v>normal/no action</v>
          </cell>
          <cell r="EA611" t="str">
            <v xml:space="preserve"> </v>
          </cell>
          <cell r="EB611" t="str">
            <v>normal/no action</v>
          </cell>
          <cell r="ED611" t="str">
            <v xml:space="preserve"> </v>
          </cell>
          <cell r="EE611" t="str">
            <v>ชั้นปิดบัญชี</v>
          </cell>
          <cell r="EG611" t="str">
            <v xml:space="preserve"> </v>
          </cell>
          <cell r="EH611" t="str">
            <v>ชั้นปิดบัญชี</v>
          </cell>
          <cell r="EJ611" t="str">
            <v xml:space="preserve"> </v>
          </cell>
          <cell r="EK611" t="str">
            <v>ชั้นปิดบัญชี</v>
          </cell>
          <cell r="EM611" t="str">
            <v xml:space="preserve"> </v>
          </cell>
          <cell r="EN611" t="str">
            <v>ชั้นปิดบัญชี</v>
          </cell>
          <cell r="EP611" t="str">
            <v xml:space="preserve"> </v>
          </cell>
          <cell r="EQ611" t="str">
            <v>ชั้นปิดบัญชี</v>
          </cell>
          <cell r="ES611" t="str">
            <v xml:space="preserve"> </v>
          </cell>
          <cell r="ET611" t="str">
            <v>ชั้นปิดบัญชี</v>
          </cell>
          <cell r="EV611" t="str">
            <v xml:space="preserve"> </v>
          </cell>
          <cell r="EW611" t="str">
            <v>ชั้นปิดบัญชี</v>
          </cell>
          <cell r="EY611" t="str">
            <v xml:space="preserve"> </v>
          </cell>
          <cell r="EZ611" t="str">
            <v>ชั้นปิดบัญชี</v>
          </cell>
          <cell r="FB611" t="str">
            <v xml:space="preserve"> </v>
          </cell>
          <cell r="FC611" t="str">
            <v>ชั้นปิดบัญชี</v>
          </cell>
          <cell r="FE611" t="str">
            <v xml:space="preserve"> </v>
          </cell>
          <cell r="FF611" t="str">
            <v>ชั้นปิดบัญชี</v>
          </cell>
          <cell r="FH611" t="str">
            <v xml:space="preserve"> </v>
          </cell>
          <cell r="FI611" t="str">
            <v>ชั้นปิดบัญชี</v>
          </cell>
          <cell r="FK611" t="str">
            <v xml:space="preserve"> </v>
          </cell>
        </row>
        <row r="612">
          <cell r="B612" t="str">
            <v>001-00000135-5</v>
          </cell>
          <cell r="C612" t="str">
            <v>h</v>
          </cell>
          <cell r="D612" t="str">
            <v>นายจิรศักดิ์ สาครพันธรักษ์</v>
          </cell>
          <cell r="E612" t="str">
            <v>ชั้นปิดบัญชี</v>
          </cell>
          <cell r="H612">
            <v>37043</v>
          </cell>
          <cell r="I612">
            <v>450000</v>
          </cell>
          <cell r="J612">
            <v>270000</v>
          </cell>
          <cell r="K612">
            <v>92172.59</v>
          </cell>
          <cell r="L612">
            <v>35.35</v>
          </cell>
          <cell r="M612">
            <v>35.35</v>
          </cell>
          <cell r="N612">
            <v>1</v>
          </cell>
          <cell r="O612">
            <v>0</v>
          </cell>
          <cell r="P612">
            <v>0</v>
          </cell>
          <cell r="Q612">
            <v>0</v>
          </cell>
          <cell r="R612">
            <v>0</v>
          </cell>
          <cell r="S612">
            <v>82702.89</v>
          </cell>
          <cell r="T612">
            <v>47.58</v>
          </cell>
          <cell r="U612">
            <v>47.58</v>
          </cell>
          <cell r="V612">
            <v>1</v>
          </cell>
          <cell r="W612">
            <v>0</v>
          </cell>
          <cell r="X612">
            <v>0</v>
          </cell>
          <cell r="Y612">
            <v>0</v>
          </cell>
          <cell r="Z612">
            <v>0</v>
          </cell>
          <cell r="AA612">
            <v>73162.850000000006</v>
          </cell>
          <cell r="AB612">
            <v>42.09</v>
          </cell>
          <cell r="AC612">
            <v>42.09</v>
          </cell>
          <cell r="AD612">
            <v>0</v>
          </cell>
          <cell r="AE612">
            <v>0</v>
          </cell>
          <cell r="AF612">
            <v>0</v>
          </cell>
          <cell r="AG612">
            <v>0</v>
          </cell>
          <cell r="AH612">
            <v>0</v>
          </cell>
          <cell r="AI612">
            <v>66325.88</v>
          </cell>
          <cell r="AJ612">
            <v>12.72</v>
          </cell>
          <cell r="AK612">
            <v>12.72</v>
          </cell>
          <cell r="AL612">
            <v>1</v>
          </cell>
          <cell r="AM612">
            <v>0</v>
          </cell>
          <cell r="AN612">
            <v>0</v>
          </cell>
          <cell r="AO612">
            <v>0</v>
          </cell>
          <cell r="AP612">
            <v>0</v>
          </cell>
          <cell r="AQ612">
            <v>56707.48</v>
          </cell>
          <cell r="AR612">
            <v>10.88</v>
          </cell>
          <cell r="AS612">
            <v>10.88</v>
          </cell>
          <cell r="AT612">
            <v>0</v>
          </cell>
          <cell r="AU612">
            <v>0</v>
          </cell>
          <cell r="AV612">
            <v>0</v>
          </cell>
          <cell r="AW612">
            <v>0</v>
          </cell>
          <cell r="AX612">
            <v>0</v>
          </cell>
          <cell r="AY612">
            <v>47044.62</v>
          </cell>
          <cell r="AZ612">
            <v>9.02</v>
          </cell>
          <cell r="BA612">
            <v>9.02</v>
          </cell>
          <cell r="BB612">
            <v>0</v>
          </cell>
          <cell r="BC612">
            <v>0</v>
          </cell>
          <cell r="BD612">
            <v>0</v>
          </cell>
          <cell r="BE612">
            <v>0</v>
          </cell>
          <cell r="BF612">
            <v>0</v>
          </cell>
          <cell r="BG612">
            <v>37315.29</v>
          </cell>
          <cell r="BH612">
            <v>7.16</v>
          </cell>
          <cell r="BI612">
            <v>7.16</v>
          </cell>
          <cell r="BJ612">
            <v>0</v>
          </cell>
          <cell r="BK612">
            <v>0</v>
          </cell>
          <cell r="BL612">
            <v>0</v>
          </cell>
          <cell r="BM612">
            <v>0</v>
          </cell>
          <cell r="BN612">
            <v>0</v>
          </cell>
          <cell r="BO612">
            <v>27529.98</v>
          </cell>
          <cell r="BP612">
            <v>10.56</v>
          </cell>
          <cell r="BQ612">
            <v>10.56</v>
          </cell>
          <cell r="BR612">
            <v>0</v>
          </cell>
          <cell r="BS612">
            <v>0</v>
          </cell>
          <cell r="BT612">
            <v>0</v>
          </cell>
          <cell r="BU612">
            <v>0</v>
          </cell>
          <cell r="BV612">
            <v>0</v>
          </cell>
          <cell r="BW612">
            <v>17698.93</v>
          </cell>
          <cell r="BX612">
            <v>3.39</v>
          </cell>
          <cell r="BY612">
            <v>3.39</v>
          </cell>
          <cell r="BZ612">
            <v>0</v>
          </cell>
          <cell r="CA612">
            <v>0</v>
          </cell>
          <cell r="CB612">
            <v>0</v>
          </cell>
          <cell r="CC612">
            <v>0</v>
          </cell>
          <cell r="CD612">
            <v>0</v>
          </cell>
          <cell r="CE612">
            <v>7800.76</v>
          </cell>
          <cell r="CF612">
            <v>1.5</v>
          </cell>
          <cell r="CG612">
            <v>1.5</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Y612" t="str">
            <v>normal/no action</v>
          </cell>
          <cell r="EA612" t="str">
            <v xml:space="preserve"> </v>
          </cell>
          <cell r="EB612" t="str">
            <v>normal/no action</v>
          </cell>
          <cell r="ED612" t="str">
            <v xml:space="preserve"> </v>
          </cell>
          <cell r="EE612" t="str">
            <v>normal/no action</v>
          </cell>
          <cell r="EG612" t="str">
            <v xml:space="preserve"> </v>
          </cell>
          <cell r="EH612" t="str">
            <v>normal/no action</v>
          </cell>
          <cell r="EJ612" t="str">
            <v xml:space="preserve"> </v>
          </cell>
          <cell r="EK612" t="str">
            <v>normal/no action</v>
          </cell>
          <cell r="EM612" t="str">
            <v xml:space="preserve"> </v>
          </cell>
          <cell r="EN612" t="str">
            <v>normal/no action</v>
          </cell>
          <cell r="EP612" t="str">
            <v xml:space="preserve"> </v>
          </cell>
          <cell r="EQ612" t="str">
            <v>normal/no action</v>
          </cell>
          <cell r="ES612" t="str">
            <v xml:space="preserve"> </v>
          </cell>
          <cell r="ET612" t="str">
            <v>normal/no action</v>
          </cell>
          <cell r="EV612" t="str">
            <v xml:space="preserve"> </v>
          </cell>
          <cell r="EW612" t="str">
            <v>normal/no action</v>
          </cell>
          <cell r="EY612" t="str">
            <v xml:space="preserve"> </v>
          </cell>
          <cell r="EZ612" t="str">
            <v>normal/no action</v>
          </cell>
          <cell r="FB612" t="str">
            <v xml:space="preserve"> </v>
          </cell>
          <cell r="FC612" t="str">
            <v>ชั้นปิดบัญชี</v>
          </cell>
          <cell r="FE612" t="str">
            <v xml:space="preserve"> </v>
          </cell>
          <cell r="FF612" t="str">
            <v>ชั้นปิดบัญชี</v>
          </cell>
          <cell r="FH612" t="str">
            <v xml:space="preserve"> </v>
          </cell>
          <cell r="FI612" t="str">
            <v>ชั้นปิดบัญชี</v>
          </cell>
          <cell r="FK612" t="str">
            <v xml:space="preserve"> </v>
          </cell>
        </row>
        <row r="613">
          <cell r="B613" t="str">
            <v>001-00000149-1</v>
          </cell>
          <cell r="C613" t="str">
            <v>h</v>
          </cell>
          <cell r="D613" t="str">
            <v>นายชันษา-นางอุทัยรัตน์  สุคนธเมธีรัตน์</v>
          </cell>
          <cell r="E613" t="str">
            <v>ชั้นปิดบัญชี</v>
          </cell>
          <cell r="F613">
            <v>100</v>
          </cell>
          <cell r="H613">
            <v>34754</v>
          </cell>
          <cell r="I613">
            <v>1720000</v>
          </cell>
          <cell r="J613">
            <v>1032000</v>
          </cell>
          <cell r="K613">
            <v>528869.06000000006</v>
          </cell>
          <cell r="L613">
            <v>33941.79</v>
          </cell>
          <cell r="M613">
            <v>31732.143600000003</v>
          </cell>
          <cell r="N613">
            <v>44</v>
          </cell>
          <cell r="O613">
            <v>0</v>
          </cell>
          <cell r="P613">
            <v>0</v>
          </cell>
          <cell r="Q613">
            <v>0</v>
          </cell>
          <cell r="R613">
            <v>0</v>
          </cell>
          <cell r="S613">
            <v>528869.06000000006</v>
          </cell>
          <cell r="T613">
            <v>42476.14</v>
          </cell>
          <cell r="U613">
            <v>31732.143600000003</v>
          </cell>
          <cell r="V613">
            <v>45</v>
          </cell>
          <cell r="W613">
            <v>0</v>
          </cell>
          <cell r="X613">
            <v>0</v>
          </cell>
          <cell r="Y613">
            <v>0</v>
          </cell>
          <cell r="Z613">
            <v>0</v>
          </cell>
          <cell r="AA613">
            <v>528869.06000000006</v>
          </cell>
          <cell r="AB613">
            <v>50459.89</v>
          </cell>
          <cell r="AC613">
            <v>31732.143600000003</v>
          </cell>
          <cell r="AD613">
            <v>18</v>
          </cell>
          <cell r="AE613">
            <v>0</v>
          </cell>
          <cell r="AF613">
            <v>0</v>
          </cell>
          <cell r="AG613">
            <v>0</v>
          </cell>
          <cell r="AH613">
            <v>0</v>
          </cell>
          <cell r="AI613">
            <v>528869.06000000006</v>
          </cell>
          <cell r="AJ613">
            <v>58994.239999999998</v>
          </cell>
          <cell r="AK613">
            <v>31732.143600000003</v>
          </cell>
          <cell r="AL613">
            <v>47</v>
          </cell>
          <cell r="AM613">
            <v>0</v>
          </cell>
          <cell r="AN613">
            <v>0</v>
          </cell>
          <cell r="AO613">
            <v>0</v>
          </cell>
          <cell r="AP613">
            <v>0</v>
          </cell>
          <cell r="AQ613">
            <v>528869.06000000006</v>
          </cell>
          <cell r="AR613">
            <v>67253.289999999994</v>
          </cell>
          <cell r="AS613">
            <v>31732.143600000003</v>
          </cell>
          <cell r="AT613">
            <v>18</v>
          </cell>
          <cell r="AU613">
            <v>0</v>
          </cell>
          <cell r="AV613">
            <v>0</v>
          </cell>
          <cell r="AW613">
            <v>0</v>
          </cell>
          <cell r="AX613">
            <v>0</v>
          </cell>
          <cell r="AY613">
            <v>0</v>
          </cell>
          <cell r="AZ613">
            <v>0</v>
          </cell>
          <cell r="BA613">
            <v>0</v>
          </cell>
          <cell r="BB613">
            <v>0</v>
          </cell>
          <cell r="BC613">
            <v>0</v>
          </cell>
          <cell r="BD613">
            <v>0</v>
          </cell>
          <cell r="BE613">
            <v>0</v>
          </cell>
          <cell r="BF613">
            <v>0</v>
          </cell>
          <cell r="BG613">
            <v>0</v>
          </cell>
          <cell r="BH613">
            <v>0</v>
          </cell>
          <cell r="BI613">
            <v>0</v>
          </cell>
          <cell r="BJ613">
            <v>0</v>
          </cell>
          <cell r="BK613">
            <v>0</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Y613" t="str">
            <v>ชั้นปรับโครงสร้างหนี้</v>
          </cell>
          <cell r="EA613" t="str">
            <v>เตรียม Notice ปรับโครงสร้างหนี้แล้ว</v>
          </cell>
          <cell r="EB613" t="str">
            <v>ชั้นปรับโครงสร้างหนี้</v>
          </cell>
          <cell r="ED613" t="str">
            <v>เตรียม Notice ปรับโครงสร้างหนี้แล้ว</v>
          </cell>
          <cell r="EE613" t="str">
            <v>ชั้นNotice0</v>
          </cell>
          <cell r="EG613" t="str">
            <v>ปรับโครงสร้างหนี้แล้วแต่ไม่ชำระตามเงื่อนไข</v>
          </cell>
          <cell r="EH613" t="str">
            <v>ชั้นNotice1</v>
          </cell>
          <cell r="EJ613" t="str">
            <v>ปรับโครงสร้างหนี้แล้วแต่ไม่ชำระตามเงื่อนไข</v>
          </cell>
          <cell r="EK613" t="str">
            <v>ชั้นNotice1</v>
          </cell>
          <cell r="EM613" t="str">
            <v>ปรับโครงสร้างหนี้แล้วแต่ไม่ชำระตามเงื่อนไข</v>
          </cell>
          <cell r="EN613" t="str">
            <v xml:space="preserve">ชั้นปิดบัญชี </v>
          </cell>
          <cell r="EP613" t="str">
            <v>ปิดบัญชีเดือน เม.ย.47</v>
          </cell>
          <cell r="EQ613" t="str">
            <v>ชั้นปิดบัญชี</v>
          </cell>
          <cell r="ES613" t="str">
            <v>ปิดบัญชีเดือน เม.ย.47</v>
          </cell>
          <cell r="ET613" t="str">
            <v>ชั้นปิดบัญชี</v>
          </cell>
          <cell r="EV613" t="str">
            <v>ปิดบัญชีเดือน เม.ย.47</v>
          </cell>
          <cell r="EW613" t="str">
            <v>ชั้นปิดบัญชี</v>
          </cell>
          <cell r="EY613" t="str">
            <v>ปิดบัญชีเดือน เม.ย.47</v>
          </cell>
          <cell r="EZ613" t="str">
            <v>ชั้นปิดบัญชี</v>
          </cell>
          <cell r="FB613" t="str">
            <v>ปิดบัญชีเดือน เม.ย.47</v>
          </cell>
          <cell r="FC613" t="str">
            <v>ชั้นปิดบัญชี</v>
          </cell>
          <cell r="FE613" t="str">
            <v>ปิดบัญชีเดือน เม.ย.47</v>
          </cell>
          <cell r="FF613" t="str">
            <v>ชั้นปิดบัญชี</v>
          </cell>
          <cell r="FH613" t="str">
            <v>ปิดบัญชีเดือน เม.ย.47</v>
          </cell>
          <cell r="FI613" t="str">
            <v>ชั้นปิดบัญชี</v>
          </cell>
          <cell r="FK613" t="str">
            <v>ปิดบัญชีเดือน เม.ย.47</v>
          </cell>
        </row>
        <row r="614">
          <cell r="B614" t="str">
            <v>001-00000235-2</v>
          </cell>
          <cell r="C614" t="str">
            <v>h</v>
          </cell>
          <cell r="D614" t="str">
            <v>นายธีระพงษ์ วชิรพงศ์</v>
          </cell>
          <cell r="E614" t="str">
            <v>ชั้นปิดบัญชี</v>
          </cell>
          <cell r="F614">
            <v>200</v>
          </cell>
          <cell r="H614">
            <v>35425</v>
          </cell>
          <cell r="I614">
            <v>1500000</v>
          </cell>
          <cell r="J614">
            <v>900000</v>
          </cell>
          <cell r="K614">
            <v>699450.01</v>
          </cell>
          <cell r="L614">
            <v>4024.23</v>
          </cell>
          <cell r="M614">
            <v>4024.23</v>
          </cell>
          <cell r="N614">
            <v>10</v>
          </cell>
          <cell r="O614">
            <v>0</v>
          </cell>
          <cell r="P614">
            <v>0</v>
          </cell>
          <cell r="Q614">
            <v>0</v>
          </cell>
          <cell r="R614">
            <v>0</v>
          </cell>
          <cell r="S614">
            <v>625342.63</v>
          </cell>
          <cell r="T614">
            <v>2312.92</v>
          </cell>
          <cell r="U614">
            <v>2312.92</v>
          </cell>
          <cell r="V614">
            <v>10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Y614" t="str">
            <v>normal/no action</v>
          </cell>
          <cell r="EA614" t="str">
            <v xml:space="preserve"> </v>
          </cell>
          <cell r="EB614" t="str">
            <v>normal/no action</v>
          </cell>
          <cell r="ED614" t="str">
            <v xml:space="preserve"> </v>
          </cell>
          <cell r="EE614" t="str">
            <v>normal/no action</v>
          </cell>
          <cell r="EG614" t="str">
            <v xml:space="preserve"> </v>
          </cell>
          <cell r="EH614" t="str">
            <v>normal/no action</v>
          </cell>
          <cell r="EJ614" t="str">
            <v xml:space="preserve"> </v>
          </cell>
          <cell r="EK614" t="str">
            <v xml:space="preserve">ชั้นปิดบัญชี </v>
          </cell>
          <cell r="EM614" t="str">
            <v xml:space="preserve"> </v>
          </cell>
          <cell r="EN614" t="str">
            <v xml:space="preserve">ชั้นปิดบัญชี </v>
          </cell>
          <cell r="EP614" t="str">
            <v xml:space="preserve"> </v>
          </cell>
          <cell r="EQ614" t="str">
            <v>ชั้นปิดบัญชี</v>
          </cell>
          <cell r="ES614" t="str">
            <v xml:space="preserve"> </v>
          </cell>
          <cell r="ET614" t="str">
            <v>ชั้นปิดบัญชี</v>
          </cell>
          <cell r="EV614" t="str">
            <v xml:space="preserve"> </v>
          </cell>
          <cell r="EW614" t="str">
            <v>ชั้นปิดบัญชี</v>
          </cell>
          <cell r="EY614" t="str">
            <v xml:space="preserve"> </v>
          </cell>
          <cell r="EZ614" t="str">
            <v>ชั้นปิดบัญชี</v>
          </cell>
          <cell r="FB614" t="str">
            <v xml:space="preserve"> </v>
          </cell>
          <cell r="FC614" t="str">
            <v>ชั้นปิดบัญชี</v>
          </cell>
          <cell r="FE614" t="str">
            <v xml:space="preserve"> </v>
          </cell>
          <cell r="FF614" t="str">
            <v>ชั้นปิดบัญชี</v>
          </cell>
          <cell r="FH614" t="str">
            <v xml:space="preserve"> </v>
          </cell>
          <cell r="FI614" t="str">
            <v>ชั้นปิดบัญชี</v>
          </cell>
          <cell r="FK614" t="str">
            <v xml:space="preserve"> </v>
          </cell>
        </row>
        <row r="615">
          <cell r="B615" t="str">
            <v>001-00000277-0</v>
          </cell>
          <cell r="C615" t="str">
            <v>h</v>
          </cell>
          <cell r="D615" t="str">
            <v>นายประยูร สีแสด,น.ส.สรารัตน์ ศูนย์จันทร์</v>
          </cell>
          <cell r="E615" t="str">
            <v>ชั้นปิดบัญชี</v>
          </cell>
          <cell r="F615">
            <v>200</v>
          </cell>
          <cell r="H615">
            <v>35298</v>
          </cell>
          <cell r="I615">
            <v>719000</v>
          </cell>
          <cell r="J615">
            <v>431400</v>
          </cell>
          <cell r="K615">
            <v>0</v>
          </cell>
          <cell r="L615">
            <v>0</v>
          </cell>
          <cell r="M615">
            <v>0</v>
          </cell>
          <cell r="N615">
            <v>0</v>
          </cell>
          <cell r="O615">
            <v>0</v>
          </cell>
          <cell r="P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0</v>
          </cell>
          <cell r="BI615">
            <v>0</v>
          </cell>
          <cell r="BJ615">
            <v>0</v>
          </cell>
          <cell r="BK615">
            <v>0</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Y615" t="str">
            <v>ชั้นปิดบัญชี</v>
          </cell>
          <cell r="EA615" t="str">
            <v xml:space="preserve"> </v>
          </cell>
          <cell r="EB615" t="str">
            <v>ชั้นปิดบัญชี</v>
          </cell>
          <cell r="ED615" t="str">
            <v xml:space="preserve"> </v>
          </cell>
          <cell r="EE615" t="str">
            <v>ชั้นปิดบัญชี</v>
          </cell>
          <cell r="EG615" t="str">
            <v xml:space="preserve"> </v>
          </cell>
          <cell r="EH615" t="str">
            <v>ชั้นปิดบัญชี</v>
          </cell>
          <cell r="EJ615" t="str">
            <v xml:space="preserve"> </v>
          </cell>
          <cell r="EK615" t="str">
            <v>ชั้นปิดบัญชี</v>
          </cell>
          <cell r="EM615" t="str">
            <v xml:space="preserve"> </v>
          </cell>
          <cell r="EN615" t="str">
            <v>ชั้นปิดบัญชี</v>
          </cell>
          <cell r="EP615" t="str">
            <v xml:space="preserve"> </v>
          </cell>
          <cell r="EQ615" t="str">
            <v>ชั้นปิดบัญชี</v>
          </cell>
          <cell r="ES615" t="str">
            <v xml:space="preserve"> </v>
          </cell>
          <cell r="ET615" t="str">
            <v>ชั้นปิดบัญชี</v>
          </cell>
          <cell r="EV615" t="str">
            <v xml:space="preserve"> </v>
          </cell>
          <cell r="EW615" t="str">
            <v>ชั้นปิดบัญชี</v>
          </cell>
          <cell r="EY615" t="str">
            <v xml:space="preserve"> </v>
          </cell>
          <cell r="EZ615" t="str">
            <v>ชั้นปิดบัญชี</v>
          </cell>
          <cell r="FB615" t="str">
            <v xml:space="preserve"> </v>
          </cell>
          <cell r="FC615" t="str">
            <v>ชั้นปิดบัญชี</v>
          </cell>
          <cell r="FE615" t="str">
            <v xml:space="preserve"> </v>
          </cell>
          <cell r="FF615" t="str">
            <v>ชั้นปิดบัญชี</v>
          </cell>
          <cell r="FH615" t="str">
            <v xml:space="preserve"> </v>
          </cell>
          <cell r="FI615" t="str">
            <v>ชั้นปิดบัญชี</v>
          </cell>
          <cell r="FK615" t="str">
            <v xml:space="preserve"> </v>
          </cell>
        </row>
        <row r="616">
          <cell r="B616" t="str">
            <v>001-00000275-2</v>
          </cell>
          <cell r="C616" t="str">
            <v>h</v>
          </cell>
          <cell r="D616" t="str">
            <v>นายปรีชา ทองบ้านไทร</v>
          </cell>
          <cell r="E616" t="str">
            <v>ชั้นปิดบัญชี</v>
          </cell>
          <cell r="F616">
            <v>200</v>
          </cell>
          <cell r="H616">
            <v>33381</v>
          </cell>
          <cell r="I616">
            <v>550000</v>
          </cell>
          <cell r="J616">
            <v>330000</v>
          </cell>
          <cell r="K616">
            <v>0</v>
          </cell>
          <cell r="L616">
            <v>0</v>
          </cell>
          <cell r="M616">
            <v>0</v>
          </cell>
          <cell r="N616">
            <v>0</v>
          </cell>
          <cell r="O616">
            <v>0</v>
          </cell>
          <cell r="P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Y616" t="str">
            <v>ชั้นปิดบัญชี</v>
          </cell>
          <cell r="EA616" t="str">
            <v xml:space="preserve"> </v>
          </cell>
          <cell r="EB616" t="str">
            <v>ชั้นปิดบัญชี</v>
          </cell>
          <cell r="ED616" t="str">
            <v xml:space="preserve"> </v>
          </cell>
          <cell r="EE616" t="str">
            <v>ชั้นปิดบัญชี</v>
          </cell>
          <cell r="EG616" t="str">
            <v xml:space="preserve"> </v>
          </cell>
          <cell r="EH616" t="str">
            <v>ชั้นปิดบัญชี</v>
          </cell>
          <cell r="EJ616" t="str">
            <v xml:space="preserve"> </v>
          </cell>
          <cell r="EK616" t="str">
            <v>ชั้นปิดบัญชี</v>
          </cell>
          <cell r="EM616" t="str">
            <v xml:space="preserve"> </v>
          </cell>
          <cell r="EN616" t="str">
            <v>ชั้นปิดบัญชี</v>
          </cell>
          <cell r="EP616" t="str">
            <v xml:space="preserve"> </v>
          </cell>
          <cell r="EQ616" t="str">
            <v>ชั้นปิดบัญชี</v>
          </cell>
          <cell r="ES616" t="str">
            <v xml:space="preserve"> </v>
          </cell>
          <cell r="ET616" t="str">
            <v>ชั้นปิดบัญชี</v>
          </cell>
          <cell r="EV616" t="str">
            <v xml:space="preserve"> </v>
          </cell>
          <cell r="EW616" t="str">
            <v>ชั้นปิดบัญชี</v>
          </cell>
          <cell r="EY616" t="str">
            <v xml:space="preserve"> </v>
          </cell>
          <cell r="EZ616" t="str">
            <v>ชั้นปิดบัญชี</v>
          </cell>
          <cell r="FB616" t="str">
            <v xml:space="preserve"> </v>
          </cell>
          <cell r="FC616" t="str">
            <v>ชั้นปิดบัญชี</v>
          </cell>
          <cell r="FE616" t="str">
            <v xml:space="preserve"> </v>
          </cell>
          <cell r="FF616" t="str">
            <v>ชั้นปิดบัญชี</v>
          </cell>
          <cell r="FH616" t="str">
            <v xml:space="preserve"> </v>
          </cell>
          <cell r="FI616" t="str">
            <v>ชั้นปิดบัญชี</v>
          </cell>
          <cell r="FK616" t="str">
            <v xml:space="preserve"> </v>
          </cell>
        </row>
        <row r="617">
          <cell r="B617" t="str">
            <v>001-00000289-8</v>
          </cell>
          <cell r="C617" t="str">
            <v>h</v>
          </cell>
          <cell r="D617" t="str">
            <v>นายปัญญา แสงสุริยัน,นางพรทิพย์ แสงสุริยัน</v>
          </cell>
          <cell r="E617" t="str">
            <v>ชั้นปิดบัญชี</v>
          </cell>
          <cell r="F617">
            <v>200</v>
          </cell>
          <cell r="H617">
            <v>35061</v>
          </cell>
          <cell r="I617">
            <v>6270000</v>
          </cell>
          <cell r="J617">
            <v>3762000</v>
          </cell>
          <cell r="K617">
            <v>3669222.79</v>
          </cell>
          <cell r="L617">
            <v>2596601.38</v>
          </cell>
          <cell r="M617">
            <v>247672.538325</v>
          </cell>
          <cell r="N617">
            <v>57</v>
          </cell>
          <cell r="O617">
            <v>0</v>
          </cell>
          <cell r="P617">
            <v>154895.32832500004</v>
          </cell>
          <cell r="Q617">
            <v>0</v>
          </cell>
          <cell r="R617">
            <v>0</v>
          </cell>
          <cell r="S617">
            <v>3669222.79</v>
          </cell>
          <cell r="T617">
            <v>2197108.27</v>
          </cell>
          <cell r="U617">
            <v>247672.538325</v>
          </cell>
          <cell r="V617">
            <v>58</v>
          </cell>
          <cell r="W617">
            <v>0</v>
          </cell>
          <cell r="X617">
            <v>154895.32832500004</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0</v>
          </cell>
          <cell r="BJ617">
            <v>0</v>
          </cell>
          <cell r="BK617">
            <v>0</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16325</v>
          </cell>
          <cell r="DL617" t="str">
            <v>แพ่ง</v>
          </cell>
          <cell r="DM617" t="str">
            <v>คดีดำ ย.1040/44</v>
          </cell>
          <cell r="DN617" t="str">
            <v>พพ.20/12/44</v>
          </cell>
          <cell r="DO617" t="str">
            <v>คดีแดง ย.950/44</v>
          </cell>
          <cell r="DP617">
            <v>16749</v>
          </cell>
          <cell r="DQ617">
            <v>17022</v>
          </cell>
          <cell r="DR617" t="str">
            <v>กรมฯ</v>
          </cell>
          <cell r="DS617">
            <v>3568300</v>
          </cell>
          <cell r="DY617" t="str">
            <v>ชั้นบังคับคดี</v>
          </cell>
          <cell r="DZ617" t="str">
            <v xml:space="preserve"> </v>
          </cell>
          <cell r="EA617" t="str">
            <v>รอประกาศขายครั้งที่ 1/ ลูกหนี้เจรจาจะขอไถ่ถอน</v>
          </cell>
          <cell r="EB617" t="str">
            <v>ชั้นบังคับคดี</v>
          </cell>
          <cell r="EC617" t="str">
            <v>ลูกหนี้ได้รับอนุมัติปิดบัญชีที่ 5.0 ลบ.</v>
          </cell>
          <cell r="ED617" t="str">
            <v>จะปิดบัญชี 6 ก.พ.47</v>
          </cell>
          <cell r="EE617" t="str">
            <v>ชั้นบังคับคดี</v>
          </cell>
          <cell r="EF617" t="str">
            <v>ลูกหนี้ได้รับอนุมัติปิดบัญชีที่ 5.0 ลบ.</v>
          </cell>
          <cell r="EG617" t="str">
            <v>จะปิดบัญชี 6 ก.พ.47</v>
          </cell>
          <cell r="EH617" t="str">
            <v>ชั้นปิดบัญชี</v>
          </cell>
          <cell r="EI617" t="str">
            <v>ลูกหนี้ได้รับอนุมัติปิดบัญชีที่ 5.0 ลบ.</v>
          </cell>
          <cell r="EJ617" t="str">
            <v>ปิดบัญชี 6 ก.พ.47</v>
          </cell>
          <cell r="EK617" t="str">
            <v>ชั้นปิดบัญชี</v>
          </cell>
          <cell r="EL617" t="str">
            <v>ลูกหนี้ได้รับอนุมัติปิดบัญชีที่ 5.0 ลบ.</v>
          </cell>
          <cell r="EM617" t="str">
            <v>ปิดบัญชี 6 ก.พ.47</v>
          </cell>
          <cell r="EN617" t="str">
            <v>ชั้นปิดบัญชี</v>
          </cell>
          <cell r="EO617" t="str">
            <v>ลูกหนี้ได้รับอนุมัติปิดบัญชีที่ 5.0 ลบ.</v>
          </cell>
          <cell r="EP617" t="str">
            <v>ปิดบัญชี 6 ก.พ.47</v>
          </cell>
          <cell r="EQ617" t="str">
            <v>ชั้นปิดบัญชี</v>
          </cell>
          <cell r="ER617" t="str">
            <v>ลูกหนี้ได้รับอนุมัติปิดบัญชีที่ 5.0 ลบ.</v>
          </cell>
          <cell r="ES617" t="str">
            <v>ปิดบัญชี 6 ก.พ.47</v>
          </cell>
          <cell r="ET617" t="str">
            <v>ชั้นปิดบัญชี</v>
          </cell>
          <cell r="EV617" t="str">
            <v>ปิดบัญชี 6 ก.พ.47</v>
          </cell>
          <cell r="EW617" t="str">
            <v>ชั้นปิดบัญชี</v>
          </cell>
          <cell r="EY617" t="str">
            <v>ปิดบัญชี 6 ก.พ.47</v>
          </cell>
          <cell r="EZ617" t="str">
            <v>ชั้นปิดบัญชี</v>
          </cell>
          <cell r="FB617" t="str">
            <v>ปิดบัญชี 6 ก.พ.47</v>
          </cell>
          <cell r="FC617" t="str">
            <v>ชั้นปิดบัญชี</v>
          </cell>
          <cell r="FE617" t="str">
            <v>ปิดบัญชี 6 ก.พ.47</v>
          </cell>
          <cell r="FF617" t="str">
            <v>ชั้นปิดบัญชี</v>
          </cell>
          <cell r="FH617" t="str">
            <v>ปิดบัญชี 6 ก.พ.47</v>
          </cell>
          <cell r="FI617" t="str">
            <v>ชั้นปิดบัญชี</v>
          </cell>
          <cell r="FK617" t="str">
            <v>ปิดบัญชี 6 ก.พ.47</v>
          </cell>
        </row>
        <row r="618">
          <cell r="B618" t="str">
            <v>001-00000273-4</v>
          </cell>
          <cell r="C618" t="str">
            <v>h</v>
          </cell>
          <cell r="D618" t="str">
            <v>นายภูวนัฐ  สันติพิทักษ์</v>
          </cell>
          <cell r="E618" t="str">
            <v>ชั้นปิดบัญชี</v>
          </cell>
          <cell r="F618">
            <v>200</v>
          </cell>
          <cell r="H618">
            <v>34879</v>
          </cell>
          <cell r="I618">
            <v>1420000</v>
          </cell>
          <cell r="J618">
            <v>852000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Y618" t="str">
            <v>normal/no action</v>
          </cell>
          <cell r="EA618" t="str">
            <v xml:space="preserve"> </v>
          </cell>
          <cell r="EB618" t="str">
            <v>normal/no action</v>
          </cell>
          <cell r="ED618" t="str">
            <v xml:space="preserve"> </v>
          </cell>
          <cell r="EE618" t="str">
            <v>ชั้นปิดบัญชี</v>
          </cell>
          <cell r="EG618" t="str">
            <v xml:space="preserve"> </v>
          </cell>
          <cell r="EH618" t="str">
            <v>ชั้นปิดบัญชี</v>
          </cell>
          <cell r="EJ618" t="str">
            <v xml:space="preserve"> </v>
          </cell>
          <cell r="EK618" t="str">
            <v>ชั้นปิดบัญชี</v>
          </cell>
          <cell r="EM618" t="str">
            <v xml:space="preserve"> </v>
          </cell>
          <cell r="EN618" t="str">
            <v>ชั้นปิดบัญชี</v>
          </cell>
          <cell r="EP618" t="str">
            <v xml:space="preserve"> </v>
          </cell>
          <cell r="EQ618" t="str">
            <v>ชั้นปิดบัญชี</v>
          </cell>
          <cell r="ES618" t="str">
            <v xml:space="preserve"> </v>
          </cell>
          <cell r="ET618" t="str">
            <v>ชั้นปิดบัญชี</v>
          </cell>
          <cell r="EV618" t="str">
            <v xml:space="preserve"> </v>
          </cell>
          <cell r="EW618" t="str">
            <v>ชั้นปิดบัญชี</v>
          </cell>
          <cell r="EY618" t="str">
            <v xml:space="preserve"> </v>
          </cell>
          <cell r="EZ618" t="str">
            <v>ชั้นปิดบัญชี</v>
          </cell>
          <cell r="FB618" t="str">
            <v xml:space="preserve"> </v>
          </cell>
          <cell r="FC618" t="str">
            <v>ชั้นปิดบัญชี</v>
          </cell>
          <cell r="FE618" t="str">
            <v xml:space="preserve"> </v>
          </cell>
          <cell r="FF618" t="str">
            <v>ชั้นปิดบัญชี</v>
          </cell>
          <cell r="FH618" t="str">
            <v xml:space="preserve"> </v>
          </cell>
          <cell r="FI618" t="str">
            <v>ชั้นปิดบัญชี</v>
          </cell>
          <cell r="FK618" t="str">
            <v xml:space="preserve"> </v>
          </cell>
        </row>
        <row r="619">
          <cell r="B619" t="str">
            <v>001-00000192-8</v>
          </cell>
          <cell r="C619" t="str">
            <v>h</v>
          </cell>
          <cell r="D619" t="str">
            <v>นายยศ-นางทัศนีย์ นวฤทธิ์โลหะ</v>
          </cell>
          <cell r="E619" t="str">
            <v>ชั้นปิดบัญชี</v>
          </cell>
          <cell r="F619">
            <v>200</v>
          </cell>
          <cell r="H619">
            <v>35367</v>
          </cell>
          <cell r="I619">
            <v>6070520</v>
          </cell>
          <cell r="J619">
            <v>3642312</v>
          </cell>
          <cell r="K619">
            <v>3201579.06</v>
          </cell>
          <cell r="L619">
            <v>29822.92</v>
          </cell>
          <cell r="M619">
            <v>29822.92</v>
          </cell>
          <cell r="N619">
            <v>32</v>
          </cell>
          <cell r="O619">
            <v>0</v>
          </cell>
          <cell r="P619">
            <v>0</v>
          </cell>
          <cell r="Q619">
            <v>773371.06</v>
          </cell>
          <cell r="R619">
            <v>29822.92</v>
          </cell>
          <cell r="S619">
            <v>3195524.83</v>
          </cell>
          <cell r="T619">
            <v>28015.56</v>
          </cell>
          <cell r="U619">
            <v>28015.56</v>
          </cell>
          <cell r="V619">
            <v>32</v>
          </cell>
          <cell r="W619">
            <v>0</v>
          </cell>
          <cell r="X619">
            <v>0</v>
          </cell>
          <cell r="Y619">
            <v>767316.83</v>
          </cell>
          <cell r="Z619">
            <v>28015.560000000056</v>
          </cell>
          <cell r="AA619">
            <v>3186789.42</v>
          </cell>
          <cell r="AB619">
            <v>27065.89</v>
          </cell>
          <cell r="AC619">
            <v>27065.89</v>
          </cell>
          <cell r="AD619">
            <v>34</v>
          </cell>
          <cell r="AE619">
            <v>0</v>
          </cell>
          <cell r="AF619">
            <v>0</v>
          </cell>
          <cell r="AG619">
            <v>758581.42</v>
          </cell>
          <cell r="AH619">
            <v>27065.89</v>
          </cell>
          <cell r="AI619">
            <v>3176236.03</v>
          </cell>
          <cell r="AJ619">
            <v>29586.85</v>
          </cell>
          <cell r="AK619">
            <v>29586.85</v>
          </cell>
          <cell r="AL619">
            <v>32</v>
          </cell>
          <cell r="AM619">
            <v>0</v>
          </cell>
          <cell r="AN619">
            <v>0</v>
          </cell>
          <cell r="AO619">
            <v>748028.03</v>
          </cell>
          <cell r="AP619">
            <v>29586.85</v>
          </cell>
          <cell r="AQ619">
            <v>3169952.68</v>
          </cell>
          <cell r="AR619">
            <v>26922.89</v>
          </cell>
          <cell r="AS619">
            <v>26922.89</v>
          </cell>
          <cell r="AT619">
            <v>34</v>
          </cell>
          <cell r="AU619">
            <v>0</v>
          </cell>
          <cell r="AV619">
            <v>0</v>
          </cell>
          <cell r="AW619">
            <v>741744.68</v>
          </cell>
          <cell r="AX619">
            <v>26922.89</v>
          </cell>
          <cell r="AY619">
            <v>3161007.09</v>
          </cell>
          <cell r="AZ619">
            <v>27712.94</v>
          </cell>
          <cell r="BA619">
            <v>27712.94</v>
          </cell>
          <cell r="BB619">
            <v>34</v>
          </cell>
          <cell r="BC619">
            <v>0</v>
          </cell>
          <cell r="BD619">
            <v>0</v>
          </cell>
          <cell r="BE619">
            <v>732799.09</v>
          </cell>
          <cell r="BF619">
            <v>27712.939999999944</v>
          </cell>
          <cell r="BG619">
            <v>3161007.09</v>
          </cell>
          <cell r="BH619">
            <v>53693.82</v>
          </cell>
          <cell r="BI619">
            <v>53693.82</v>
          </cell>
          <cell r="BJ619">
            <v>35</v>
          </cell>
          <cell r="BK619">
            <v>0</v>
          </cell>
          <cell r="BL619">
            <v>0</v>
          </cell>
          <cell r="BM619">
            <v>732799.09</v>
          </cell>
          <cell r="BN619">
            <v>53693.819999999949</v>
          </cell>
          <cell r="BO619">
            <v>3161007.09</v>
          </cell>
          <cell r="BP619">
            <v>45540.73</v>
          </cell>
          <cell r="BQ619">
            <v>45540.73</v>
          </cell>
          <cell r="BR619">
            <v>35</v>
          </cell>
          <cell r="BS619">
            <v>0</v>
          </cell>
          <cell r="BT619">
            <v>0</v>
          </cell>
          <cell r="BU619">
            <v>732799.09</v>
          </cell>
          <cell r="BV619">
            <v>45540.73</v>
          </cell>
          <cell r="BW619">
            <v>3161007.09</v>
          </cell>
          <cell r="BX619">
            <v>72387.64</v>
          </cell>
          <cell r="BY619">
            <v>72387.64</v>
          </cell>
          <cell r="BZ619">
            <v>36</v>
          </cell>
          <cell r="CA619">
            <v>0</v>
          </cell>
          <cell r="CB619">
            <v>0</v>
          </cell>
          <cell r="CC619">
            <v>732799.09</v>
          </cell>
          <cell r="CD619">
            <v>72387.64</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Y619" t="str">
            <v>ชั้นปรับโครงสร้างหนี้</v>
          </cell>
          <cell r="EA619" t="str">
            <v>ผ่อนชำระตามข้อตกลง 35,000.-(ชำระเมื่อ 21/08/43)</v>
          </cell>
          <cell r="EB619" t="str">
            <v>ชั้นปรับโครงสร้างหนี้</v>
          </cell>
          <cell r="ED619" t="str">
            <v>ผ่อนชำระตามข้อตกลง 35,000.-(ชำระเมื่อ 21/08/43)</v>
          </cell>
          <cell r="EE619" t="str">
            <v>ชั้นปรับโครงสร้างหนี้</v>
          </cell>
          <cell r="EG619" t="str">
            <v>ผ่อนชำระตามข้อตกลง 35,000.-(ชำระเมื่อ 21/08/43)</v>
          </cell>
          <cell r="EH619" t="str">
            <v>ชั้นปรับโครงสร้างหนี้</v>
          </cell>
          <cell r="EJ619" t="str">
            <v>ผ่อนชำระตามข้อตกลง 35,000.-(ชำระเมื่อ 21/08/43)</v>
          </cell>
          <cell r="EK619" t="str">
            <v>ชั้นปรับโครงสร้างหนี้</v>
          </cell>
          <cell r="EM619" t="str">
            <v>ผ่อนชำระตามข้อตกลง 35,000.-(ชำระเมื่อ 21/08/43)</v>
          </cell>
          <cell r="EN619" t="str">
            <v>ชั้นปรับโครงสร้างหนี้</v>
          </cell>
          <cell r="EP619" t="str">
            <v>ผ่อนชำระทุกเดือนเดือนละ 35,000.- แต่น้อยกว่าเงื่อนไขที่ต้องชำระ 40,000.-บาท สินเชื่อกำลังเจรจาให้เพิ่มค่างวด</v>
          </cell>
          <cell r="EQ619" t="str">
            <v>ชั้นปรับโครงสร้างหนี้</v>
          </cell>
          <cell r="ES619" t="str">
            <v>ผ่อนชำระทุกเดือนเดือนละ 35,000.- แต่น้อยกว่าเงื่อนไขที่ต้องชำระ 40,000.-บาท สินเชื่อกำลังเจรจาให้เพิ่มค่างวด</v>
          </cell>
          <cell r="ET619" t="str">
            <v>ชั้นปรับโครงสร้างหนี้</v>
          </cell>
          <cell r="EV619" t="str">
            <v>ผ่อนชำระทุกเดือนเดือนละ 35,000.- แต่น้อยกว่าเงื่อนไขที่ต้องชำระ 40,000.-บาท สินเชื่อกำลังเจรจาให้เพิ่มค่างวด</v>
          </cell>
          <cell r="EW619" t="str">
            <v>ชั้นปรับโครงสร้างหนี้</v>
          </cell>
          <cell r="EY619" t="str">
            <v>ผ่อนชำระทุกเดือนเดือนละ 35,000.- แต่น้อยกว่าเงื่อนไขที่ต้องชำระ 40,000.-บาท สินเชื่อกำลังเจรจาให้เพิ่มค่างวด</v>
          </cell>
          <cell r="EZ619" t="str">
            <v>ชั้นปิดบัญชี</v>
          </cell>
          <cell r="FB619" t="str">
            <v>ผ่อนชำระทุกเดือนเดือนละ 35,000.- แต่น้อยกว่าเงื่อนไขที่ต้องชำระ 40,000.-บาท สินเชื่อกำลังเจรจาให้เพิ่มค่างวด</v>
          </cell>
          <cell r="FC619" t="str">
            <v>ชั้นปิดบัญชี</v>
          </cell>
          <cell r="FE619" t="str">
            <v>ผ่อนชำระทุกเดือนเดือนละ 35,000.- แต่น้อยกว่าเงื่อนไขที่ต้องชำระ 40,000.-บาท สินเชื่อกำลังเจรจาให้เพิ่มค่างวด</v>
          </cell>
          <cell r="FF619" t="str">
            <v>ชั้นปิดบัญชี</v>
          </cell>
          <cell r="FH619" t="str">
            <v>ผ่อนชำระทุกเดือนเดือนละ 35,000.- แต่น้อยกว่าเงื่อนไขที่ต้องชำระ 40,000.-บาท สินเชื่อกำลังเจรจาให้เพิ่มค่างวด</v>
          </cell>
          <cell r="FI619" t="str">
            <v>ชั้นปิดบัญชี</v>
          </cell>
          <cell r="FK619" t="str">
            <v>ผ่อนชำระทุกเดือนเดือนละ 35,000.- แต่น้อยกว่าเงื่อนไขที่ต้องชำระ 40,000.-บาท สินเชื่อกำลังเจรจาให้เพิ่มค่างวด</v>
          </cell>
        </row>
        <row r="620">
          <cell r="B620" t="str">
            <v>001-00000162-8</v>
          </cell>
          <cell r="C620" t="str">
            <v>h</v>
          </cell>
          <cell r="D620" t="str">
            <v>นายศรยศ / นางปรีทรรฐน์ กรัษนัยรวิวงค์</v>
          </cell>
          <cell r="E620" t="str">
            <v>ชั้นปิดบัญชี</v>
          </cell>
          <cell r="F620">
            <v>200</v>
          </cell>
          <cell r="H620">
            <v>34199</v>
          </cell>
          <cell r="I620">
            <v>1200000</v>
          </cell>
          <cell r="J620">
            <v>720000</v>
          </cell>
          <cell r="K620">
            <v>504796.05</v>
          </cell>
          <cell r="L620">
            <v>28107.1</v>
          </cell>
          <cell r="M620">
            <v>28107.1</v>
          </cell>
          <cell r="N620">
            <v>14</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L620" t="str">
            <v>แพ่ง</v>
          </cell>
          <cell r="DM620" t="str">
            <v>คดีดำ 12984/38</v>
          </cell>
          <cell r="DN620" t="str">
            <v>ทย.03/11/38</v>
          </cell>
          <cell r="DO620" t="str">
            <v>คดีแดง 18132/38</v>
          </cell>
          <cell r="DY620" t="str">
            <v>ชั้นบังคับคดี</v>
          </cell>
          <cell r="EA620" t="str">
            <v>ลูกหนี้กำลังจะทยอยปิดบัญชี ภายใน ก.ย.45</v>
          </cell>
          <cell r="EB620" t="str">
            <v>ชั้นบังคับคดี</v>
          </cell>
          <cell r="ED620" t="str">
            <v>ลูกหนี้กำลังจะทยอยปิดบัญชี ภายใน ก.ย.45</v>
          </cell>
          <cell r="EE620" t="str">
            <v>ชั้นปิดบัญชี</v>
          </cell>
          <cell r="EG620" t="str">
            <v>ลูกหนี้กำลังจะทยอยปิดบัญชี ภายใน ก.ย.45</v>
          </cell>
          <cell r="EH620" t="str">
            <v>ชั้นปิดบัญชี</v>
          </cell>
          <cell r="EJ620" t="str">
            <v>ลูกหนี้กำลังจะทยอยปิดบัญชี ภายใน ก.ย.45</v>
          </cell>
          <cell r="EK620" t="str">
            <v>ชั้นปิดบัญชี</v>
          </cell>
          <cell r="EM620" t="str">
            <v>ลูกหนี้กำลังจะทยอยปิดบัญชี ภายใน ก.ย.45</v>
          </cell>
          <cell r="EN620" t="str">
            <v>ชั้นปิดบัญชี</v>
          </cell>
          <cell r="EP620" t="str">
            <v>ลูกหนี้กำลังจะทยอยปิดบัญชี ภายใน ก.ย.45</v>
          </cell>
          <cell r="EQ620" t="str">
            <v>ชั้นปิดบัญชี</v>
          </cell>
          <cell r="ES620" t="str">
            <v>ลูกหนี้กำลังจะทยอยปิดบัญชี ภายใน ก.ย.45</v>
          </cell>
          <cell r="ET620" t="str">
            <v>ชั้นปิดบัญชี</v>
          </cell>
          <cell r="EV620" t="str">
            <v>ลูกหนี้กำลังจะทยอยปิดบัญชี ภายใน ก.ย.45</v>
          </cell>
          <cell r="EW620" t="str">
            <v>ชั้นปิดบัญชี</v>
          </cell>
          <cell r="EY620" t="str">
            <v>ลูกหนี้กำลังจะทยอยปิดบัญชี ภายใน ก.ย.45</v>
          </cell>
          <cell r="EZ620" t="str">
            <v>ชั้นปิดบัญชี</v>
          </cell>
          <cell r="FB620" t="str">
            <v>ลูกหนี้กำลังจะทยอยปิดบัญชี ภายใน ก.ย.45</v>
          </cell>
          <cell r="FC620" t="str">
            <v>ชั้นปิดบัญชี</v>
          </cell>
          <cell r="FE620" t="str">
            <v>ลูกหนี้กำลังจะทยอยปิดบัญชี ภายใน ก.ย.45</v>
          </cell>
          <cell r="FF620" t="str">
            <v>ชั้นปิดบัญชี</v>
          </cell>
          <cell r="FH620" t="str">
            <v>ลูกหนี้กำลังจะทยอยปิดบัญชี ภายใน ก.ย.45</v>
          </cell>
          <cell r="FI620" t="str">
            <v>ชั้นปิดบัญชี</v>
          </cell>
          <cell r="FK620" t="str">
            <v>ลูกหนี้กำลังจะทยอยปิดบัญชี ภายใน ก.ย.45</v>
          </cell>
        </row>
        <row r="621">
          <cell r="B621" t="str">
            <v>001-00000184-6</v>
          </cell>
          <cell r="C621" t="str">
            <v>h</v>
          </cell>
          <cell r="D621" t="str">
            <v>นายสมยศ นาคฤทธิ์,นางอุบลทิพย์ นาคฤทธิ์</v>
          </cell>
          <cell r="E621" t="str">
            <v>ชั้นปิดบัญชี</v>
          </cell>
          <cell r="F621">
            <v>200</v>
          </cell>
          <cell r="H621">
            <v>36522</v>
          </cell>
          <cell r="I621">
            <v>1300000</v>
          </cell>
          <cell r="J621">
            <v>780000</v>
          </cell>
          <cell r="K621">
            <v>48.81</v>
          </cell>
          <cell r="L621">
            <v>4.05</v>
          </cell>
          <cell r="M621">
            <v>2.3184750000000003</v>
          </cell>
          <cell r="N621">
            <v>13</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D621">
            <v>0</v>
          </cell>
          <cell r="BE621">
            <v>0</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Y621" t="str">
            <v>normal/no action</v>
          </cell>
          <cell r="EA621" t="str">
            <v xml:space="preserve"> </v>
          </cell>
          <cell r="EB621" t="str">
            <v>normal/no action</v>
          </cell>
          <cell r="ED621" t="str">
            <v xml:space="preserve"> </v>
          </cell>
          <cell r="EE621" t="str">
            <v>ชั้นปิดบัญชี</v>
          </cell>
          <cell r="EG621" t="str">
            <v xml:space="preserve"> </v>
          </cell>
          <cell r="EH621" t="str">
            <v>ชั้นปิดบัญชี</v>
          </cell>
          <cell r="EJ621" t="str">
            <v xml:space="preserve"> </v>
          </cell>
          <cell r="EK621" t="str">
            <v>ชั้นปิดบัญชี</v>
          </cell>
          <cell r="EM621" t="str">
            <v xml:space="preserve"> </v>
          </cell>
          <cell r="EN621" t="str">
            <v>ชั้นปิดบัญชี</v>
          </cell>
          <cell r="EP621" t="str">
            <v xml:space="preserve"> </v>
          </cell>
          <cell r="EQ621" t="str">
            <v>ชั้นปิดบัญชี</v>
          </cell>
          <cell r="ES621" t="str">
            <v xml:space="preserve"> </v>
          </cell>
          <cell r="ET621" t="str">
            <v>ชั้นปิดบัญชี</v>
          </cell>
          <cell r="EV621" t="str">
            <v xml:space="preserve"> </v>
          </cell>
          <cell r="EW621" t="str">
            <v>ชั้นปิดบัญชี</v>
          </cell>
          <cell r="EY621" t="str">
            <v xml:space="preserve"> </v>
          </cell>
          <cell r="EZ621" t="str">
            <v>ชั้นปิดบัญชี</v>
          </cell>
          <cell r="FB621" t="str">
            <v xml:space="preserve"> </v>
          </cell>
          <cell r="FC621" t="str">
            <v>ชั้นปิดบัญชี</v>
          </cell>
          <cell r="FE621" t="str">
            <v xml:space="preserve"> </v>
          </cell>
          <cell r="FF621" t="str">
            <v>ชั้นปิดบัญชี</v>
          </cell>
          <cell r="FH621" t="str">
            <v xml:space="preserve"> </v>
          </cell>
          <cell r="FI621" t="str">
            <v>ชั้นปิดบัญชี</v>
          </cell>
          <cell r="FK621" t="str">
            <v xml:space="preserve"> </v>
          </cell>
        </row>
        <row r="622">
          <cell r="B622" t="str">
            <v>001-00000182-8</v>
          </cell>
          <cell r="C622" t="str">
            <v>h</v>
          </cell>
          <cell r="D622" t="str">
            <v>นายสมหวัง มะหะหมัด,นางมาลี มะหะหมัด</v>
          </cell>
          <cell r="E622" t="str">
            <v>ชั้นปิดบัญชี</v>
          </cell>
          <cell r="F622">
            <v>200</v>
          </cell>
          <cell r="H622">
            <v>36371</v>
          </cell>
          <cell r="I622">
            <v>8380000</v>
          </cell>
          <cell r="J622">
            <v>5028000</v>
          </cell>
          <cell r="K622">
            <v>0</v>
          </cell>
          <cell r="L622">
            <v>0</v>
          </cell>
          <cell r="M622">
            <v>0</v>
          </cell>
          <cell r="N622">
            <v>0</v>
          </cell>
          <cell r="O622">
            <v>0</v>
          </cell>
          <cell r="P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0</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Y622" t="str">
            <v>ชั้นปิดบัญชี</v>
          </cell>
          <cell r="EA622" t="str">
            <v xml:space="preserve"> </v>
          </cell>
          <cell r="EB622" t="str">
            <v>ชั้นปิดบัญชี</v>
          </cell>
          <cell r="ED622" t="str">
            <v xml:space="preserve"> </v>
          </cell>
          <cell r="EE622" t="str">
            <v>ชั้นปิดบัญชี</v>
          </cell>
          <cell r="EG622" t="str">
            <v xml:space="preserve"> </v>
          </cell>
          <cell r="EH622" t="str">
            <v>ชั้นปิดบัญชี</v>
          </cell>
          <cell r="EJ622" t="str">
            <v xml:space="preserve"> </v>
          </cell>
          <cell r="EK622" t="str">
            <v>ชั้นปิดบัญชี</v>
          </cell>
          <cell r="EM622" t="str">
            <v xml:space="preserve"> </v>
          </cell>
          <cell r="EN622" t="str">
            <v>ชั้นปิดบัญชี</v>
          </cell>
          <cell r="EP622" t="str">
            <v xml:space="preserve"> </v>
          </cell>
          <cell r="EQ622" t="str">
            <v>ชั้นปิดบัญชี</v>
          </cell>
          <cell r="ES622" t="str">
            <v xml:space="preserve"> </v>
          </cell>
          <cell r="ET622" t="str">
            <v>ชั้นปิดบัญชี</v>
          </cell>
          <cell r="EV622" t="str">
            <v xml:space="preserve"> </v>
          </cell>
          <cell r="EW622" t="str">
            <v>ชั้นปิดบัญชี</v>
          </cell>
          <cell r="EY622" t="str">
            <v xml:space="preserve"> </v>
          </cell>
          <cell r="EZ622" t="str">
            <v>ชั้นปิดบัญชี</v>
          </cell>
          <cell r="FB622" t="str">
            <v xml:space="preserve"> </v>
          </cell>
          <cell r="FC622" t="str">
            <v>ชั้นปิดบัญชี</v>
          </cell>
          <cell r="FE622" t="str">
            <v xml:space="preserve"> </v>
          </cell>
          <cell r="FF622" t="str">
            <v>ชั้นปิดบัญชี</v>
          </cell>
          <cell r="FH622" t="str">
            <v xml:space="preserve"> </v>
          </cell>
          <cell r="FI622" t="str">
            <v>ชั้นปิดบัญชี</v>
          </cell>
          <cell r="FK622" t="str">
            <v xml:space="preserve"> </v>
          </cell>
        </row>
        <row r="623">
          <cell r="B623" t="str">
            <v>001-00000137-3</v>
          </cell>
          <cell r="C623" t="str">
            <v>h</v>
          </cell>
          <cell r="D623" t="str">
            <v>นายสุชีพ-นางกนิกนันท์ กุลกาญจนาชีวิน</v>
          </cell>
          <cell r="E623" t="str">
            <v>ชั้นปิดบัญชี</v>
          </cell>
          <cell r="F623">
            <v>300</v>
          </cell>
          <cell r="H623">
            <v>34927</v>
          </cell>
          <cell r="I623">
            <v>6000000</v>
          </cell>
          <cell r="J623">
            <v>3600000</v>
          </cell>
          <cell r="K623">
            <v>0</v>
          </cell>
          <cell r="L623">
            <v>0</v>
          </cell>
          <cell r="M623">
            <v>0</v>
          </cell>
          <cell r="N623">
            <v>0</v>
          </cell>
          <cell r="O623">
            <v>0</v>
          </cell>
          <cell r="P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0</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Y623" t="str">
            <v>ชั้นปิดบัญชี</v>
          </cell>
          <cell r="EA623" t="str">
            <v xml:space="preserve"> </v>
          </cell>
          <cell r="EB623" t="str">
            <v>ชั้นปิดบัญชี</v>
          </cell>
          <cell r="ED623" t="str">
            <v xml:space="preserve"> </v>
          </cell>
          <cell r="EE623" t="str">
            <v>ชั้นปิดบัญชี</v>
          </cell>
          <cell r="EG623" t="str">
            <v xml:space="preserve"> </v>
          </cell>
          <cell r="EH623" t="str">
            <v>ชั้นปิดบัญชี</v>
          </cell>
          <cell r="EJ623" t="str">
            <v xml:space="preserve"> </v>
          </cell>
          <cell r="EK623" t="str">
            <v>ชั้นปิดบัญชี</v>
          </cell>
          <cell r="EM623" t="str">
            <v xml:space="preserve"> </v>
          </cell>
          <cell r="EN623" t="str">
            <v>ชั้นปิดบัญชี</v>
          </cell>
          <cell r="EP623" t="str">
            <v xml:space="preserve"> </v>
          </cell>
          <cell r="EQ623" t="str">
            <v>ชั้นปิดบัญชี</v>
          </cell>
          <cell r="ES623" t="str">
            <v xml:space="preserve"> </v>
          </cell>
          <cell r="ET623" t="str">
            <v>ชั้นปิดบัญชี</v>
          </cell>
          <cell r="EV623" t="str">
            <v xml:space="preserve"> </v>
          </cell>
          <cell r="EW623" t="str">
            <v>ชั้นปิดบัญชี</v>
          </cell>
          <cell r="EY623" t="str">
            <v xml:space="preserve"> </v>
          </cell>
          <cell r="EZ623" t="str">
            <v>ชั้นปิดบัญชี</v>
          </cell>
          <cell r="FB623" t="str">
            <v xml:space="preserve"> </v>
          </cell>
          <cell r="FC623" t="str">
            <v>ชั้นปิดบัญชี</v>
          </cell>
          <cell r="FE623" t="str">
            <v xml:space="preserve"> </v>
          </cell>
          <cell r="FF623" t="str">
            <v>ชั้นปิดบัญชี</v>
          </cell>
          <cell r="FH623" t="str">
            <v xml:space="preserve"> </v>
          </cell>
          <cell r="FI623" t="str">
            <v>ชั้นปิดบัญชี</v>
          </cell>
          <cell r="FK623" t="str">
            <v xml:space="preserve"> </v>
          </cell>
        </row>
        <row r="624">
          <cell r="B624" t="str">
            <v>001-00000259-8</v>
          </cell>
          <cell r="C624" t="str">
            <v>h</v>
          </cell>
          <cell r="D624" t="str">
            <v>นายสุธี สหัสพรชัยกุล</v>
          </cell>
          <cell r="E624" t="str">
            <v>ชั้นปิดบัญชี</v>
          </cell>
          <cell r="F624">
            <v>200</v>
          </cell>
          <cell r="H624">
            <v>33584</v>
          </cell>
          <cell r="I624">
            <v>701000</v>
          </cell>
          <cell r="J624">
            <v>420600</v>
          </cell>
          <cell r="K624">
            <v>0</v>
          </cell>
          <cell r="L624">
            <v>0</v>
          </cell>
          <cell r="M624">
            <v>0</v>
          </cell>
          <cell r="N624">
            <v>0</v>
          </cell>
          <cell r="O624">
            <v>0</v>
          </cell>
          <cell r="P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0</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Y624" t="str">
            <v>ชั้นปิดบัญชี</v>
          </cell>
          <cell r="EA624" t="str">
            <v xml:space="preserve"> </v>
          </cell>
          <cell r="EB624" t="str">
            <v>ชั้นปิดบัญชี</v>
          </cell>
          <cell r="ED624" t="str">
            <v xml:space="preserve"> </v>
          </cell>
          <cell r="EE624" t="str">
            <v>ชั้นปิดบัญชี</v>
          </cell>
          <cell r="EG624" t="str">
            <v xml:space="preserve"> </v>
          </cell>
          <cell r="EH624" t="str">
            <v>ชั้นปิดบัญชี</v>
          </cell>
          <cell r="EJ624" t="str">
            <v xml:space="preserve"> </v>
          </cell>
          <cell r="EK624" t="str">
            <v>ชั้นปิดบัญชี</v>
          </cell>
          <cell r="EM624" t="str">
            <v xml:space="preserve"> </v>
          </cell>
          <cell r="EN624" t="str">
            <v>ชั้นปิดบัญชี</v>
          </cell>
          <cell r="EP624" t="str">
            <v xml:space="preserve"> </v>
          </cell>
          <cell r="EQ624" t="str">
            <v>ชั้นปิดบัญชี</v>
          </cell>
          <cell r="ES624" t="str">
            <v xml:space="preserve"> </v>
          </cell>
          <cell r="ET624" t="str">
            <v>ชั้นปิดบัญชี</v>
          </cell>
          <cell r="EV624" t="str">
            <v xml:space="preserve"> </v>
          </cell>
          <cell r="EW624" t="str">
            <v>ชั้นปิดบัญชี</v>
          </cell>
          <cell r="EY624" t="str">
            <v xml:space="preserve"> </v>
          </cell>
          <cell r="EZ624" t="str">
            <v>ชั้นปิดบัญชี</v>
          </cell>
          <cell r="FB624" t="str">
            <v xml:space="preserve"> </v>
          </cell>
          <cell r="FC624" t="str">
            <v>ชั้นปิดบัญชี</v>
          </cell>
          <cell r="FE624" t="str">
            <v xml:space="preserve"> </v>
          </cell>
          <cell r="FF624" t="str">
            <v>ชั้นปิดบัญชี</v>
          </cell>
          <cell r="FH624" t="str">
            <v xml:space="preserve"> </v>
          </cell>
          <cell r="FI624" t="str">
            <v>ชั้นปิดบัญชี</v>
          </cell>
          <cell r="FK624" t="str">
            <v xml:space="preserve"> </v>
          </cell>
        </row>
        <row r="625">
          <cell r="B625" t="str">
            <v>001-00000183-7</v>
          </cell>
          <cell r="C625" t="str">
            <v>h</v>
          </cell>
          <cell r="D625" t="str">
            <v>นายอนุรักษ์ อานันทประภา</v>
          </cell>
          <cell r="E625" t="str">
            <v>ชั้นปิดบัญชี</v>
          </cell>
          <cell r="F625">
            <v>200</v>
          </cell>
          <cell r="H625">
            <v>35331</v>
          </cell>
          <cell r="I625">
            <v>1400000</v>
          </cell>
          <cell r="J625">
            <v>840000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0</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Y625" t="str">
            <v>normal/no action</v>
          </cell>
          <cell r="EA625" t="str">
            <v xml:space="preserve"> </v>
          </cell>
          <cell r="EB625" t="str">
            <v>normal/no action</v>
          </cell>
          <cell r="ED625" t="str">
            <v xml:space="preserve"> </v>
          </cell>
          <cell r="EE625" t="str">
            <v>ชั้นปิดบัญชี</v>
          </cell>
          <cell r="EG625" t="str">
            <v xml:space="preserve"> </v>
          </cell>
          <cell r="EH625" t="str">
            <v>ชั้นปิดบัญชี</v>
          </cell>
          <cell r="EJ625" t="str">
            <v xml:space="preserve"> </v>
          </cell>
          <cell r="EK625" t="str">
            <v>ชั้นปิดบัญชี</v>
          </cell>
          <cell r="EM625" t="str">
            <v xml:space="preserve"> </v>
          </cell>
          <cell r="EN625" t="str">
            <v>ชั้นปิดบัญชี</v>
          </cell>
          <cell r="EP625" t="str">
            <v xml:space="preserve"> </v>
          </cell>
          <cell r="EQ625" t="str">
            <v>ชั้นปิดบัญชี</v>
          </cell>
          <cell r="ES625" t="str">
            <v xml:space="preserve"> </v>
          </cell>
          <cell r="ET625" t="str">
            <v>ชั้นปิดบัญชี</v>
          </cell>
          <cell r="EV625" t="str">
            <v xml:space="preserve"> </v>
          </cell>
          <cell r="EW625" t="str">
            <v>ชั้นปิดบัญชี</v>
          </cell>
          <cell r="EY625" t="str">
            <v xml:space="preserve"> </v>
          </cell>
          <cell r="EZ625" t="str">
            <v>ชั้นปิดบัญชี</v>
          </cell>
          <cell r="FB625" t="str">
            <v xml:space="preserve"> </v>
          </cell>
          <cell r="FC625" t="str">
            <v>ชั้นปิดบัญชี</v>
          </cell>
          <cell r="FE625" t="str">
            <v xml:space="preserve"> </v>
          </cell>
          <cell r="FF625" t="str">
            <v>ชั้นปิดบัญชี</v>
          </cell>
          <cell r="FH625" t="str">
            <v xml:space="preserve"> </v>
          </cell>
          <cell r="FI625" t="str">
            <v>ชั้นปิดบัญชี</v>
          </cell>
          <cell r="FK625" t="str">
            <v xml:space="preserve"> </v>
          </cell>
        </row>
        <row r="626">
          <cell r="B626" t="str">
            <v>001-00000237-0</v>
          </cell>
          <cell r="C626" t="str">
            <v>h</v>
          </cell>
          <cell r="D626" t="str">
            <v>นาวาอากาศโทเฉลิมศักดิ์-นางปิยนันท์ ภิรมยาภรณ์</v>
          </cell>
          <cell r="E626" t="str">
            <v>ชั้นปิดบัญชี</v>
          </cell>
          <cell r="F626">
            <v>200</v>
          </cell>
          <cell r="H626">
            <v>34407</v>
          </cell>
          <cell r="I626">
            <v>1600000</v>
          </cell>
          <cell r="J626">
            <v>960000</v>
          </cell>
          <cell r="K626">
            <v>122776.27</v>
          </cell>
          <cell r="L626">
            <v>176.6</v>
          </cell>
          <cell r="M626">
            <v>176.6</v>
          </cell>
          <cell r="N626">
            <v>1</v>
          </cell>
          <cell r="O626">
            <v>0</v>
          </cell>
          <cell r="P626">
            <v>0</v>
          </cell>
          <cell r="Q626">
            <v>0</v>
          </cell>
          <cell r="R626">
            <v>0</v>
          </cell>
          <cell r="S626">
            <v>118583.57</v>
          </cell>
          <cell r="T626">
            <v>146.19999999999999</v>
          </cell>
          <cell r="U626">
            <v>146.19999999999999</v>
          </cell>
          <cell r="V626">
            <v>1</v>
          </cell>
          <cell r="W626">
            <v>0</v>
          </cell>
          <cell r="X626">
            <v>0</v>
          </cell>
          <cell r="Y626">
            <v>0</v>
          </cell>
          <cell r="Z626">
            <v>0</v>
          </cell>
          <cell r="AA626">
            <v>114144</v>
          </cell>
          <cell r="AB626">
            <v>281.45</v>
          </cell>
          <cell r="AC626">
            <v>281.45</v>
          </cell>
          <cell r="AD626">
            <v>0</v>
          </cell>
          <cell r="AE626">
            <v>0</v>
          </cell>
          <cell r="AF626">
            <v>0</v>
          </cell>
          <cell r="AG626">
            <v>0</v>
          </cell>
          <cell r="AH626">
            <v>0</v>
          </cell>
          <cell r="AI626">
            <v>109800.72</v>
          </cell>
          <cell r="AJ626">
            <v>338.43</v>
          </cell>
          <cell r="AK626">
            <v>338.43</v>
          </cell>
          <cell r="AL626">
            <v>1</v>
          </cell>
          <cell r="AM626">
            <v>0</v>
          </cell>
          <cell r="AN626">
            <v>0</v>
          </cell>
          <cell r="AO626">
            <v>0</v>
          </cell>
          <cell r="AP626">
            <v>0</v>
          </cell>
          <cell r="AQ626">
            <v>105477.58</v>
          </cell>
          <cell r="AR626">
            <v>325.10000000000002</v>
          </cell>
          <cell r="AS626">
            <v>325.10000000000002</v>
          </cell>
          <cell r="AT626">
            <v>0</v>
          </cell>
          <cell r="AU626">
            <v>0</v>
          </cell>
          <cell r="AV626">
            <v>0</v>
          </cell>
          <cell r="AW626">
            <v>0</v>
          </cell>
          <cell r="AX626">
            <v>0</v>
          </cell>
          <cell r="AY626">
            <v>101171.13</v>
          </cell>
          <cell r="AZ626">
            <v>291.04000000000002</v>
          </cell>
          <cell r="BA626">
            <v>291.04000000000002</v>
          </cell>
          <cell r="BB626">
            <v>0</v>
          </cell>
          <cell r="BC626">
            <v>0</v>
          </cell>
          <cell r="BD626">
            <v>0</v>
          </cell>
          <cell r="BE626">
            <v>0</v>
          </cell>
          <cell r="BF626">
            <v>0</v>
          </cell>
          <cell r="BG626">
            <v>96670.06</v>
          </cell>
          <cell r="BH626">
            <v>397.27</v>
          </cell>
          <cell r="BI626">
            <v>397.27</v>
          </cell>
          <cell r="BJ626">
            <v>0</v>
          </cell>
          <cell r="BK626">
            <v>0</v>
          </cell>
          <cell r="BL626">
            <v>0</v>
          </cell>
          <cell r="BM626">
            <v>0</v>
          </cell>
          <cell r="BN626">
            <v>0</v>
          </cell>
          <cell r="BO626">
            <v>92325.56</v>
          </cell>
          <cell r="BP626">
            <v>341.48</v>
          </cell>
          <cell r="BQ626">
            <v>341.48</v>
          </cell>
          <cell r="BR626">
            <v>0</v>
          </cell>
          <cell r="BS626">
            <v>0</v>
          </cell>
          <cell r="BT626">
            <v>0</v>
          </cell>
          <cell r="BU626">
            <v>0</v>
          </cell>
          <cell r="BV626">
            <v>0</v>
          </cell>
          <cell r="BW626">
            <v>87951.6</v>
          </cell>
          <cell r="BX626">
            <v>289.16000000000003</v>
          </cell>
          <cell r="BY626">
            <v>289.16000000000003</v>
          </cell>
          <cell r="BZ626">
            <v>0</v>
          </cell>
          <cell r="CA626">
            <v>0</v>
          </cell>
          <cell r="CB626">
            <v>0</v>
          </cell>
          <cell r="CC626">
            <v>0</v>
          </cell>
          <cell r="CD626">
            <v>0</v>
          </cell>
          <cell r="CE626">
            <v>83349.19</v>
          </cell>
          <cell r="CF626">
            <v>411.04</v>
          </cell>
          <cell r="CG626">
            <v>411.04</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Y626" t="str">
            <v>normal/no action</v>
          </cell>
          <cell r="EA626" t="str">
            <v xml:space="preserve"> </v>
          </cell>
          <cell r="EB626" t="str">
            <v>normal/no action</v>
          </cell>
          <cell r="ED626" t="str">
            <v xml:space="preserve"> </v>
          </cell>
          <cell r="EE626" t="str">
            <v>normal/no action</v>
          </cell>
          <cell r="EG626" t="str">
            <v xml:space="preserve"> </v>
          </cell>
          <cell r="EH626" t="str">
            <v>normal/no action</v>
          </cell>
          <cell r="EJ626" t="str">
            <v xml:space="preserve"> </v>
          </cell>
          <cell r="EK626" t="str">
            <v>normal/no action</v>
          </cell>
          <cell r="EM626" t="str">
            <v xml:space="preserve"> </v>
          </cell>
          <cell r="EN626" t="str">
            <v>normal/no action</v>
          </cell>
          <cell r="EP626" t="str">
            <v xml:space="preserve"> </v>
          </cell>
          <cell r="EQ626" t="str">
            <v>normal/no action</v>
          </cell>
          <cell r="ES626" t="str">
            <v xml:space="preserve"> </v>
          </cell>
          <cell r="ET626" t="str">
            <v>normal/no action</v>
          </cell>
          <cell r="EV626" t="str">
            <v xml:space="preserve"> </v>
          </cell>
          <cell r="EW626" t="str">
            <v>normal/no action</v>
          </cell>
          <cell r="EY626" t="str">
            <v xml:space="preserve"> </v>
          </cell>
          <cell r="EZ626" t="str">
            <v>normal/no action</v>
          </cell>
          <cell r="FB626" t="str">
            <v xml:space="preserve"> </v>
          </cell>
          <cell r="FC626" t="str">
            <v>ชั้นปิดบัญชี</v>
          </cell>
          <cell r="FE626" t="str">
            <v xml:space="preserve"> </v>
          </cell>
          <cell r="FF626" t="str">
            <v>ชั้นปิดบัญชี</v>
          </cell>
          <cell r="FH626" t="str">
            <v xml:space="preserve"> </v>
          </cell>
          <cell r="FI626" t="str">
            <v>ชั้นปิดบัญชี</v>
          </cell>
          <cell r="FK626" t="str">
            <v xml:space="preserve"> </v>
          </cell>
        </row>
        <row r="627">
          <cell r="B627" t="str">
            <v>001-00000779-1</v>
          </cell>
          <cell r="C627" t="str">
            <v>b</v>
          </cell>
          <cell r="D627" t="str">
            <v>บริษัท ไกวัลธุรกิจ จำกัด</v>
          </cell>
          <cell r="E627" t="str">
            <v>ชั้นปิดบัญชี</v>
          </cell>
          <cell r="F627">
            <v>100</v>
          </cell>
          <cell r="G627">
            <v>2</v>
          </cell>
          <cell r="H627">
            <v>37330</v>
          </cell>
          <cell r="I627">
            <v>0</v>
          </cell>
          <cell r="J627">
            <v>0</v>
          </cell>
          <cell r="K627">
            <v>1592827.39</v>
          </cell>
          <cell r="L627">
            <v>1161343.71</v>
          </cell>
          <cell r="M627">
            <v>77650.335262499997</v>
          </cell>
          <cell r="N627">
            <v>73</v>
          </cell>
          <cell r="O627">
            <v>0</v>
          </cell>
          <cell r="P627">
            <v>0</v>
          </cell>
          <cell r="Q627">
            <v>0</v>
          </cell>
          <cell r="R627">
            <v>0</v>
          </cell>
          <cell r="S627">
            <v>1592827.39</v>
          </cell>
          <cell r="T627">
            <v>1187047.1399999999</v>
          </cell>
          <cell r="U627">
            <v>77650.335262499997</v>
          </cell>
          <cell r="V627">
            <v>74</v>
          </cell>
          <cell r="W627">
            <v>0</v>
          </cell>
          <cell r="X627">
            <v>0</v>
          </cell>
          <cell r="Y627">
            <v>0</v>
          </cell>
          <cell r="Z627">
            <v>0</v>
          </cell>
          <cell r="AA627">
            <v>1592827.39</v>
          </cell>
          <cell r="AB627">
            <v>1211092.29</v>
          </cell>
          <cell r="AC627">
            <v>77650.335262499997</v>
          </cell>
          <cell r="AD627">
            <v>70</v>
          </cell>
          <cell r="AE627">
            <v>0</v>
          </cell>
          <cell r="AF627">
            <v>0</v>
          </cell>
          <cell r="AG627">
            <v>0</v>
          </cell>
          <cell r="AH627">
            <v>0</v>
          </cell>
          <cell r="AI627">
            <v>1592827.39</v>
          </cell>
          <cell r="AJ627">
            <v>1236795.72</v>
          </cell>
          <cell r="AK627">
            <v>77650.335262499997</v>
          </cell>
          <cell r="AL627">
            <v>76</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D627">
            <v>0</v>
          </cell>
          <cell r="BE627">
            <v>0</v>
          </cell>
          <cell r="BF627">
            <v>0</v>
          </cell>
          <cell r="BG627">
            <v>0</v>
          </cell>
          <cell r="BH627">
            <v>0</v>
          </cell>
          <cell r="BI627">
            <v>0</v>
          </cell>
          <cell r="BJ627">
            <v>0</v>
          </cell>
          <cell r="BK627">
            <v>0</v>
          </cell>
          <cell r="BL627">
            <v>0</v>
          </cell>
          <cell r="BM627">
            <v>0</v>
          </cell>
          <cell r="BN627">
            <v>0</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16629</v>
          </cell>
          <cell r="DL627" t="str">
            <v>แพ่ง</v>
          </cell>
          <cell r="DM627" t="str">
            <v>คดีดำ ย.984/45</v>
          </cell>
          <cell r="DN627" t="str">
            <v>ทย.28/11/46</v>
          </cell>
          <cell r="DO627" t="str">
            <v>คดีแดง ย.1276/46</v>
          </cell>
          <cell r="DY627" t="str">
            <v>ชั้นทำสัญญายอม</v>
          </cell>
          <cell r="DZ627" t="str">
            <v xml:space="preserve"> </v>
          </cell>
          <cell r="EA627" t="str">
            <v>ครบกำหนดชำระตามยอม (80.0+) 28 พ.ย.47</v>
          </cell>
          <cell r="EB627" t="str">
            <v>ชั้นทำสัญญายอม</v>
          </cell>
          <cell r="EC627" t="str">
            <v xml:space="preserve"> </v>
          </cell>
          <cell r="ED627" t="str">
            <v>ครบกำหนดชำระตามยอม (80.0+) 28 พ.ย.47</v>
          </cell>
          <cell r="EE627" t="str">
            <v>ชั้นทำสัญญายอม</v>
          </cell>
          <cell r="EF627" t="str">
            <v xml:space="preserve"> </v>
          </cell>
          <cell r="EG627" t="str">
            <v>ครบกำหนดชำระตามยอม (80.0+) 28 พ.ย.47</v>
          </cell>
          <cell r="EH627" t="str">
            <v>ชั้นทำสัญญายอม</v>
          </cell>
          <cell r="EI627" t="str">
            <v xml:space="preserve"> </v>
          </cell>
          <cell r="EJ627" t="str">
            <v>ครบกำหนดชำระตามยอม (80.0+) 28 พ.ย.47</v>
          </cell>
          <cell r="EK627" t="str">
            <v>ชั้นปิดบัญชี</v>
          </cell>
          <cell r="EL627" t="str">
            <v>ปิดบัญชี</v>
          </cell>
          <cell r="EM627" t="str">
            <v>ปิดบัญชีแล้วเมื่อ 05/04/47 รวม 72.0 ลบ.</v>
          </cell>
          <cell r="EN627" t="str">
            <v>ชั้นปิดบัญชี</v>
          </cell>
          <cell r="EO627" t="str">
            <v>ปิดบัญชี</v>
          </cell>
          <cell r="EP627" t="str">
            <v>ปิดบัญชีแล้วเมื่อ 05/04/47 รวม 72.0 ลบ.</v>
          </cell>
          <cell r="EQ627" t="str">
            <v>ชั้นปิดบัญชี</v>
          </cell>
          <cell r="ER627" t="str">
            <v>ปิดบัญชี</v>
          </cell>
          <cell r="ES627" t="str">
            <v>ปิดบัญชีแล้วเมื่อ 05/04/47 รวม 72.0 ลบ.</v>
          </cell>
          <cell r="ET627" t="str">
            <v>ชั้นปิดบัญชี</v>
          </cell>
          <cell r="EV627" t="str">
            <v>ปิดบัญชีแล้วเมื่อ 05/04/47 รวม 72.0 ลบ.</v>
          </cell>
          <cell r="EW627" t="str">
            <v>ชั้นปิดบัญชี</v>
          </cell>
          <cell r="EY627" t="str">
            <v>ปิดบัญชีแล้วเมื่อ 05/04/47 รวม 72.0 ลบ.</v>
          </cell>
          <cell r="EZ627" t="str">
            <v>ชั้นปิดบัญชี</v>
          </cell>
          <cell r="FB627" t="str">
            <v>ปิดบัญชีแล้วเมื่อ 05/04/47 รวม 72.0 ลบ.</v>
          </cell>
          <cell r="FC627" t="str">
            <v>ชั้นปิดบัญชี</v>
          </cell>
          <cell r="FE627" t="str">
            <v>ปิดบัญชีแล้วเมื่อ 05/04/47 รวม 72.0 ลบ.</v>
          </cell>
          <cell r="FF627" t="str">
            <v>ชั้นปิดบัญชี</v>
          </cell>
          <cell r="FH627" t="str">
            <v>ปิดบัญชีแล้วเมื่อ 05/04/47 รวม 72.0 ลบ.</v>
          </cell>
          <cell r="FI627" t="str">
            <v>ชั้นปิดบัญชี</v>
          </cell>
          <cell r="FK627" t="str">
            <v>ปิดบัญชีแล้วเมื่อ 05/04/47 รวม 72.0 ลบ.</v>
          </cell>
        </row>
        <row r="628">
          <cell r="B628" t="str">
            <v>001-00000772-8</v>
          </cell>
          <cell r="C628" t="str">
            <v>b</v>
          </cell>
          <cell r="D628" t="str">
            <v>บริษัท ไกวัลธุรกิจ จำกัด</v>
          </cell>
          <cell r="E628" t="str">
            <v>ชั้นปิดบัญชี</v>
          </cell>
          <cell r="F628">
            <v>100</v>
          </cell>
          <cell r="G628">
            <v>2</v>
          </cell>
          <cell r="H628">
            <v>37330</v>
          </cell>
          <cell r="I628">
            <v>0</v>
          </cell>
          <cell r="J628">
            <v>0</v>
          </cell>
          <cell r="K628">
            <v>14300000</v>
          </cell>
          <cell r="L628">
            <v>19139357.350000001</v>
          </cell>
          <cell r="M628">
            <v>697125</v>
          </cell>
          <cell r="N628">
            <v>89</v>
          </cell>
          <cell r="O628">
            <v>0</v>
          </cell>
          <cell r="P628">
            <v>0</v>
          </cell>
          <cell r="Q628">
            <v>0</v>
          </cell>
          <cell r="R628">
            <v>0</v>
          </cell>
          <cell r="S628">
            <v>14300000</v>
          </cell>
          <cell r="T628">
            <v>19370116.25</v>
          </cell>
          <cell r="U628">
            <v>697125</v>
          </cell>
          <cell r="V628">
            <v>90</v>
          </cell>
          <cell r="W628">
            <v>0</v>
          </cell>
          <cell r="X628">
            <v>0</v>
          </cell>
          <cell r="Y628">
            <v>0</v>
          </cell>
          <cell r="Z628">
            <v>0</v>
          </cell>
          <cell r="AA628">
            <v>14300000</v>
          </cell>
          <cell r="AB628">
            <v>19585987.48</v>
          </cell>
          <cell r="AC628">
            <v>697125</v>
          </cell>
          <cell r="AD628">
            <v>97</v>
          </cell>
          <cell r="AE628">
            <v>0</v>
          </cell>
          <cell r="AF628">
            <v>0</v>
          </cell>
          <cell r="AG628">
            <v>0</v>
          </cell>
          <cell r="AH628">
            <v>0</v>
          </cell>
          <cell r="AI628">
            <v>14300000</v>
          </cell>
          <cell r="AJ628">
            <v>19816746.379999999</v>
          </cell>
          <cell r="AK628">
            <v>697125</v>
          </cell>
          <cell r="AL628">
            <v>92</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0</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16629</v>
          </cell>
          <cell r="DL628" t="str">
            <v>แพ่ง</v>
          </cell>
          <cell r="DM628" t="str">
            <v>คดีดำ ย.984/45</v>
          </cell>
          <cell r="DN628" t="str">
            <v>ทย.28/11/46</v>
          </cell>
          <cell r="DO628" t="str">
            <v>คดีแดง ย.1276/46</v>
          </cell>
          <cell r="DY628" t="str">
            <v>ชั้นทำสัญญายอม</v>
          </cell>
          <cell r="DZ628" t="str">
            <v xml:space="preserve"> </v>
          </cell>
          <cell r="EA628" t="str">
            <v>ครบกำหนดชำระตามยอม (80.0+) 28 พ.ย.47</v>
          </cell>
          <cell r="EB628" t="str">
            <v>ชั้นทำสัญญายอม</v>
          </cell>
          <cell r="EC628" t="str">
            <v xml:space="preserve"> </v>
          </cell>
          <cell r="ED628" t="str">
            <v>ครบกำหนดชำระตามยอม (80.0+) 28 พ.ย.47</v>
          </cell>
          <cell r="EE628" t="str">
            <v>ชั้นทำสัญญายอม</v>
          </cell>
          <cell r="EF628" t="str">
            <v xml:space="preserve"> </v>
          </cell>
          <cell r="EG628" t="str">
            <v>ครบกำหนดชำระตามยอม (80.0+) 28 พ.ย.47</v>
          </cell>
          <cell r="EH628" t="str">
            <v>ชั้นทำสัญญายอม</v>
          </cell>
          <cell r="EI628" t="str">
            <v xml:space="preserve"> </v>
          </cell>
          <cell r="EJ628" t="str">
            <v>ครบกำหนดชำระตามยอม (80.0+) 28 พ.ย.47</v>
          </cell>
          <cell r="EK628" t="str">
            <v>ชั้นปิดบัญชี</v>
          </cell>
          <cell r="EL628" t="str">
            <v>ปิดบัญชี</v>
          </cell>
          <cell r="EM628" t="str">
            <v>ปิดบัญชีแล้วเมื่อ 05/04/47 รวม 72.0 ลบ.</v>
          </cell>
          <cell r="EN628" t="str">
            <v>ชั้นปิดบัญชี</v>
          </cell>
          <cell r="EO628" t="str">
            <v>ปิดบัญชี</v>
          </cell>
          <cell r="EP628" t="str">
            <v>ปิดบัญชีแล้วเมื่อ 05/04/47 รวม 72.0 ลบ.</v>
          </cell>
          <cell r="EQ628" t="str">
            <v>ชั้นปิดบัญชี</v>
          </cell>
          <cell r="ER628" t="str">
            <v>ปิดบัญชี</v>
          </cell>
          <cell r="ES628" t="str">
            <v>ปิดบัญชีแล้วเมื่อ 05/04/47 รวม 72.0 ลบ.</v>
          </cell>
          <cell r="ET628" t="str">
            <v>ชั้นปิดบัญชี</v>
          </cell>
          <cell r="EV628" t="str">
            <v>ปิดบัญชีแล้วเมื่อ 05/04/47 รวม 72.0 ลบ.</v>
          </cell>
          <cell r="EW628" t="str">
            <v>ชั้นปิดบัญชี</v>
          </cell>
          <cell r="EY628" t="str">
            <v>ปิดบัญชีแล้วเมื่อ 05/04/47 รวม 72.0 ลบ.</v>
          </cell>
          <cell r="EZ628" t="str">
            <v>ชั้นปิดบัญชี</v>
          </cell>
          <cell r="FB628" t="str">
            <v>ปิดบัญชีแล้วเมื่อ 05/04/47 รวม 72.0 ลบ.</v>
          </cell>
          <cell r="FC628" t="str">
            <v>ชั้นปิดบัญชี</v>
          </cell>
          <cell r="FE628" t="str">
            <v>ปิดบัญชีแล้วเมื่อ 05/04/47 รวม 72.0 ลบ.</v>
          </cell>
          <cell r="FF628" t="str">
            <v>ชั้นปิดบัญชี</v>
          </cell>
          <cell r="FH628" t="str">
            <v>ปิดบัญชีแล้วเมื่อ 05/04/47 รวม 72.0 ลบ.</v>
          </cell>
          <cell r="FI628" t="str">
            <v>ชั้นปิดบัญชี</v>
          </cell>
          <cell r="FK628" t="str">
            <v>ปิดบัญชีแล้วเมื่อ 05/04/47 รวม 72.0 ลบ.</v>
          </cell>
        </row>
        <row r="629">
          <cell r="B629" t="str">
            <v>001-00000773-7</v>
          </cell>
          <cell r="C629" t="str">
            <v>b</v>
          </cell>
          <cell r="D629" t="str">
            <v>บริษัท ไกวัลธุรกิจ จำกัด</v>
          </cell>
          <cell r="E629" t="str">
            <v>ชั้นปิดบัญชี</v>
          </cell>
          <cell r="F629">
            <v>100</v>
          </cell>
          <cell r="G629">
            <v>2</v>
          </cell>
          <cell r="H629">
            <v>37330</v>
          </cell>
          <cell r="I629">
            <v>0</v>
          </cell>
          <cell r="J629">
            <v>0</v>
          </cell>
          <cell r="K629">
            <v>2400000</v>
          </cell>
          <cell r="L629">
            <v>3213449.19</v>
          </cell>
          <cell r="M629">
            <v>117000</v>
          </cell>
          <cell r="N629">
            <v>89</v>
          </cell>
          <cell r="O629">
            <v>0</v>
          </cell>
          <cell r="P629">
            <v>0</v>
          </cell>
          <cell r="Q629">
            <v>0</v>
          </cell>
          <cell r="R629">
            <v>0</v>
          </cell>
          <cell r="S629">
            <v>2400000</v>
          </cell>
          <cell r="T629">
            <v>3252177.96</v>
          </cell>
          <cell r="U629">
            <v>117000</v>
          </cell>
          <cell r="V629">
            <v>90</v>
          </cell>
          <cell r="W629">
            <v>0</v>
          </cell>
          <cell r="X629">
            <v>0</v>
          </cell>
          <cell r="Y629">
            <v>0</v>
          </cell>
          <cell r="Z629">
            <v>0</v>
          </cell>
          <cell r="AA629">
            <v>2400000</v>
          </cell>
          <cell r="AB629">
            <v>3288408.1</v>
          </cell>
          <cell r="AC629">
            <v>117000</v>
          </cell>
          <cell r="AD629">
            <v>97</v>
          </cell>
          <cell r="AE629">
            <v>0</v>
          </cell>
          <cell r="AF629">
            <v>0</v>
          </cell>
          <cell r="AG629">
            <v>0</v>
          </cell>
          <cell r="AH629">
            <v>0</v>
          </cell>
          <cell r="AI629">
            <v>2400000</v>
          </cell>
          <cell r="AJ629">
            <v>3327136.87</v>
          </cell>
          <cell r="AK629">
            <v>117000</v>
          </cell>
          <cell r="AL629">
            <v>92</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16629</v>
          </cell>
          <cell r="DL629" t="str">
            <v>แพ่ง</v>
          </cell>
          <cell r="DM629" t="str">
            <v>คดีดำ ย.984/45</v>
          </cell>
          <cell r="DN629" t="str">
            <v>ทย.28/11/46</v>
          </cell>
          <cell r="DO629" t="str">
            <v>คดีแดง ย.1276/46</v>
          </cell>
          <cell r="DY629" t="str">
            <v>ชั้นทำสัญญายอม</v>
          </cell>
          <cell r="DZ629" t="str">
            <v xml:space="preserve"> </v>
          </cell>
          <cell r="EA629" t="str">
            <v>ครบกำหนดชำระตามยอม (80.0+) 28 พ.ย.47</v>
          </cell>
          <cell r="EB629" t="str">
            <v>ชั้นทำสัญญายอม</v>
          </cell>
          <cell r="EC629" t="str">
            <v xml:space="preserve"> </v>
          </cell>
          <cell r="ED629" t="str">
            <v>ครบกำหนดชำระตามยอม (80.0+) 28 พ.ย.47</v>
          </cell>
          <cell r="EE629" t="str">
            <v>ชั้นทำสัญญายอม</v>
          </cell>
          <cell r="EF629" t="str">
            <v xml:space="preserve"> </v>
          </cell>
          <cell r="EG629" t="str">
            <v>ครบกำหนดชำระตามยอม (80.0+) 28 พ.ย.47</v>
          </cell>
          <cell r="EH629" t="str">
            <v>ชั้นทำสัญญายอม</v>
          </cell>
          <cell r="EI629" t="str">
            <v xml:space="preserve"> </v>
          </cell>
          <cell r="EJ629" t="str">
            <v>ครบกำหนดชำระตามยอม (80.0+) 28 พ.ย.47</v>
          </cell>
          <cell r="EK629" t="str">
            <v>ชั้นปิดบัญชี</v>
          </cell>
          <cell r="EL629" t="str">
            <v>ปิดบัญชี</v>
          </cell>
          <cell r="EM629" t="str">
            <v>ปิดบัญชีแล้วเมื่อ 05/04/47 รวม 72.0 ลบ.</v>
          </cell>
          <cell r="EN629" t="str">
            <v>ชั้นปิดบัญชี</v>
          </cell>
          <cell r="EO629" t="str">
            <v>ปิดบัญชี</v>
          </cell>
          <cell r="EP629" t="str">
            <v>ปิดบัญชีแล้วเมื่อ 05/04/47 รวม 72.0 ลบ.</v>
          </cell>
          <cell r="EQ629" t="str">
            <v>ชั้นปิดบัญชี</v>
          </cell>
          <cell r="ER629" t="str">
            <v>ปิดบัญชี</v>
          </cell>
          <cell r="ES629" t="str">
            <v>ปิดบัญชีแล้วเมื่อ 05/04/47 รวม 72.0 ลบ.</v>
          </cell>
          <cell r="ET629" t="str">
            <v>ชั้นปิดบัญชี</v>
          </cell>
          <cell r="EV629" t="str">
            <v>ปิดบัญชีแล้วเมื่อ 05/04/47 รวม 72.0 ลบ.</v>
          </cell>
          <cell r="EW629" t="str">
            <v>ชั้นปิดบัญชี</v>
          </cell>
          <cell r="EY629" t="str">
            <v>ปิดบัญชีแล้วเมื่อ 05/04/47 รวม 72.0 ลบ.</v>
          </cell>
          <cell r="EZ629" t="str">
            <v>ชั้นปิดบัญชี</v>
          </cell>
          <cell r="FB629" t="str">
            <v>ปิดบัญชีแล้วเมื่อ 05/04/47 รวม 72.0 ลบ.</v>
          </cell>
          <cell r="FC629" t="str">
            <v>ชั้นปิดบัญชี</v>
          </cell>
          <cell r="FE629" t="str">
            <v>ปิดบัญชีแล้วเมื่อ 05/04/47 รวม 72.0 ลบ.</v>
          </cell>
          <cell r="FF629" t="str">
            <v>ชั้นปิดบัญชี</v>
          </cell>
          <cell r="FH629" t="str">
            <v>ปิดบัญชีแล้วเมื่อ 05/04/47 รวม 72.0 ลบ.</v>
          </cell>
          <cell r="FI629" t="str">
            <v>ชั้นปิดบัญชี</v>
          </cell>
          <cell r="FK629" t="str">
            <v>ปิดบัญชีแล้วเมื่อ 05/04/47 รวม 72.0 ลบ.</v>
          </cell>
        </row>
        <row r="630">
          <cell r="B630" t="str">
            <v>001-00000774-6</v>
          </cell>
          <cell r="C630" t="str">
            <v>b</v>
          </cell>
          <cell r="D630" t="str">
            <v>บริษัท ไกวัลธุรกิจ จำกัด</v>
          </cell>
          <cell r="E630" t="str">
            <v>ชั้นปิดบัญชี</v>
          </cell>
          <cell r="F630">
            <v>100</v>
          </cell>
          <cell r="G630">
            <v>2</v>
          </cell>
          <cell r="H630">
            <v>37330</v>
          </cell>
          <cell r="I630">
            <v>0</v>
          </cell>
          <cell r="J630">
            <v>0</v>
          </cell>
          <cell r="K630">
            <v>3300000</v>
          </cell>
          <cell r="L630">
            <v>4418492.57</v>
          </cell>
          <cell r="M630">
            <v>160875</v>
          </cell>
          <cell r="N630">
            <v>89</v>
          </cell>
          <cell r="O630">
            <v>0</v>
          </cell>
          <cell r="P630">
            <v>0</v>
          </cell>
          <cell r="Q630">
            <v>0</v>
          </cell>
          <cell r="R630">
            <v>0</v>
          </cell>
          <cell r="S630">
            <v>3300000</v>
          </cell>
          <cell r="T630">
            <v>4471744.62</v>
          </cell>
          <cell r="U630">
            <v>160875</v>
          </cell>
          <cell r="V630">
            <v>90</v>
          </cell>
          <cell r="W630">
            <v>0</v>
          </cell>
          <cell r="X630">
            <v>0</v>
          </cell>
          <cell r="Y630">
            <v>0</v>
          </cell>
          <cell r="Z630">
            <v>0</v>
          </cell>
          <cell r="AA630">
            <v>3300000</v>
          </cell>
          <cell r="AB630">
            <v>4521561.0599999996</v>
          </cell>
          <cell r="AC630">
            <v>160875</v>
          </cell>
          <cell r="AD630">
            <v>97</v>
          </cell>
          <cell r="AE630">
            <v>0</v>
          </cell>
          <cell r="AF630">
            <v>0</v>
          </cell>
          <cell r="AG630">
            <v>0</v>
          </cell>
          <cell r="AH630">
            <v>0</v>
          </cell>
          <cell r="AI630">
            <v>3300000</v>
          </cell>
          <cell r="AJ630">
            <v>4574813.1100000003</v>
          </cell>
          <cell r="AK630">
            <v>160875</v>
          </cell>
          <cell r="AL630">
            <v>92</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cell r="BG630">
            <v>0</v>
          </cell>
          <cell r="BH630">
            <v>0</v>
          </cell>
          <cell r="BI630">
            <v>0</v>
          </cell>
          <cell r="BJ630">
            <v>0</v>
          </cell>
          <cell r="BK630">
            <v>0</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16629</v>
          </cell>
          <cell r="DL630" t="str">
            <v>แพ่ง</v>
          </cell>
          <cell r="DM630" t="str">
            <v>คดีดำ ย.984/45</v>
          </cell>
          <cell r="DN630" t="str">
            <v>ทย.28/11/46</v>
          </cell>
          <cell r="DO630" t="str">
            <v>คดีแดง ย.1276/46</v>
          </cell>
          <cell r="DY630" t="str">
            <v>ชั้นทำสัญญายอม</v>
          </cell>
          <cell r="DZ630" t="str">
            <v xml:space="preserve"> </v>
          </cell>
          <cell r="EA630" t="str">
            <v>ครบกำหนดชำระตามยอม (80.0+) 28 พ.ย.47</v>
          </cell>
          <cell r="EB630" t="str">
            <v>ชั้นทำสัญญายอม</v>
          </cell>
          <cell r="EC630" t="str">
            <v xml:space="preserve"> </v>
          </cell>
          <cell r="ED630" t="str">
            <v>ครบกำหนดชำระตามยอม (80.0+) 28 พ.ย.47</v>
          </cell>
          <cell r="EE630" t="str">
            <v>ชั้นทำสัญญายอม</v>
          </cell>
          <cell r="EF630" t="str">
            <v xml:space="preserve"> </v>
          </cell>
          <cell r="EG630" t="str">
            <v>ครบกำหนดชำระตามยอม (80.0+) 28 พ.ย.47</v>
          </cell>
          <cell r="EH630" t="str">
            <v>ชั้นทำสัญญายอม</v>
          </cell>
          <cell r="EI630" t="str">
            <v xml:space="preserve"> </v>
          </cell>
          <cell r="EJ630" t="str">
            <v>ครบกำหนดชำระตามยอม (80.0+) 28 พ.ย.47</v>
          </cell>
          <cell r="EK630" t="str">
            <v>ชั้นปิดบัญชี</v>
          </cell>
          <cell r="EL630" t="str">
            <v>ปิดบัญชี</v>
          </cell>
          <cell r="EM630" t="str">
            <v>ปิดบัญชีแล้วเมื่อ 05/04/47 รวม 72.0 ลบ.</v>
          </cell>
          <cell r="EN630" t="str">
            <v>ชั้นปิดบัญชี</v>
          </cell>
          <cell r="EO630" t="str">
            <v>ปิดบัญชี</v>
          </cell>
          <cell r="EP630" t="str">
            <v>ปิดบัญชีแล้วเมื่อ 05/04/47 รวม 72.0 ลบ.</v>
          </cell>
          <cell r="EQ630" t="str">
            <v>ชั้นปิดบัญชี</v>
          </cell>
          <cell r="ER630" t="str">
            <v>ปิดบัญชี</v>
          </cell>
          <cell r="ES630" t="str">
            <v>ปิดบัญชีแล้วเมื่อ 05/04/47 รวม 72.0 ลบ.</v>
          </cell>
          <cell r="ET630" t="str">
            <v>ชั้นปิดบัญชี</v>
          </cell>
          <cell r="EV630" t="str">
            <v>ปิดบัญชีแล้วเมื่อ 05/04/47 รวม 72.0 ลบ.</v>
          </cell>
          <cell r="EW630" t="str">
            <v>ชั้นปิดบัญชี</v>
          </cell>
          <cell r="EY630" t="str">
            <v>ปิดบัญชีแล้วเมื่อ 05/04/47 รวม 72.0 ลบ.</v>
          </cell>
          <cell r="EZ630" t="str">
            <v>ชั้นปิดบัญชี</v>
          </cell>
          <cell r="FB630" t="str">
            <v>ปิดบัญชีแล้วเมื่อ 05/04/47 รวม 72.0 ลบ.</v>
          </cell>
          <cell r="FC630" t="str">
            <v>ชั้นปิดบัญชี</v>
          </cell>
          <cell r="FE630" t="str">
            <v>ปิดบัญชีแล้วเมื่อ 05/04/47 รวม 72.0 ลบ.</v>
          </cell>
          <cell r="FF630" t="str">
            <v>ชั้นปิดบัญชี</v>
          </cell>
          <cell r="FH630" t="str">
            <v>ปิดบัญชีแล้วเมื่อ 05/04/47 รวม 72.0 ลบ.</v>
          </cell>
          <cell r="FI630" t="str">
            <v>ชั้นปิดบัญชี</v>
          </cell>
          <cell r="FK630" t="str">
            <v>ปิดบัญชีแล้วเมื่อ 05/04/47 รวม 72.0 ลบ.</v>
          </cell>
        </row>
        <row r="631">
          <cell r="B631" t="str">
            <v>001-00000775-5</v>
          </cell>
          <cell r="C631" t="str">
            <v>b</v>
          </cell>
          <cell r="D631" t="str">
            <v>บริษัท ไกวัลธุรกิจ จำกัด</v>
          </cell>
          <cell r="E631" t="str">
            <v>ชั้นปิดบัญชี</v>
          </cell>
          <cell r="F631">
            <v>100</v>
          </cell>
          <cell r="G631">
            <v>2</v>
          </cell>
          <cell r="H631">
            <v>37330</v>
          </cell>
          <cell r="I631">
            <v>0</v>
          </cell>
          <cell r="J631">
            <v>0</v>
          </cell>
          <cell r="K631">
            <v>13300000</v>
          </cell>
          <cell r="L631">
            <v>18935485.43</v>
          </cell>
          <cell r="M631">
            <v>648375</v>
          </cell>
          <cell r="N631">
            <v>89</v>
          </cell>
          <cell r="O631">
            <v>0</v>
          </cell>
          <cell r="P631">
            <v>0</v>
          </cell>
          <cell r="Q631">
            <v>0</v>
          </cell>
          <cell r="R631">
            <v>0</v>
          </cell>
          <cell r="S631">
            <v>13300000</v>
          </cell>
          <cell r="T631">
            <v>19150107.350000001</v>
          </cell>
          <cell r="U631">
            <v>648375</v>
          </cell>
          <cell r="V631">
            <v>90</v>
          </cell>
          <cell r="W631">
            <v>0</v>
          </cell>
          <cell r="X631">
            <v>0</v>
          </cell>
          <cell r="Y631">
            <v>0</v>
          </cell>
          <cell r="Z631">
            <v>0</v>
          </cell>
          <cell r="AA631">
            <v>13300000</v>
          </cell>
          <cell r="AB631">
            <v>19350882.690000001</v>
          </cell>
          <cell r="AC631">
            <v>648375</v>
          </cell>
          <cell r="AD631">
            <v>97</v>
          </cell>
          <cell r="AE631">
            <v>0</v>
          </cell>
          <cell r="AF631">
            <v>0</v>
          </cell>
          <cell r="AG631">
            <v>0</v>
          </cell>
          <cell r="AH631">
            <v>0</v>
          </cell>
          <cell r="AI631">
            <v>13300000</v>
          </cell>
          <cell r="AJ631">
            <v>19565504.609999999</v>
          </cell>
          <cell r="AK631">
            <v>648375</v>
          </cell>
          <cell r="AL631">
            <v>92</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16629</v>
          </cell>
          <cell r="DL631" t="str">
            <v>แพ่ง</v>
          </cell>
          <cell r="DM631" t="str">
            <v>คดีดำ ย.984/45</v>
          </cell>
          <cell r="DN631" t="str">
            <v>ทย.28/11/46</v>
          </cell>
          <cell r="DO631" t="str">
            <v>คดีแดง ย.1276/46</v>
          </cell>
          <cell r="DY631" t="str">
            <v>ชั้นทำสัญญายอม</v>
          </cell>
          <cell r="DZ631" t="str">
            <v xml:space="preserve"> </v>
          </cell>
          <cell r="EA631" t="str">
            <v>ครบกำหนดชำระตามยอม (80.0+) 28 พ.ย.47</v>
          </cell>
          <cell r="EB631" t="str">
            <v>ชั้นทำสัญญายอม</v>
          </cell>
          <cell r="EC631" t="str">
            <v xml:space="preserve"> </v>
          </cell>
          <cell r="ED631" t="str">
            <v>ครบกำหนดชำระตามยอม (80.0+) 28 พ.ย.47</v>
          </cell>
          <cell r="EE631" t="str">
            <v>ชั้นทำสัญญายอม</v>
          </cell>
          <cell r="EF631" t="str">
            <v xml:space="preserve"> </v>
          </cell>
          <cell r="EG631" t="str">
            <v>ครบกำหนดชำระตามยอม (80.0+) 28 พ.ย.47</v>
          </cell>
          <cell r="EH631" t="str">
            <v>ชั้นทำสัญญายอม</v>
          </cell>
          <cell r="EI631" t="str">
            <v xml:space="preserve"> </v>
          </cell>
          <cell r="EJ631" t="str">
            <v>ครบกำหนดชำระตามยอม (80.0+) 28 พ.ย.47</v>
          </cell>
          <cell r="EK631" t="str">
            <v>ชั้นปิดบัญชี</v>
          </cell>
          <cell r="EL631" t="str">
            <v>ปิดบัญชี</v>
          </cell>
          <cell r="EM631" t="str">
            <v>ปิดบัญชีแล้วเมื่อ 05/04/47 รวม 72.0 ลบ.</v>
          </cell>
          <cell r="EN631" t="str">
            <v>ชั้นปิดบัญชี</v>
          </cell>
          <cell r="EO631" t="str">
            <v>ปิดบัญชี</v>
          </cell>
          <cell r="EP631" t="str">
            <v>ปิดบัญชีแล้วเมื่อ 05/04/47 รวม 72.0 ลบ.</v>
          </cell>
          <cell r="EQ631" t="str">
            <v>ชั้นปิดบัญชี</v>
          </cell>
          <cell r="ER631" t="str">
            <v>ปิดบัญชี</v>
          </cell>
          <cell r="ES631" t="str">
            <v>ปิดบัญชีแล้วเมื่อ 05/04/47 รวม 72.0 ลบ.</v>
          </cell>
          <cell r="ET631" t="str">
            <v>ชั้นปิดบัญชี</v>
          </cell>
          <cell r="EV631" t="str">
            <v>ปิดบัญชีแล้วเมื่อ 05/04/47 รวม 72.0 ลบ.</v>
          </cell>
          <cell r="EW631" t="str">
            <v>ชั้นปิดบัญชี</v>
          </cell>
          <cell r="EY631" t="str">
            <v>ปิดบัญชีแล้วเมื่อ 05/04/47 รวม 72.0 ลบ.</v>
          </cell>
          <cell r="EZ631" t="str">
            <v>ชั้นปิดบัญชี</v>
          </cell>
          <cell r="FB631" t="str">
            <v>ปิดบัญชีแล้วเมื่อ 05/04/47 รวม 72.0 ลบ.</v>
          </cell>
          <cell r="FC631" t="str">
            <v>ชั้นปิดบัญชี</v>
          </cell>
          <cell r="FE631" t="str">
            <v>ปิดบัญชีแล้วเมื่อ 05/04/47 รวม 72.0 ลบ.</v>
          </cell>
          <cell r="FF631" t="str">
            <v>ชั้นปิดบัญชี</v>
          </cell>
          <cell r="FH631" t="str">
            <v>ปิดบัญชีแล้วเมื่อ 05/04/47 รวม 72.0 ลบ.</v>
          </cell>
          <cell r="FI631" t="str">
            <v>ชั้นปิดบัญชี</v>
          </cell>
          <cell r="FK631" t="str">
            <v>ปิดบัญชีแล้วเมื่อ 05/04/47 รวม 72.0 ลบ.</v>
          </cell>
        </row>
        <row r="632">
          <cell r="B632" t="str">
            <v>001-00000776-4</v>
          </cell>
          <cell r="C632" t="str">
            <v>b</v>
          </cell>
          <cell r="D632" t="str">
            <v>บริษัท ไกวัลธุรกิจ จำกัด</v>
          </cell>
          <cell r="E632" t="str">
            <v>ชั้นปิดบัญชี</v>
          </cell>
          <cell r="F632">
            <v>100</v>
          </cell>
          <cell r="G632">
            <v>2</v>
          </cell>
          <cell r="H632">
            <v>37330</v>
          </cell>
          <cell r="I632">
            <v>0</v>
          </cell>
          <cell r="J632">
            <v>0</v>
          </cell>
          <cell r="K632">
            <v>2300000</v>
          </cell>
          <cell r="L632">
            <v>3253441.62</v>
          </cell>
          <cell r="M632">
            <v>112125</v>
          </cell>
          <cell r="N632">
            <v>89</v>
          </cell>
          <cell r="O632">
            <v>0</v>
          </cell>
          <cell r="P632">
            <v>0</v>
          </cell>
          <cell r="Q632">
            <v>0</v>
          </cell>
          <cell r="R632">
            <v>0</v>
          </cell>
          <cell r="S632">
            <v>2300000</v>
          </cell>
          <cell r="T632">
            <v>3290556.69</v>
          </cell>
          <cell r="U632">
            <v>112125</v>
          </cell>
          <cell r="V632">
            <v>90</v>
          </cell>
          <cell r="W632">
            <v>0</v>
          </cell>
          <cell r="X632">
            <v>0</v>
          </cell>
          <cell r="Y632">
            <v>0</v>
          </cell>
          <cell r="Z632">
            <v>0</v>
          </cell>
          <cell r="AA632">
            <v>2300000</v>
          </cell>
          <cell r="AB632">
            <v>3325277.24</v>
          </cell>
          <cell r="AC632">
            <v>112125</v>
          </cell>
          <cell r="AD632">
            <v>97</v>
          </cell>
          <cell r="AE632">
            <v>0</v>
          </cell>
          <cell r="AF632">
            <v>0</v>
          </cell>
          <cell r="AG632">
            <v>0</v>
          </cell>
          <cell r="AH632">
            <v>0</v>
          </cell>
          <cell r="AI632">
            <v>2300000</v>
          </cell>
          <cell r="AJ632">
            <v>3362392.31</v>
          </cell>
          <cell r="AK632">
            <v>112125</v>
          </cell>
          <cell r="AL632">
            <v>92</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0</v>
          </cell>
          <cell r="BG632">
            <v>0</v>
          </cell>
          <cell r="BH632">
            <v>0</v>
          </cell>
          <cell r="BI632">
            <v>0</v>
          </cell>
          <cell r="BJ632">
            <v>0</v>
          </cell>
          <cell r="BK632">
            <v>0</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16629</v>
          </cell>
          <cell r="DL632" t="str">
            <v>แพ่ง</v>
          </cell>
          <cell r="DM632" t="str">
            <v>คดีดำ ย.984/45</v>
          </cell>
          <cell r="DN632" t="str">
            <v>ทย.28/11/46</v>
          </cell>
          <cell r="DO632" t="str">
            <v>คดีแดง ย.1276/46</v>
          </cell>
          <cell r="DY632" t="str">
            <v>ชั้นทำสัญญายอม</v>
          </cell>
          <cell r="DZ632" t="str">
            <v xml:space="preserve"> </v>
          </cell>
          <cell r="EA632" t="str">
            <v>ครบกำหนดชำระตามยอม (80.0+) 28 พ.ย.47</v>
          </cell>
          <cell r="EB632" t="str">
            <v>ชั้นทำสัญญายอม</v>
          </cell>
          <cell r="EC632" t="str">
            <v xml:space="preserve"> </v>
          </cell>
          <cell r="ED632" t="str">
            <v>ครบกำหนดชำระตามยอม (80.0+) 28 พ.ย.47</v>
          </cell>
          <cell r="EE632" t="str">
            <v>ชั้นทำสัญญายอม</v>
          </cell>
          <cell r="EF632" t="str">
            <v xml:space="preserve"> </v>
          </cell>
          <cell r="EG632" t="str">
            <v>ครบกำหนดชำระตามยอม (80.0+) 28 พ.ย.47</v>
          </cell>
          <cell r="EH632" t="str">
            <v>ชั้นทำสัญญายอม</v>
          </cell>
          <cell r="EI632" t="str">
            <v xml:space="preserve"> </v>
          </cell>
          <cell r="EJ632" t="str">
            <v>ครบกำหนดชำระตามยอม (80.0+) 28 พ.ย.47</v>
          </cell>
          <cell r="EK632" t="str">
            <v>ชั้นปิดบัญชี</v>
          </cell>
          <cell r="EL632" t="str">
            <v>ปิดบัญชี</v>
          </cell>
          <cell r="EM632" t="str">
            <v>ปิดบัญชีแล้วเมื่อ 05/04/47 รวม 72.0 ลบ.</v>
          </cell>
          <cell r="EN632" t="str">
            <v>ชั้นปิดบัญชี</v>
          </cell>
          <cell r="EO632" t="str">
            <v>ปิดบัญชี</v>
          </cell>
          <cell r="EP632" t="str">
            <v>ปิดบัญชีแล้วเมื่อ 05/04/47 รวม 72.0 ลบ.</v>
          </cell>
          <cell r="EQ632" t="str">
            <v>ชั้นปิดบัญชี</v>
          </cell>
          <cell r="ER632" t="str">
            <v>ปิดบัญชี</v>
          </cell>
          <cell r="ES632" t="str">
            <v>ปิดบัญชีแล้วเมื่อ 05/04/47 รวม 72.0 ลบ.</v>
          </cell>
          <cell r="ET632" t="str">
            <v>ชั้นปิดบัญชี</v>
          </cell>
          <cell r="EV632" t="str">
            <v>ปิดบัญชีแล้วเมื่อ 05/04/47 รวม 72.0 ลบ.</v>
          </cell>
          <cell r="EW632" t="str">
            <v>ชั้นปิดบัญชี</v>
          </cell>
          <cell r="EY632" t="str">
            <v>ปิดบัญชีแล้วเมื่อ 05/04/47 รวม 72.0 ลบ.</v>
          </cell>
          <cell r="EZ632" t="str">
            <v>ชั้นปิดบัญชี</v>
          </cell>
          <cell r="FB632" t="str">
            <v>ปิดบัญชีแล้วเมื่อ 05/04/47 รวม 72.0 ลบ.</v>
          </cell>
          <cell r="FC632" t="str">
            <v>ชั้นปิดบัญชี</v>
          </cell>
          <cell r="FE632" t="str">
            <v>ปิดบัญชีแล้วเมื่อ 05/04/47 รวม 72.0 ลบ.</v>
          </cell>
          <cell r="FF632" t="str">
            <v>ชั้นปิดบัญชี</v>
          </cell>
          <cell r="FH632" t="str">
            <v>ปิดบัญชีแล้วเมื่อ 05/04/47 รวม 72.0 ลบ.</v>
          </cell>
          <cell r="FI632" t="str">
            <v>ชั้นปิดบัญชี</v>
          </cell>
          <cell r="FK632" t="str">
            <v>ปิดบัญชีแล้วเมื่อ 05/04/47 รวม 72.0 ลบ.</v>
          </cell>
        </row>
        <row r="633">
          <cell r="B633" t="str">
            <v>001-00000777-3</v>
          </cell>
          <cell r="C633" t="str">
            <v>b</v>
          </cell>
          <cell r="D633" t="str">
            <v>บริษัท ไกวัลธุรกิจ จำกัด</v>
          </cell>
          <cell r="E633" t="str">
            <v>ชั้นปิดบัญชี</v>
          </cell>
          <cell r="F633">
            <v>100</v>
          </cell>
          <cell r="G633">
            <v>2</v>
          </cell>
          <cell r="H633">
            <v>37330</v>
          </cell>
          <cell r="I633">
            <v>0</v>
          </cell>
          <cell r="J633">
            <v>0</v>
          </cell>
          <cell r="K633">
            <v>3000000</v>
          </cell>
          <cell r="L633">
            <v>4243619.51</v>
          </cell>
          <cell r="M633">
            <v>146250</v>
          </cell>
          <cell r="N633">
            <v>89</v>
          </cell>
          <cell r="O633">
            <v>0</v>
          </cell>
          <cell r="P633">
            <v>0</v>
          </cell>
          <cell r="Q633">
            <v>0</v>
          </cell>
          <cell r="R633">
            <v>0</v>
          </cell>
          <cell r="S633">
            <v>3000000</v>
          </cell>
          <cell r="T633">
            <v>4292030.47</v>
          </cell>
          <cell r="U633">
            <v>146250</v>
          </cell>
          <cell r="V633">
            <v>90</v>
          </cell>
          <cell r="W633">
            <v>0</v>
          </cell>
          <cell r="X633">
            <v>0</v>
          </cell>
          <cell r="Y633">
            <v>0</v>
          </cell>
          <cell r="Z633">
            <v>0</v>
          </cell>
          <cell r="AA633">
            <v>3000000</v>
          </cell>
          <cell r="AB633">
            <v>4337318.1399999997</v>
          </cell>
          <cell r="AC633">
            <v>146250</v>
          </cell>
          <cell r="AD633">
            <v>97</v>
          </cell>
          <cell r="AE633">
            <v>0</v>
          </cell>
          <cell r="AF633">
            <v>0</v>
          </cell>
          <cell r="AG633">
            <v>0</v>
          </cell>
          <cell r="AH633">
            <v>0</v>
          </cell>
          <cell r="AI633">
            <v>3000000</v>
          </cell>
          <cell r="AJ633">
            <v>4385729.0999999996</v>
          </cell>
          <cell r="AK633">
            <v>146250</v>
          </cell>
          <cell r="AL633">
            <v>92</v>
          </cell>
          <cell r="AM633">
            <v>0</v>
          </cell>
          <cell r="AN633">
            <v>0</v>
          </cell>
          <cell r="AO633">
            <v>0</v>
          </cell>
          <cell r="AP633">
            <v>0</v>
          </cell>
          <cell r="AQ633">
            <v>0</v>
          </cell>
          <cell r="AR633">
            <v>0</v>
          </cell>
          <cell r="AS633">
            <v>0</v>
          </cell>
          <cell r="AT633">
            <v>0</v>
          </cell>
          <cell r="AU633">
            <v>0</v>
          </cell>
          <cell r="AV633">
            <v>0</v>
          </cell>
          <cell r="AW633">
            <v>0</v>
          </cell>
          <cell r="AX633">
            <v>0</v>
          </cell>
          <cell r="AY633">
            <v>0</v>
          </cell>
          <cell r="AZ633">
            <v>0</v>
          </cell>
          <cell r="BA633">
            <v>0</v>
          </cell>
          <cell r="BB633">
            <v>0</v>
          </cell>
          <cell r="BC633">
            <v>0</v>
          </cell>
          <cell r="BD633">
            <v>0</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0</v>
          </cell>
          <cell r="CD633">
            <v>0</v>
          </cell>
          <cell r="CE633">
            <v>0</v>
          </cell>
          <cell r="CF633">
            <v>0</v>
          </cell>
          <cell r="CG633">
            <v>0</v>
          </cell>
          <cell r="CH633">
            <v>0</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16629</v>
          </cell>
          <cell r="DL633" t="str">
            <v>แพ่ง</v>
          </cell>
          <cell r="DM633" t="str">
            <v>คดีดำ ย.984/45</v>
          </cell>
          <cell r="DN633" t="str">
            <v>ทย.28/11/46</v>
          </cell>
          <cell r="DO633" t="str">
            <v>คดีแดง ย.1276/46</v>
          </cell>
          <cell r="DY633" t="str">
            <v>ชั้นทำสัญญายอม</v>
          </cell>
          <cell r="DZ633" t="str">
            <v xml:space="preserve"> </v>
          </cell>
          <cell r="EA633" t="str">
            <v>ครบกำหนดชำระตามยอม (80.0+) 28 พ.ย.47</v>
          </cell>
          <cell r="EB633" t="str">
            <v>ชั้นทำสัญญายอม</v>
          </cell>
          <cell r="EC633" t="str">
            <v xml:space="preserve"> </v>
          </cell>
          <cell r="ED633" t="str">
            <v>ครบกำหนดชำระตามยอม (80.0+) 28 พ.ย.47</v>
          </cell>
          <cell r="EE633" t="str">
            <v>ชั้นทำสัญญายอม</v>
          </cell>
          <cell r="EF633" t="str">
            <v xml:space="preserve"> </v>
          </cell>
          <cell r="EG633" t="str">
            <v>ครบกำหนดชำระตามยอม (80.0+) 28 พ.ย.47</v>
          </cell>
          <cell r="EH633" t="str">
            <v>ชั้นทำสัญญายอม</v>
          </cell>
          <cell r="EI633" t="str">
            <v xml:space="preserve"> </v>
          </cell>
          <cell r="EJ633" t="str">
            <v>ครบกำหนดชำระตามยอม (80.0+) 28 พ.ย.47</v>
          </cell>
          <cell r="EK633" t="str">
            <v>ชั้นปิดบัญชี</v>
          </cell>
          <cell r="EL633" t="str">
            <v>ปิดบัญชี</v>
          </cell>
          <cell r="EM633" t="str">
            <v>ปิดบัญชีแล้วเมื่อ 05/04/47 รวม 72.0 ลบ.</v>
          </cell>
          <cell r="EN633" t="str">
            <v>ชั้นปิดบัญชี</v>
          </cell>
          <cell r="EO633" t="str">
            <v>ปิดบัญชี</v>
          </cell>
          <cell r="EP633" t="str">
            <v>ปิดบัญชีแล้วเมื่อ 05/04/47 รวม 72.0 ลบ.</v>
          </cell>
          <cell r="EQ633" t="str">
            <v>ชั้นปิดบัญชี</v>
          </cell>
          <cell r="ER633" t="str">
            <v>ปิดบัญชี</v>
          </cell>
          <cell r="ES633" t="str">
            <v>ปิดบัญชีแล้วเมื่อ 05/04/47 รวม 72.0 ลบ.</v>
          </cell>
          <cell r="ET633" t="str">
            <v>ชั้นปิดบัญชี</v>
          </cell>
          <cell r="EV633" t="str">
            <v>ปิดบัญชีแล้วเมื่อ 05/04/47 รวม 72.0 ลบ.</v>
          </cell>
          <cell r="EW633" t="str">
            <v>ชั้นปิดบัญชี</v>
          </cell>
          <cell r="EY633" t="str">
            <v>ปิดบัญชีแล้วเมื่อ 05/04/47 รวม 72.0 ลบ.</v>
          </cell>
          <cell r="EZ633" t="str">
            <v>ชั้นปิดบัญชี</v>
          </cell>
          <cell r="FB633" t="str">
            <v>ปิดบัญชีแล้วเมื่อ 05/04/47 รวม 72.0 ลบ.</v>
          </cell>
          <cell r="FC633" t="str">
            <v>ชั้นปิดบัญชี</v>
          </cell>
          <cell r="FE633" t="str">
            <v>ปิดบัญชีแล้วเมื่อ 05/04/47 รวม 72.0 ลบ.</v>
          </cell>
          <cell r="FF633" t="str">
            <v>ชั้นปิดบัญชี</v>
          </cell>
          <cell r="FH633" t="str">
            <v>ปิดบัญชีแล้วเมื่อ 05/04/47 รวม 72.0 ลบ.</v>
          </cell>
          <cell r="FI633" t="str">
            <v>ชั้นปิดบัญชี</v>
          </cell>
          <cell r="FK633" t="str">
            <v>ปิดบัญชีแล้วเมื่อ 05/04/47 รวม 72.0 ลบ.</v>
          </cell>
        </row>
        <row r="634">
          <cell r="B634" t="str">
            <v>001-00000778-2</v>
          </cell>
          <cell r="C634" t="str">
            <v>b</v>
          </cell>
          <cell r="D634" t="str">
            <v>บริษัท ไกวัลธุรกิจ จำกัด</v>
          </cell>
          <cell r="E634" t="str">
            <v>ชั้นปิดบัญชี</v>
          </cell>
          <cell r="F634">
            <v>100</v>
          </cell>
          <cell r="G634">
            <v>2</v>
          </cell>
          <cell r="H634">
            <v>37330</v>
          </cell>
          <cell r="I634">
            <v>0</v>
          </cell>
          <cell r="J634">
            <v>0</v>
          </cell>
          <cell r="K634">
            <v>2000000</v>
          </cell>
          <cell r="L634">
            <v>2678595.86</v>
          </cell>
          <cell r="M634">
            <v>97500</v>
          </cell>
          <cell r="N634">
            <v>89</v>
          </cell>
          <cell r="O634">
            <v>0</v>
          </cell>
          <cell r="P634">
            <v>0</v>
          </cell>
          <cell r="Q634">
            <v>0</v>
          </cell>
          <cell r="R634">
            <v>0</v>
          </cell>
          <cell r="S634">
            <v>2000000</v>
          </cell>
          <cell r="T634">
            <v>2710869.84</v>
          </cell>
          <cell r="U634">
            <v>97500</v>
          </cell>
          <cell r="V634">
            <v>90</v>
          </cell>
          <cell r="W634">
            <v>0</v>
          </cell>
          <cell r="X634">
            <v>0</v>
          </cell>
          <cell r="Y634">
            <v>0</v>
          </cell>
          <cell r="Z634">
            <v>0</v>
          </cell>
          <cell r="AA634">
            <v>2000000</v>
          </cell>
          <cell r="AB634">
            <v>2741061.62</v>
          </cell>
          <cell r="AC634">
            <v>97500</v>
          </cell>
          <cell r="AD634">
            <v>97</v>
          </cell>
          <cell r="AE634">
            <v>0</v>
          </cell>
          <cell r="AF634">
            <v>0</v>
          </cell>
          <cell r="AG634">
            <v>0</v>
          </cell>
          <cell r="AH634">
            <v>0</v>
          </cell>
          <cell r="AI634">
            <v>2000000</v>
          </cell>
          <cell r="AJ634">
            <v>2773335.59</v>
          </cell>
          <cell r="AK634">
            <v>97500</v>
          </cell>
          <cell r="AL634">
            <v>92</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v>
          </cell>
          <cell r="CD634">
            <v>0</v>
          </cell>
          <cell r="CE634">
            <v>0</v>
          </cell>
          <cell r="CF634">
            <v>0</v>
          </cell>
          <cell r="CG634">
            <v>0</v>
          </cell>
          <cell r="CH634">
            <v>0</v>
          </cell>
          <cell r="CI634">
            <v>0</v>
          </cell>
          <cell r="CJ634">
            <v>0</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16629</v>
          </cell>
          <cell r="DL634" t="str">
            <v>แพ่ง</v>
          </cell>
          <cell r="DM634" t="str">
            <v>คดีดำ ย.984/45</v>
          </cell>
          <cell r="DN634" t="str">
            <v>ทย.28/11/46</v>
          </cell>
          <cell r="DO634" t="str">
            <v>คดีแดง ย.1276/46</v>
          </cell>
          <cell r="DY634" t="str">
            <v>ชั้นทำสัญญายอม</v>
          </cell>
          <cell r="DZ634" t="str">
            <v xml:space="preserve"> </v>
          </cell>
          <cell r="EA634" t="str">
            <v>ครบกำหนดชำระตามยอม (80.0+) 28 พ.ย.47</v>
          </cell>
          <cell r="EB634" t="str">
            <v>ชั้นทำสัญญายอม</v>
          </cell>
          <cell r="EC634" t="str">
            <v xml:space="preserve"> </v>
          </cell>
          <cell r="ED634" t="str">
            <v>ครบกำหนดชำระตามยอม (80.0+) 28 พ.ย.47</v>
          </cell>
          <cell r="EE634" t="str">
            <v>ชั้นทำสัญญายอม</v>
          </cell>
          <cell r="EF634" t="str">
            <v xml:space="preserve"> </v>
          </cell>
          <cell r="EG634" t="str">
            <v>ครบกำหนดชำระตามยอม (80.0+) 28 พ.ย.47</v>
          </cell>
          <cell r="EH634" t="str">
            <v>ชั้นทำสัญญายอม</v>
          </cell>
          <cell r="EI634" t="str">
            <v xml:space="preserve"> </v>
          </cell>
          <cell r="EJ634" t="str">
            <v>ครบกำหนดชำระตามยอม (80.0+) 28 พ.ย.47</v>
          </cell>
          <cell r="EK634" t="str">
            <v>ชั้นปิดบัญชี</v>
          </cell>
          <cell r="EL634" t="str">
            <v>ปิดบัญชี</v>
          </cell>
          <cell r="EM634" t="str">
            <v>ปิดบัญชีแล้วเมื่อ 05/04/47 รวม 72.0 ลบ.</v>
          </cell>
          <cell r="EN634" t="str">
            <v>ชั้นปิดบัญชี</v>
          </cell>
          <cell r="EO634" t="str">
            <v>ปิดบัญชี</v>
          </cell>
          <cell r="EP634" t="str">
            <v>ปิดบัญชีแล้วเมื่อ 05/04/47 รวม 72.0 ลบ.</v>
          </cell>
          <cell r="EQ634" t="str">
            <v>ชั้นปิดบัญชี</v>
          </cell>
          <cell r="ER634" t="str">
            <v>ปิดบัญชี</v>
          </cell>
          <cell r="ES634" t="str">
            <v>ปิดบัญชีแล้วเมื่อ 05/04/47 รวม 72.0 ลบ.</v>
          </cell>
          <cell r="ET634" t="str">
            <v>ชั้นปิดบัญชี</v>
          </cell>
          <cell r="EV634" t="str">
            <v>ปิดบัญชีแล้วเมื่อ 05/04/47 รวม 72.0 ลบ.</v>
          </cell>
          <cell r="EW634" t="str">
            <v>ชั้นปิดบัญชี</v>
          </cell>
          <cell r="EY634" t="str">
            <v>ปิดบัญชีแล้วเมื่อ 05/04/47 รวม 72.0 ลบ.</v>
          </cell>
          <cell r="EZ634" t="str">
            <v>ชั้นปิดบัญชี</v>
          </cell>
          <cell r="FB634" t="str">
            <v>ปิดบัญชีแล้วเมื่อ 05/04/47 รวม 72.0 ลบ.</v>
          </cell>
          <cell r="FC634" t="str">
            <v>ชั้นปิดบัญชี</v>
          </cell>
          <cell r="FE634" t="str">
            <v>ปิดบัญชีแล้วเมื่อ 05/04/47 รวม 72.0 ลบ.</v>
          </cell>
          <cell r="FF634" t="str">
            <v>ชั้นปิดบัญชี</v>
          </cell>
          <cell r="FH634" t="str">
            <v>ปิดบัญชีแล้วเมื่อ 05/04/47 รวม 72.0 ลบ.</v>
          </cell>
          <cell r="FI634" t="str">
            <v>ชั้นปิดบัญชี</v>
          </cell>
          <cell r="FK634" t="str">
            <v>ปิดบัญชีแล้วเมื่อ 05/04/47 รวม 72.0 ลบ.</v>
          </cell>
        </row>
        <row r="635">
          <cell r="B635" t="str">
            <v>001-00000780-4</v>
          </cell>
          <cell r="C635" t="str">
            <v>b</v>
          </cell>
          <cell r="D635" t="str">
            <v>บริษัท ไกวัลธุรกิจ จำกัด</v>
          </cell>
          <cell r="E635" t="str">
            <v>ชั้นปิดบัญชี</v>
          </cell>
          <cell r="F635">
            <v>100</v>
          </cell>
          <cell r="G635">
            <v>2</v>
          </cell>
          <cell r="H635">
            <v>37330</v>
          </cell>
          <cell r="I635">
            <v>0</v>
          </cell>
          <cell r="J635">
            <v>0</v>
          </cell>
          <cell r="K635">
            <v>4000000</v>
          </cell>
          <cell r="L635">
            <v>5376396.5300000003</v>
          </cell>
          <cell r="M635">
            <v>195000</v>
          </cell>
          <cell r="N635">
            <v>89</v>
          </cell>
          <cell r="O635">
            <v>0</v>
          </cell>
          <cell r="P635">
            <v>0</v>
          </cell>
          <cell r="Q635">
            <v>0</v>
          </cell>
          <cell r="R635">
            <v>0</v>
          </cell>
          <cell r="S635">
            <v>4000000</v>
          </cell>
          <cell r="T635">
            <v>5440944.4800000004</v>
          </cell>
          <cell r="U635">
            <v>195000</v>
          </cell>
          <cell r="V635">
            <v>90</v>
          </cell>
          <cell r="W635">
            <v>0</v>
          </cell>
          <cell r="X635">
            <v>0</v>
          </cell>
          <cell r="Y635">
            <v>0</v>
          </cell>
          <cell r="Z635">
            <v>0</v>
          </cell>
          <cell r="AA635">
            <v>4000000</v>
          </cell>
          <cell r="AB635">
            <v>5501328.0499999998</v>
          </cell>
          <cell r="AC635">
            <v>195000</v>
          </cell>
          <cell r="AD635">
            <v>97</v>
          </cell>
          <cell r="AE635">
            <v>0</v>
          </cell>
          <cell r="AF635">
            <v>0</v>
          </cell>
          <cell r="AG635">
            <v>0</v>
          </cell>
          <cell r="AH635">
            <v>0</v>
          </cell>
          <cell r="AI635">
            <v>4000000</v>
          </cell>
          <cell r="AJ635">
            <v>5565875.9900000002</v>
          </cell>
          <cell r="AK635">
            <v>195000</v>
          </cell>
          <cell r="AL635">
            <v>92</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D635">
            <v>0</v>
          </cell>
          <cell r="BE635">
            <v>0</v>
          </cell>
          <cell r="BF635">
            <v>0</v>
          </cell>
          <cell r="BG635">
            <v>0</v>
          </cell>
          <cell r="BH635">
            <v>0</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16629</v>
          </cell>
          <cell r="DL635" t="str">
            <v>แพ่ง</v>
          </cell>
          <cell r="DM635" t="str">
            <v>คดีดำ ย.984/45</v>
          </cell>
          <cell r="DN635" t="str">
            <v>ทย.28/11/46</v>
          </cell>
          <cell r="DO635" t="str">
            <v>คดีแดง ย.1276/46</v>
          </cell>
          <cell r="DY635" t="str">
            <v>ชั้นทำสัญญายอม</v>
          </cell>
          <cell r="DZ635" t="str">
            <v xml:space="preserve"> </v>
          </cell>
          <cell r="EA635" t="str">
            <v>ครบกำหนดชำระตามยอม (80.0+) 28 พ.ย.47</v>
          </cell>
          <cell r="EB635" t="str">
            <v>ชั้นทำสัญญายอม</v>
          </cell>
          <cell r="EC635" t="str">
            <v xml:space="preserve"> </v>
          </cell>
          <cell r="ED635" t="str">
            <v>ครบกำหนดชำระตามยอม (80.0+) 28 พ.ย.47</v>
          </cell>
          <cell r="EE635" t="str">
            <v>ชั้นทำสัญญายอม</v>
          </cell>
          <cell r="EF635" t="str">
            <v xml:space="preserve"> </v>
          </cell>
          <cell r="EG635" t="str">
            <v>ครบกำหนดชำระตามยอม (80.0+) 28 พ.ย.47</v>
          </cell>
          <cell r="EH635" t="str">
            <v>ชั้นทำสัญญายอม</v>
          </cell>
          <cell r="EI635" t="str">
            <v xml:space="preserve"> </v>
          </cell>
          <cell r="EJ635" t="str">
            <v>ครบกำหนดชำระตามยอม (80.0+) 28 พ.ย.47</v>
          </cell>
          <cell r="EK635" t="str">
            <v>ชั้นปิดบัญชี</v>
          </cell>
          <cell r="EL635" t="str">
            <v>ปิดบัญชี</v>
          </cell>
          <cell r="EM635" t="str">
            <v>ปิดบัญชีแล้วเมื่อ 05/04/47 รวม 72.0 ลบ.</v>
          </cell>
          <cell r="EN635" t="str">
            <v>ชั้นปิดบัญชี</v>
          </cell>
          <cell r="EO635" t="str">
            <v>ปิดบัญชี</v>
          </cell>
          <cell r="EP635" t="str">
            <v>ปิดบัญชีแล้วเมื่อ 05/04/47 รวม 72.0 ลบ.</v>
          </cell>
          <cell r="EQ635" t="str">
            <v>ชั้นปิดบัญชี</v>
          </cell>
          <cell r="ER635" t="str">
            <v>ปิดบัญชี</v>
          </cell>
          <cell r="ES635" t="str">
            <v>ปิดบัญชีแล้วเมื่อ 05/04/47 รวม 72.0 ลบ.</v>
          </cell>
          <cell r="ET635" t="str">
            <v>ชั้นปิดบัญชี</v>
          </cell>
          <cell r="EV635" t="str">
            <v>ปิดบัญชีแล้วเมื่อ 05/04/47 รวม 72.0 ลบ.</v>
          </cell>
          <cell r="EW635" t="str">
            <v>ชั้นปิดบัญชี</v>
          </cell>
          <cell r="EY635" t="str">
            <v>ปิดบัญชีแล้วเมื่อ 05/04/47 รวม 72.0 ลบ.</v>
          </cell>
          <cell r="EZ635" t="str">
            <v>ชั้นปิดบัญชี</v>
          </cell>
          <cell r="FB635" t="str">
            <v>ปิดบัญชีแล้วเมื่อ 05/04/47 รวม 72.0 ลบ.</v>
          </cell>
          <cell r="FC635" t="str">
            <v>ชั้นปิดบัญชี</v>
          </cell>
          <cell r="FE635" t="str">
            <v>ปิดบัญชีแล้วเมื่อ 05/04/47 รวม 72.0 ลบ.</v>
          </cell>
          <cell r="FF635" t="str">
            <v>ชั้นปิดบัญชี</v>
          </cell>
          <cell r="FH635" t="str">
            <v>ปิดบัญชีแล้วเมื่อ 05/04/47 รวม 72.0 ลบ.</v>
          </cell>
          <cell r="FI635" t="str">
            <v>ชั้นปิดบัญชี</v>
          </cell>
          <cell r="FK635" t="str">
            <v>ปิดบัญชีแล้วเมื่อ 05/04/47 รวม 72.0 ลบ.</v>
          </cell>
        </row>
        <row r="636">
          <cell r="B636" t="str">
            <v>001-00000781-9</v>
          </cell>
          <cell r="C636" t="str">
            <v>b</v>
          </cell>
          <cell r="D636" t="str">
            <v>บริษัท ไกวัลธุรกิจ จำกัด</v>
          </cell>
          <cell r="E636" t="str">
            <v>ชั้นปิดบัญชี</v>
          </cell>
          <cell r="F636">
            <v>100</v>
          </cell>
          <cell r="G636">
            <v>2</v>
          </cell>
          <cell r="H636">
            <v>37330</v>
          </cell>
          <cell r="I636">
            <v>0</v>
          </cell>
          <cell r="J636">
            <v>0</v>
          </cell>
          <cell r="K636">
            <v>700000</v>
          </cell>
          <cell r="L636">
            <v>940505.01</v>
          </cell>
          <cell r="M636">
            <v>34125</v>
          </cell>
          <cell r="N636">
            <v>89</v>
          </cell>
          <cell r="O636">
            <v>0</v>
          </cell>
          <cell r="P636">
            <v>0</v>
          </cell>
          <cell r="Q636">
            <v>0</v>
          </cell>
          <cell r="R636">
            <v>0</v>
          </cell>
          <cell r="S636">
            <v>700000</v>
          </cell>
          <cell r="T636">
            <v>951800.9</v>
          </cell>
          <cell r="U636">
            <v>34125</v>
          </cell>
          <cell r="V636">
            <v>90</v>
          </cell>
          <cell r="W636">
            <v>0</v>
          </cell>
          <cell r="X636">
            <v>0</v>
          </cell>
          <cell r="Y636">
            <v>0</v>
          </cell>
          <cell r="Z636">
            <v>0</v>
          </cell>
          <cell r="AA636">
            <v>700000</v>
          </cell>
          <cell r="AB636">
            <v>962368.03</v>
          </cell>
          <cell r="AC636">
            <v>34125</v>
          </cell>
          <cell r="AD636">
            <v>97</v>
          </cell>
          <cell r="AE636">
            <v>0</v>
          </cell>
          <cell r="AF636">
            <v>0</v>
          </cell>
          <cell r="AG636">
            <v>0</v>
          </cell>
          <cell r="AH636">
            <v>0</v>
          </cell>
          <cell r="AI636">
            <v>700000</v>
          </cell>
          <cell r="AJ636">
            <v>973663.91</v>
          </cell>
          <cell r="AK636">
            <v>34125</v>
          </cell>
          <cell r="AL636">
            <v>92</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cell r="BG636">
            <v>0</v>
          </cell>
          <cell r="BH636">
            <v>0</v>
          </cell>
          <cell r="BI636">
            <v>0</v>
          </cell>
          <cell r="BJ636">
            <v>0</v>
          </cell>
          <cell r="BK636">
            <v>0</v>
          </cell>
          <cell r="BL636">
            <v>0</v>
          </cell>
          <cell r="BM636">
            <v>0</v>
          </cell>
          <cell r="BN636">
            <v>0</v>
          </cell>
          <cell r="BO636">
            <v>0</v>
          </cell>
          <cell r="BP636">
            <v>0</v>
          </cell>
          <cell r="BQ636">
            <v>0</v>
          </cell>
          <cell r="BR636">
            <v>0</v>
          </cell>
          <cell r="BS636">
            <v>0</v>
          </cell>
          <cell r="BT636">
            <v>0</v>
          </cell>
          <cell r="BU636">
            <v>0</v>
          </cell>
          <cell r="BV636">
            <v>0</v>
          </cell>
          <cell r="BW636">
            <v>0</v>
          </cell>
          <cell r="BX636">
            <v>0</v>
          </cell>
          <cell r="BY636">
            <v>0</v>
          </cell>
          <cell r="BZ636">
            <v>0</v>
          </cell>
          <cell r="CA636">
            <v>0</v>
          </cell>
          <cell r="CB636">
            <v>0</v>
          </cell>
          <cell r="CC636">
            <v>0</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16629</v>
          </cell>
          <cell r="DL636" t="str">
            <v>แพ่ง</v>
          </cell>
          <cell r="DM636" t="str">
            <v>คดีดำ ย.984/45</v>
          </cell>
          <cell r="DN636" t="str">
            <v>ทย.28/11/46</v>
          </cell>
          <cell r="DO636" t="str">
            <v>คดีแดง ย.1276/46</v>
          </cell>
          <cell r="DY636" t="str">
            <v>ชั้นทำสัญญายอม</v>
          </cell>
          <cell r="DZ636" t="str">
            <v xml:space="preserve"> </v>
          </cell>
          <cell r="EA636" t="str">
            <v>ครบกำหนดชำระตามยอม (80.0+) 28 พ.ย.47</v>
          </cell>
          <cell r="EB636" t="str">
            <v>ชั้นทำสัญญายอม</v>
          </cell>
          <cell r="EC636" t="str">
            <v xml:space="preserve"> </v>
          </cell>
          <cell r="ED636" t="str">
            <v>ครบกำหนดชำระตามยอม (80.0+) 28 พ.ย.47</v>
          </cell>
          <cell r="EE636" t="str">
            <v>ชั้นทำสัญญายอม</v>
          </cell>
          <cell r="EF636" t="str">
            <v xml:space="preserve"> </v>
          </cell>
          <cell r="EG636" t="str">
            <v>ครบกำหนดชำระตามยอม (80.0+) 28 พ.ย.47</v>
          </cell>
          <cell r="EH636" t="str">
            <v>ชั้นทำสัญญายอม</v>
          </cell>
          <cell r="EI636" t="str">
            <v xml:space="preserve"> </v>
          </cell>
          <cell r="EJ636" t="str">
            <v>ครบกำหนดชำระตามยอม (80.0+) 28 พ.ย.47</v>
          </cell>
          <cell r="EK636" t="str">
            <v>ชั้นปิดบัญชี</v>
          </cell>
          <cell r="EL636" t="str">
            <v>ปิดบัญชี</v>
          </cell>
          <cell r="EM636" t="str">
            <v>ปิดบัญชีแล้วเมื่อ 05/04/47 รวม 72.0 ลบ.</v>
          </cell>
          <cell r="EN636" t="str">
            <v>ชั้นปิดบัญชี</v>
          </cell>
          <cell r="EO636" t="str">
            <v>ปิดบัญชี</v>
          </cell>
          <cell r="EP636" t="str">
            <v>ปิดบัญชีแล้วเมื่อ 05/04/47 รวม 72.0 ลบ.</v>
          </cell>
          <cell r="EQ636" t="str">
            <v>ชั้นปิดบัญชี</v>
          </cell>
          <cell r="ER636" t="str">
            <v>ปิดบัญชี</v>
          </cell>
          <cell r="ES636" t="str">
            <v>ปิดบัญชีแล้วเมื่อ 05/04/47 รวม 72.0 ลบ.</v>
          </cell>
          <cell r="ET636" t="str">
            <v>ชั้นปิดบัญชี</v>
          </cell>
          <cell r="EV636" t="str">
            <v>ปิดบัญชีแล้วเมื่อ 05/04/47 รวม 72.0 ลบ.</v>
          </cell>
          <cell r="EW636" t="str">
            <v>ชั้นปิดบัญชี</v>
          </cell>
          <cell r="EY636" t="str">
            <v>ปิดบัญชีแล้วเมื่อ 05/04/47 รวม 72.0 ลบ.</v>
          </cell>
          <cell r="EZ636" t="str">
            <v>ชั้นปิดบัญชี</v>
          </cell>
          <cell r="FB636" t="str">
            <v>ปิดบัญชีแล้วเมื่อ 05/04/47 รวม 72.0 ลบ.</v>
          </cell>
          <cell r="FC636" t="str">
            <v>ชั้นปิดบัญชี</v>
          </cell>
          <cell r="FE636" t="str">
            <v>ปิดบัญชีแล้วเมื่อ 05/04/47 รวม 72.0 ลบ.</v>
          </cell>
          <cell r="FF636" t="str">
            <v>ชั้นปิดบัญชี</v>
          </cell>
          <cell r="FH636" t="str">
            <v>ปิดบัญชีแล้วเมื่อ 05/04/47 รวม 72.0 ลบ.</v>
          </cell>
          <cell r="FI636" t="str">
            <v>ชั้นปิดบัญชี</v>
          </cell>
          <cell r="FK636" t="str">
            <v>ปิดบัญชีแล้วเมื่อ 05/04/47 รวม 72.0 ลบ.</v>
          </cell>
        </row>
        <row r="637">
          <cell r="B637" t="str">
            <v>001-00000782-8</v>
          </cell>
          <cell r="C637" t="str">
            <v>b</v>
          </cell>
          <cell r="D637" t="str">
            <v>บริษัท ไกวัลธุรกิจ จำกัด</v>
          </cell>
          <cell r="E637" t="str">
            <v>ชั้นปิดบัญชี</v>
          </cell>
          <cell r="F637">
            <v>100</v>
          </cell>
          <cell r="G637">
            <v>2</v>
          </cell>
          <cell r="H637">
            <v>37330</v>
          </cell>
          <cell r="I637">
            <v>0</v>
          </cell>
          <cell r="J637">
            <v>0</v>
          </cell>
          <cell r="K637">
            <v>1300000</v>
          </cell>
          <cell r="L637">
            <v>1747907.62</v>
          </cell>
          <cell r="M637">
            <v>63375</v>
          </cell>
          <cell r="N637">
            <v>89</v>
          </cell>
          <cell r="O637">
            <v>0</v>
          </cell>
          <cell r="P637">
            <v>0</v>
          </cell>
          <cell r="Q637">
            <v>0</v>
          </cell>
          <cell r="R637">
            <v>0</v>
          </cell>
          <cell r="S637">
            <v>1300000</v>
          </cell>
          <cell r="T637">
            <v>1768885.7</v>
          </cell>
          <cell r="U637">
            <v>63375</v>
          </cell>
          <cell r="V637">
            <v>90</v>
          </cell>
          <cell r="W637">
            <v>0</v>
          </cell>
          <cell r="X637">
            <v>0</v>
          </cell>
          <cell r="Y637">
            <v>0</v>
          </cell>
          <cell r="Z637">
            <v>0</v>
          </cell>
          <cell r="AA637">
            <v>1300000</v>
          </cell>
          <cell r="AB637">
            <v>1788510.35</v>
          </cell>
          <cell r="AC637">
            <v>63375</v>
          </cell>
          <cell r="AD637">
            <v>97</v>
          </cell>
          <cell r="AE637">
            <v>0</v>
          </cell>
          <cell r="AF637">
            <v>0</v>
          </cell>
          <cell r="AG637">
            <v>0</v>
          </cell>
          <cell r="AH637">
            <v>0</v>
          </cell>
          <cell r="AI637">
            <v>1300000</v>
          </cell>
          <cell r="AJ637">
            <v>1809488.44</v>
          </cell>
          <cell r="AK637">
            <v>63375</v>
          </cell>
          <cell r="AL637">
            <v>92</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0</v>
          </cell>
          <cell r="BS637">
            <v>0</v>
          </cell>
          <cell r="BT637">
            <v>0</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16629</v>
          </cell>
          <cell r="DL637" t="str">
            <v>แพ่ง</v>
          </cell>
          <cell r="DM637" t="str">
            <v>คดีดำ ย.984/45</v>
          </cell>
          <cell r="DN637" t="str">
            <v>ทย.28/11/46</v>
          </cell>
          <cell r="DO637" t="str">
            <v>คดีแดง ย.1276/46</v>
          </cell>
          <cell r="DY637" t="str">
            <v>ชั้นทำสัญญายอม</v>
          </cell>
          <cell r="DZ637" t="str">
            <v xml:space="preserve"> </v>
          </cell>
          <cell r="EA637" t="str">
            <v>ครบกำหนดชำระตามยอม (80.0+) 28 พ.ย.47</v>
          </cell>
          <cell r="EB637" t="str">
            <v>ชั้นทำสัญญายอม</v>
          </cell>
          <cell r="EC637" t="str">
            <v xml:space="preserve"> </v>
          </cell>
          <cell r="ED637" t="str">
            <v>ครบกำหนดชำระตามยอม (80.0+) 28 พ.ย.47</v>
          </cell>
          <cell r="EE637" t="str">
            <v>ชั้นทำสัญญายอม</v>
          </cell>
          <cell r="EF637" t="str">
            <v xml:space="preserve"> </v>
          </cell>
          <cell r="EG637" t="str">
            <v>ครบกำหนดชำระตามยอม (80.0+) 28 พ.ย.47</v>
          </cell>
          <cell r="EH637" t="str">
            <v>ชั้นทำสัญญายอม</v>
          </cell>
          <cell r="EI637" t="str">
            <v xml:space="preserve"> </v>
          </cell>
          <cell r="EJ637" t="str">
            <v>ครบกำหนดชำระตามยอม (80.0+) 28 พ.ย.47</v>
          </cell>
          <cell r="EK637" t="str">
            <v>ชั้นปิดบัญชี</v>
          </cell>
          <cell r="EL637" t="str">
            <v>ปิดบัญชี</v>
          </cell>
          <cell r="EM637" t="str">
            <v>ปิดบัญชีแล้วเมื่อ 05/04/47 รวม 72.0 ลบ.</v>
          </cell>
          <cell r="EN637" t="str">
            <v>ชั้นปิดบัญชี</v>
          </cell>
          <cell r="EO637" t="str">
            <v>ปิดบัญชี</v>
          </cell>
          <cell r="EP637" t="str">
            <v>ปิดบัญชีแล้วเมื่อ 05/04/47 รวม 72.0 ลบ.</v>
          </cell>
          <cell r="EQ637" t="str">
            <v>ชั้นปิดบัญชี</v>
          </cell>
          <cell r="ER637" t="str">
            <v>ปิดบัญชี</v>
          </cell>
          <cell r="ES637" t="str">
            <v>ปิดบัญชีแล้วเมื่อ 05/04/47 รวม 72.0 ลบ.</v>
          </cell>
          <cell r="ET637" t="str">
            <v>ชั้นปิดบัญชี</v>
          </cell>
          <cell r="EV637" t="str">
            <v>ปิดบัญชีแล้วเมื่อ 05/04/47 รวม 72.0 ลบ.</v>
          </cell>
          <cell r="EW637" t="str">
            <v>ชั้นปิดบัญชี</v>
          </cell>
          <cell r="EY637" t="str">
            <v>ปิดบัญชีแล้วเมื่อ 05/04/47 รวม 72.0 ลบ.</v>
          </cell>
          <cell r="EZ637" t="str">
            <v>ชั้นปิดบัญชี</v>
          </cell>
          <cell r="FB637" t="str">
            <v>ปิดบัญชีแล้วเมื่อ 05/04/47 รวม 72.0 ลบ.</v>
          </cell>
          <cell r="FC637" t="str">
            <v>ชั้นปิดบัญชี</v>
          </cell>
          <cell r="FE637" t="str">
            <v>ปิดบัญชีแล้วเมื่อ 05/04/47 รวม 72.0 ลบ.</v>
          </cell>
          <cell r="FF637" t="str">
            <v>ชั้นปิดบัญชี</v>
          </cell>
          <cell r="FH637" t="str">
            <v>ปิดบัญชีแล้วเมื่อ 05/04/47 รวม 72.0 ลบ.</v>
          </cell>
          <cell r="FI637" t="str">
            <v>ชั้นปิดบัญชี</v>
          </cell>
          <cell r="FK637" t="str">
            <v>ปิดบัญชีแล้วเมื่อ 05/04/47 รวม 72.0 ลบ.</v>
          </cell>
        </row>
        <row r="638">
          <cell r="B638" t="str">
            <v>001-00000783-7</v>
          </cell>
          <cell r="C638" t="str">
            <v>b</v>
          </cell>
          <cell r="D638" t="str">
            <v>บริษัท ไกวัลธุรกิจ จำกัด</v>
          </cell>
          <cell r="E638" t="str">
            <v>ชั้นปิดบัญชี</v>
          </cell>
          <cell r="F638">
            <v>100</v>
          </cell>
          <cell r="G638">
            <v>2</v>
          </cell>
          <cell r="H638">
            <v>37330</v>
          </cell>
          <cell r="I638">
            <v>0</v>
          </cell>
          <cell r="J638">
            <v>0</v>
          </cell>
          <cell r="K638">
            <v>4700000</v>
          </cell>
          <cell r="L638">
            <v>6053636.9100000001</v>
          </cell>
          <cell r="M638">
            <v>229125</v>
          </cell>
          <cell r="N638">
            <v>92</v>
          </cell>
          <cell r="O638">
            <v>0</v>
          </cell>
          <cell r="P638">
            <v>0</v>
          </cell>
          <cell r="Q638">
            <v>0</v>
          </cell>
          <cell r="R638">
            <v>0</v>
          </cell>
          <cell r="S638">
            <v>4700000</v>
          </cell>
          <cell r="T638">
            <v>6129480.75</v>
          </cell>
          <cell r="U638">
            <v>229125</v>
          </cell>
          <cell r="V638">
            <v>93</v>
          </cell>
          <cell r="W638">
            <v>0</v>
          </cell>
          <cell r="X638">
            <v>0</v>
          </cell>
          <cell r="Y638">
            <v>0</v>
          </cell>
          <cell r="Z638">
            <v>0</v>
          </cell>
          <cell r="AA638">
            <v>4700000</v>
          </cell>
          <cell r="AB638">
            <v>6200431.4400000004</v>
          </cell>
          <cell r="AC638">
            <v>229125</v>
          </cell>
          <cell r="AD638">
            <v>94</v>
          </cell>
          <cell r="AE638">
            <v>0</v>
          </cell>
          <cell r="AF638">
            <v>0</v>
          </cell>
          <cell r="AG638">
            <v>0</v>
          </cell>
          <cell r="AH638">
            <v>0</v>
          </cell>
          <cell r="AI638">
            <v>4700000</v>
          </cell>
          <cell r="AJ638">
            <v>6276275.2699999996</v>
          </cell>
          <cell r="AK638">
            <v>229125</v>
          </cell>
          <cell r="AL638">
            <v>95</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cell r="BG638">
            <v>0</v>
          </cell>
          <cell r="BH638">
            <v>0</v>
          </cell>
          <cell r="BI638">
            <v>0</v>
          </cell>
          <cell r="BJ638">
            <v>0</v>
          </cell>
          <cell r="BK638">
            <v>0</v>
          </cell>
          <cell r="BL638">
            <v>0</v>
          </cell>
          <cell r="BM638">
            <v>0</v>
          </cell>
          <cell r="BN638">
            <v>0</v>
          </cell>
          <cell r="BO638">
            <v>0</v>
          </cell>
          <cell r="BP638">
            <v>0</v>
          </cell>
          <cell r="BQ638">
            <v>0</v>
          </cell>
          <cell r="BR638">
            <v>0</v>
          </cell>
          <cell r="BS638">
            <v>0</v>
          </cell>
          <cell r="BT638">
            <v>0</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16629</v>
          </cell>
          <cell r="DL638" t="str">
            <v>แพ่ง</v>
          </cell>
          <cell r="DM638" t="str">
            <v>คดีดำ ย.984/45</v>
          </cell>
          <cell r="DN638" t="str">
            <v>ทย.28/11/46</v>
          </cell>
          <cell r="DO638" t="str">
            <v>คดีแดง ย.1276/46</v>
          </cell>
          <cell r="DY638" t="str">
            <v>ชั้นทำสัญญายอม</v>
          </cell>
          <cell r="DZ638" t="str">
            <v xml:space="preserve"> </v>
          </cell>
          <cell r="EA638" t="str">
            <v>ครบกำหนดชำระตามยอม (80.0+) 28 พ.ย.47</v>
          </cell>
          <cell r="EB638" t="str">
            <v>ชั้นทำสัญญายอม</v>
          </cell>
          <cell r="EC638" t="str">
            <v xml:space="preserve"> </v>
          </cell>
          <cell r="ED638" t="str">
            <v>ครบกำหนดชำระตามยอม (80.0+) 28 พ.ย.47</v>
          </cell>
          <cell r="EE638" t="str">
            <v>ชั้นทำสัญญายอม</v>
          </cell>
          <cell r="EF638" t="str">
            <v xml:space="preserve"> </v>
          </cell>
          <cell r="EG638" t="str">
            <v>ครบกำหนดชำระตามยอม (80.0+) 28 พ.ย.47</v>
          </cell>
          <cell r="EH638" t="str">
            <v>ชั้นทำสัญญายอม</v>
          </cell>
          <cell r="EI638" t="str">
            <v xml:space="preserve"> </v>
          </cell>
          <cell r="EJ638" t="str">
            <v>ครบกำหนดชำระตามยอม (80.0+) 28 พ.ย.47</v>
          </cell>
          <cell r="EK638" t="str">
            <v>ชั้นปิดบัญชี</v>
          </cell>
          <cell r="EL638" t="str">
            <v>ปิดบัญชี</v>
          </cell>
          <cell r="EM638" t="str">
            <v>ปิดบัญชีแล้วเมื่อ 05/04/47 รวม 72.0 ลบ.</v>
          </cell>
          <cell r="EN638" t="str">
            <v>ชั้นปิดบัญชี</v>
          </cell>
          <cell r="EO638" t="str">
            <v>ปิดบัญชี</v>
          </cell>
          <cell r="EP638" t="str">
            <v>ปิดบัญชีแล้วเมื่อ 05/04/47 รวม 72.0 ลบ.</v>
          </cell>
          <cell r="EQ638" t="str">
            <v>ชั้นปิดบัญชี</v>
          </cell>
          <cell r="ER638" t="str">
            <v>ปิดบัญชี</v>
          </cell>
          <cell r="ES638" t="str">
            <v>ปิดบัญชีแล้วเมื่อ 05/04/47 รวม 72.0 ลบ.</v>
          </cell>
          <cell r="ET638" t="str">
            <v>ชั้นปิดบัญชี</v>
          </cell>
          <cell r="EV638" t="str">
            <v>ปิดบัญชีแล้วเมื่อ 05/04/47 รวม 72.0 ลบ.</v>
          </cell>
          <cell r="EW638" t="str">
            <v>ชั้นปิดบัญชี</v>
          </cell>
          <cell r="EY638" t="str">
            <v>ปิดบัญชีแล้วเมื่อ 05/04/47 รวม 72.0 ลบ.</v>
          </cell>
          <cell r="EZ638" t="str">
            <v>ชั้นปิดบัญชี</v>
          </cell>
          <cell r="FB638" t="str">
            <v>ปิดบัญชีแล้วเมื่อ 05/04/47 รวม 72.0 ลบ.</v>
          </cell>
          <cell r="FC638" t="str">
            <v>ชั้นปิดบัญชี</v>
          </cell>
          <cell r="FE638" t="str">
            <v>ปิดบัญชีแล้วเมื่อ 05/04/47 รวม 72.0 ลบ.</v>
          </cell>
          <cell r="FF638" t="str">
            <v>ชั้นปิดบัญชี</v>
          </cell>
          <cell r="FH638" t="str">
            <v>ปิดบัญชีแล้วเมื่อ 05/04/47 รวม 72.0 ลบ.</v>
          </cell>
          <cell r="FI638" t="str">
            <v>ชั้นปิดบัญชี</v>
          </cell>
          <cell r="FK638" t="str">
            <v>ปิดบัญชีแล้วเมื่อ 05/04/47 รวม 72.0 ลบ.</v>
          </cell>
        </row>
        <row r="639">
          <cell r="B639" t="str">
            <v>001-00000453-0</v>
          </cell>
          <cell r="C639" t="str">
            <v>b</v>
          </cell>
          <cell r="D639" t="str">
            <v>บริษัท คุปตะ จำกัด</v>
          </cell>
          <cell r="E639" t="str">
            <v>ชั้นปิดบัญชี</v>
          </cell>
          <cell r="F639">
            <v>300</v>
          </cell>
          <cell r="H639">
            <v>37337</v>
          </cell>
          <cell r="I639">
            <v>0</v>
          </cell>
          <cell r="J639">
            <v>0</v>
          </cell>
          <cell r="K639">
            <v>9710641.8300000001</v>
          </cell>
          <cell r="L639">
            <v>90721.34</v>
          </cell>
          <cell r="M639">
            <v>90721.34</v>
          </cell>
          <cell r="N639">
            <v>2</v>
          </cell>
          <cell r="O639">
            <v>0</v>
          </cell>
          <cell r="P639">
            <v>0</v>
          </cell>
          <cell r="Q639">
            <v>0</v>
          </cell>
          <cell r="R639">
            <v>0</v>
          </cell>
          <cell r="S639">
            <v>9709222.1400000006</v>
          </cell>
          <cell r="T639">
            <v>73151.67</v>
          </cell>
          <cell r="U639">
            <v>73151.67</v>
          </cell>
          <cell r="V639">
            <v>2</v>
          </cell>
          <cell r="W639">
            <v>0</v>
          </cell>
          <cell r="X639">
            <v>0</v>
          </cell>
          <cell r="Y639">
            <v>0</v>
          </cell>
          <cell r="Z639">
            <v>0</v>
          </cell>
          <cell r="AA639">
            <v>9675599.8800000008</v>
          </cell>
          <cell r="AB639">
            <v>81646.16</v>
          </cell>
          <cell r="AC639">
            <v>81646.16</v>
          </cell>
          <cell r="AD639">
            <v>1</v>
          </cell>
          <cell r="AE639">
            <v>0</v>
          </cell>
          <cell r="AF639">
            <v>0</v>
          </cell>
          <cell r="AG639">
            <v>0</v>
          </cell>
          <cell r="AH639">
            <v>0</v>
          </cell>
          <cell r="AI639">
            <v>0</v>
          </cell>
          <cell r="AJ639">
            <v>0</v>
          </cell>
          <cell r="AK639">
            <v>0</v>
          </cell>
          <cell r="AL639">
            <v>2</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cell r="BG639">
            <v>0</v>
          </cell>
          <cell r="BH639">
            <v>0</v>
          </cell>
          <cell r="BI639">
            <v>0</v>
          </cell>
          <cell r="BJ639">
            <v>0</v>
          </cell>
          <cell r="BK639">
            <v>0</v>
          </cell>
          <cell r="BL639">
            <v>0</v>
          </cell>
          <cell r="BM639">
            <v>0</v>
          </cell>
          <cell r="BN639">
            <v>0</v>
          </cell>
          <cell r="BO639">
            <v>0</v>
          </cell>
          <cell r="BP639">
            <v>0</v>
          </cell>
          <cell r="BQ639">
            <v>0</v>
          </cell>
          <cell r="BR639">
            <v>0</v>
          </cell>
          <cell r="BS639">
            <v>0</v>
          </cell>
          <cell r="BT639">
            <v>0</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Y639" t="str">
            <v>ชั้นปรับโครงสร้างหนี้</v>
          </cell>
          <cell r="EA639" t="str">
            <v xml:space="preserve"> </v>
          </cell>
          <cell r="EB639" t="str">
            <v>ชั้นปรับโครงสร้างหนี้</v>
          </cell>
          <cell r="ED639" t="str">
            <v xml:space="preserve"> </v>
          </cell>
          <cell r="EE639" t="str">
            <v>ชั้นปรับโครงสร้างหนี้</v>
          </cell>
          <cell r="EG639" t="str">
            <v xml:space="preserve"> </v>
          </cell>
          <cell r="EH639" t="str">
            <v>ชั้นปรับโครงสร้างหนี้</v>
          </cell>
          <cell r="EJ639" t="str">
            <v xml:space="preserve"> </v>
          </cell>
          <cell r="EK639" t="str">
            <v>ชั้นปรับโครงสร้างหนี้</v>
          </cell>
          <cell r="EM639" t="str">
            <v xml:space="preserve"> </v>
          </cell>
          <cell r="EN639" t="str">
            <v>ชั้นปิดบัญชี</v>
          </cell>
          <cell r="EP639" t="str">
            <v xml:space="preserve"> </v>
          </cell>
          <cell r="EQ639" t="str">
            <v>ชั้นปิดบัญชี</v>
          </cell>
          <cell r="ES639" t="str">
            <v xml:space="preserve"> </v>
          </cell>
          <cell r="ET639" t="str">
            <v>ชั้นปิดบัญชี</v>
          </cell>
          <cell r="EV639" t="str">
            <v xml:space="preserve"> </v>
          </cell>
          <cell r="EW639" t="str">
            <v>ชั้นปิดบัญชี</v>
          </cell>
          <cell r="EY639" t="str">
            <v xml:space="preserve"> </v>
          </cell>
          <cell r="EZ639" t="str">
            <v>ชั้นปิดบัญชี</v>
          </cell>
          <cell r="FB639" t="str">
            <v xml:space="preserve"> </v>
          </cell>
          <cell r="FC639" t="str">
            <v>ชั้นปิดบัญชี</v>
          </cell>
          <cell r="FE639" t="str">
            <v xml:space="preserve"> </v>
          </cell>
          <cell r="FF639" t="str">
            <v>ชั้นปิดบัญชี</v>
          </cell>
          <cell r="FH639" t="str">
            <v xml:space="preserve"> </v>
          </cell>
          <cell r="FI639" t="str">
            <v>ชั้นปิดบัญชี</v>
          </cell>
          <cell r="FK639" t="str">
            <v xml:space="preserve"> </v>
          </cell>
        </row>
        <row r="640">
          <cell r="B640" t="str">
            <v>001-00000454-9</v>
          </cell>
          <cell r="C640" t="str">
            <v>b</v>
          </cell>
          <cell r="D640" t="str">
            <v>บริษัท คุปตะ จำกัด</v>
          </cell>
          <cell r="E640" t="str">
            <v>ชั้นปิดบัญชี</v>
          </cell>
          <cell r="F640">
            <v>300</v>
          </cell>
          <cell r="H640">
            <v>37337</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Y640" t="str">
            <v>ชั้นปรับโครงสร้างหนี้</v>
          </cell>
          <cell r="EA640" t="str">
            <v xml:space="preserve"> </v>
          </cell>
          <cell r="EB640" t="str">
            <v>ชั้นปรับโครงสร้างหนี้</v>
          </cell>
          <cell r="ED640" t="str">
            <v xml:space="preserve"> </v>
          </cell>
          <cell r="EE640" t="str">
            <v>ชั้นปิดบัญชี</v>
          </cell>
          <cell r="EG640" t="str">
            <v xml:space="preserve"> </v>
          </cell>
          <cell r="EH640" t="str">
            <v>ชั้นปิดบัญชี</v>
          </cell>
          <cell r="EJ640" t="str">
            <v xml:space="preserve"> </v>
          </cell>
          <cell r="EK640" t="str">
            <v>ชั้นปิดบัญชี</v>
          </cell>
          <cell r="EM640" t="str">
            <v xml:space="preserve"> </v>
          </cell>
          <cell r="EN640" t="str">
            <v>ชั้นปิดบัญชี</v>
          </cell>
          <cell r="EP640" t="str">
            <v xml:space="preserve"> </v>
          </cell>
          <cell r="EQ640" t="str">
            <v>ชั้นปิดบัญชี</v>
          </cell>
          <cell r="ES640" t="str">
            <v xml:space="preserve"> </v>
          </cell>
          <cell r="ET640" t="str">
            <v>ชั้นปิดบัญชี</v>
          </cell>
          <cell r="EV640" t="str">
            <v xml:space="preserve"> </v>
          </cell>
          <cell r="EW640" t="str">
            <v>ชั้นปิดบัญชี</v>
          </cell>
          <cell r="EY640" t="str">
            <v xml:space="preserve"> </v>
          </cell>
          <cell r="EZ640" t="str">
            <v>ชั้นปิดบัญชี</v>
          </cell>
          <cell r="FB640" t="str">
            <v xml:space="preserve"> </v>
          </cell>
          <cell r="FC640" t="str">
            <v>ชั้นปิดบัญชี</v>
          </cell>
          <cell r="FE640" t="str">
            <v xml:space="preserve"> </v>
          </cell>
          <cell r="FF640" t="str">
            <v>ชั้นปิดบัญชี</v>
          </cell>
          <cell r="FH640" t="str">
            <v xml:space="preserve"> </v>
          </cell>
          <cell r="FI640" t="str">
            <v>ชั้นปิดบัญชี</v>
          </cell>
          <cell r="FK640" t="str">
            <v xml:space="preserve"> </v>
          </cell>
        </row>
        <row r="641">
          <cell r="B641" t="str">
            <v>001-00000364-6</v>
          </cell>
          <cell r="C641" t="str">
            <v>b</v>
          </cell>
          <cell r="D641" t="str">
            <v>บริษัท เทพจิตรา จำกัด</v>
          </cell>
          <cell r="E641" t="str">
            <v>ชั้นปิดบัญชี</v>
          </cell>
          <cell r="F641">
            <v>300</v>
          </cell>
          <cell r="H641">
            <v>33182</v>
          </cell>
          <cell r="I641">
            <v>17432000</v>
          </cell>
          <cell r="J641">
            <v>10459200</v>
          </cell>
          <cell r="K641">
            <v>1274.02</v>
          </cell>
          <cell r="L641">
            <v>139.06</v>
          </cell>
          <cell r="M641">
            <v>76.441199999999995</v>
          </cell>
          <cell r="N641">
            <v>11</v>
          </cell>
          <cell r="O641">
            <v>0</v>
          </cell>
          <cell r="P641">
            <v>0</v>
          </cell>
          <cell r="Q641">
            <v>0</v>
          </cell>
          <cell r="R641">
            <v>0</v>
          </cell>
          <cell r="S641">
            <v>1274.02</v>
          </cell>
          <cell r="T641">
            <v>152.04</v>
          </cell>
          <cell r="U641">
            <v>76.441199999999995</v>
          </cell>
          <cell r="V641">
            <v>12</v>
          </cell>
          <cell r="W641">
            <v>0</v>
          </cell>
          <cell r="X641">
            <v>0</v>
          </cell>
          <cell r="Y641">
            <v>0</v>
          </cell>
          <cell r="Z641">
            <v>0</v>
          </cell>
          <cell r="AA641">
            <v>1274.02</v>
          </cell>
          <cell r="AB641">
            <v>164.19</v>
          </cell>
          <cell r="AC641">
            <v>76.441199999999995</v>
          </cell>
          <cell r="AD641">
            <v>0</v>
          </cell>
          <cell r="AE641">
            <v>0</v>
          </cell>
          <cell r="AF641">
            <v>0</v>
          </cell>
          <cell r="AG641">
            <v>0</v>
          </cell>
          <cell r="AH641">
            <v>0</v>
          </cell>
          <cell r="AI641">
            <v>1273.68</v>
          </cell>
          <cell r="AJ641">
            <v>2.5099999999999998</v>
          </cell>
          <cell r="AK641">
            <v>2.5099999999999998</v>
          </cell>
          <cell r="AL641">
            <v>13</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0</v>
          </cell>
          <cell r="BD641">
            <v>0</v>
          </cell>
          <cell r="BE641">
            <v>0</v>
          </cell>
          <cell r="BF641">
            <v>0</v>
          </cell>
          <cell r="BG641">
            <v>0</v>
          </cell>
          <cell r="BH641">
            <v>0</v>
          </cell>
          <cell r="BI641">
            <v>0</v>
          </cell>
          <cell r="BJ641">
            <v>0</v>
          </cell>
          <cell r="BK641">
            <v>0</v>
          </cell>
          <cell r="BL641">
            <v>0</v>
          </cell>
          <cell r="BM641">
            <v>0</v>
          </cell>
          <cell r="BN641">
            <v>0</v>
          </cell>
          <cell r="BO641">
            <v>0</v>
          </cell>
          <cell r="BP641">
            <v>0</v>
          </cell>
          <cell r="BQ641">
            <v>0</v>
          </cell>
          <cell r="BR641">
            <v>0</v>
          </cell>
          <cell r="BS641">
            <v>0</v>
          </cell>
          <cell r="BT641">
            <v>0</v>
          </cell>
          <cell r="BU641">
            <v>0</v>
          </cell>
          <cell r="BV641">
            <v>0</v>
          </cell>
          <cell r="BW641">
            <v>0</v>
          </cell>
          <cell r="BX641">
            <v>0</v>
          </cell>
          <cell r="BY641">
            <v>0</v>
          </cell>
          <cell r="BZ641">
            <v>0</v>
          </cell>
          <cell r="CA641">
            <v>0</v>
          </cell>
          <cell r="CB641">
            <v>0</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Y641" t="str">
            <v>normal/no action</v>
          </cell>
          <cell r="EA641" t="str">
            <v xml:space="preserve"> </v>
          </cell>
          <cell r="EB641" t="str">
            <v>normal/no action</v>
          </cell>
          <cell r="ED641" t="str">
            <v xml:space="preserve"> </v>
          </cell>
          <cell r="EE641" t="str">
            <v>normal/no action</v>
          </cell>
          <cell r="EG641" t="str">
            <v xml:space="preserve"> </v>
          </cell>
          <cell r="EH641" t="str">
            <v>normal/no action</v>
          </cell>
          <cell r="EJ641" t="str">
            <v xml:space="preserve"> </v>
          </cell>
          <cell r="EK641" t="str">
            <v xml:space="preserve">ชั้นปิดบัญชี </v>
          </cell>
          <cell r="EM641" t="str">
            <v xml:space="preserve"> </v>
          </cell>
          <cell r="EN641" t="str">
            <v xml:space="preserve">ชั้นปิดบัญชี </v>
          </cell>
          <cell r="EP641" t="str">
            <v xml:space="preserve"> </v>
          </cell>
          <cell r="EQ641" t="str">
            <v>ชั้นปิดบัญชี</v>
          </cell>
          <cell r="ES641" t="str">
            <v xml:space="preserve"> </v>
          </cell>
          <cell r="ET641" t="str">
            <v>ชั้นปิดบัญชี</v>
          </cell>
          <cell r="EV641" t="str">
            <v xml:space="preserve"> </v>
          </cell>
          <cell r="EW641" t="str">
            <v>ชั้นปิดบัญชี</v>
          </cell>
          <cell r="EY641" t="str">
            <v xml:space="preserve"> </v>
          </cell>
          <cell r="EZ641" t="str">
            <v>ชั้นปิดบัญชี</v>
          </cell>
          <cell r="FB641" t="str">
            <v xml:space="preserve"> </v>
          </cell>
          <cell r="FC641" t="str">
            <v>ชั้นปิดบัญชี</v>
          </cell>
          <cell r="FE641" t="str">
            <v xml:space="preserve"> </v>
          </cell>
          <cell r="FF641" t="str">
            <v>ชั้นปิดบัญชี</v>
          </cell>
          <cell r="FH641" t="str">
            <v xml:space="preserve"> </v>
          </cell>
          <cell r="FI641" t="str">
            <v>ชั้นปิดบัญชี</v>
          </cell>
          <cell r="FK641" t="str">
            <v xml:space="preserve"> </v>
          </cell>
        </row>
        <row r="642">
          <cell r="B642" t="str">
            <v>001-00000553-7</v>
          </cell>
          <cell r="C642" t="str">
            <v>b</v>
          </cell>
          <cell r="D642" t="str">
            <v>บริษัท นิส อินเตอร์ คอน โดยนายวุฒิ   รายนานนท์ จำกัด</v>
          </cell>
          <cell r="E642" t="str">
            <v>ชั้นปิดบัญชี</v>
          </cell>
          <cell r="F642">
            <v>400</v>
          </cell>
          <cell r="H642">
            <v>34794</v>
          </cell>
          <cell r="I642">
            <v>14500000</v>
          </cell>
          <cell r="J642">
            <v>8700000</v>
          </cell>
          <cell r="K642">
            <v>0</v>
          </cell>
          <cell r="L642">
            <v>0</v>
          </cell>
          <cell r="M642">
            <v>0</v>
          </cell>
          <cell r="N642">
            <v>0</v>
          </cell>
          <cell r="O642">
            <v>0</v>
          </cell>
          <cell r="P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cell r="BG642">
            <v>0</v>
          </cell>
          <cell r="BH642">
            <v>0</v>
          </cell>
          <cell r="BI642">
            <v>0</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0</v>
          </cell>
          <cell r="CB642">
            <v>0</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Y642" t="str">
            <v>ชั้นปิดบัญชี</v>
          </cell>
          <cell r="EA642" t="str">
            <v xml:space="preserve"> </v>
          </cell>
          <cell r="EB642" t="str">
            <v>ชั้นปิดบัญชี</v>
          </cell>
          <cell r="ED642" t="str">
            <v xml:space="preserve"> </v>
          </cell>
          <cell r="EE642" t="str">
            <v>ชั้นปิดบัญชี</v>
          </cell>
          <cell r="EG642" t="str">
            <v xml:space="preserve"> </v>
          </cell>
          <cell r="EH642" t="str">
            <v>ชั้นปิดบัญชี</v>
          </cell>
          <cell r="EJ642" t="str">
            <v xml:space="preserve"> </v>
          </cell>
          <cell r="EK642" t="str">
            <v>ชั้นปิดบัญชี</v>
          </cell>
          <cell r="EM642" t="str">
            <v xml:space="preserve"> </v>
          </cell>
          <cell r="EN642" t="str">
            <v>ชั้นปิดบัญชี</v>
          </cell>
          <cell r="EP642" t="str">
            <v xml:space="preserve"> </v>
          </cell>
          <cell r="EQ642" t="str">
            <v>ชั้นปิดบัญชี</v>
          </cell>
          <cell r="ES642" t="str">
            <v xml:space="preserve"> </v>
          </cell>
          <cell r="ET642" t="str">
            <v>ชั้นปิดบัญชี</v>
          </cell>
          <cell r="EV642" t="str">
            <v xml:space="preserve"> </v>
          </cell>
          <cell r="EW642" t="str">
            <v>ชั้นปิดบัญชี</v>
          </cell>
          <cell r="EY642" t="str">
            <v xml:space="preserve"> </v>
          </cell>
          <cell r="EZ642" t="str">
            <v>ชั้นปิดบัญชี</v>
          </cell>
          <cell r="FB642" t="str">
            <v xml:space="preserve"> </v>
          </cell>
          <cell r="FC642" t="str">
            <v>ชั้นปิดบัญชี</v>
          </cell>
          <cell r="FE642" t="str">
            <v xml:space="preserve"> </v>
          </cell>
          <cell r="FF642" t="str">
            <v>ชั้นปิดบัญชี</v>
          </cell>
          <cell r="FH642" t="str">
            <v xml:space="preserve"> </v>
          </cell>
          <cell r="FI642" t="str">
            <v>ชั้นปิดบัญชี</v>
          </cell>
          <cell r="FK642" t="str">
            <v xml:space="preserve"> </v>
          </cell>
        </row>
        <row r="643">
          <cell r="B643" t="str">
            <v>001-00000499-4</v>
          </cell>
          <cell r="C643" t="str">
            <v>b</v>
          </cell>
          <cell r="D643" t="str">
            <v>บริษัท บ้านสวนหมาก จำกัด</v>
          </cell>
          <cell r="E643" t="str">
            <v>ชั้นปิดบัญชี</v>
          </cell>
          <cell r="F643">
            <v>400</v>
          </cell>
          <cell r="H643">
            <v>36195</v>
          </cell>
          <cell r="I643">
            <v>5500000</v>
          </cell>
          <cell r="J643">
            <v>3300000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0</v>
          </cell>
          <cell r="BF643">
            <v>0</v>
          </cell>
          <cell r="BG643">
            <v>0</v>
          </cell>
          <cell r="BH643">
            <v>0</v>
          </cell>
          <cell r="BI643">
            <v>0</v>
          </cell>
          <cell r="BJ643">
            <v>0</v>
          </cell>
          <cell r="BK643">
            <v>0</v>
          </cell>
          <cell r="BL643">
            <v>0</v>
          </cell>
          <cell r="BM643">
            <v>0</v>
          </cell>
          <cell r="BN643">
            <v>0</v>
          </cell>
          <cell r="BO643">
            <v>0</v>
          </cell>
          <cell r="BP643">
            <v>0</v>
          </cell>
          <cell r="BQ643">
            <v>0</v>
          </cell>
          <cell r="BR643">
            <v>0</v>
          </cell>
          <cell r="BS643">
            <v>0</v>
          </cell>
          <cell r="BT643">
            <v>0</v>
          </cell>
          <cell r="BU643">
            <v>0</v>
          </cell>
          <cell r="BV643">
            <v>0</v>
          </cell>
          <cell r="BW643">
            <v>0</v>
          </cell>
          <cell r="BX643">
            <v>0</v>
          </cell>
          <cell r="BY643">
            <v>0</v>
          </cell>
          <cell r="BZ643">
            <v>0</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Y643" t="str">
            <v>normal/no action</v>
          </cell>
          <cell r="EA643" t="str">
            <v xml:space="preserve"> </v>
          </cell>
          <cell r="EB643" t="str">
            <v>normal/no action</v>
          </cell>
          <cell r="ED643" t="str">
            <v xml:space="preserve"> </v>
          </cell>
          <cell r="EE643" t="str">
            <v>ชั้นปิดบัญชี</v>
          </cell>
          <cell r="EG643" t="str">
            <v xml:space="preserve"> </v>
          </cell>
          <cell r="EH643" t="str">
            <v>ชั้นปิดบัญชี</v>
          </cell>
          <cell r="EJ643" t="str">
            <v xml:space="preserve"> </v>
          </cell>
          <cell r="EK643" t="str">
            <v>ชั้นปิดบัญชี</v>
          </cell>
          <cell r="EM643" t="str">
            <v xml:space="preserve"> </v>
          </cell>
          <cell r="EN643" t="str">
            <v>ชั้นปิดบัญชี</v>
          </cell>
          <cell r="EP643" t="str">
            <v xml:space="preserve"> </v>
          </cell>
          <cell r="EQ643" t="str">
            <v>ชั้นปิดบัญชี</v>
          </cell>
          <cell r="ES643" t="str">
            <v xml:space="preserve"> </v>
          </cell>
          <cell r="ET643" t="str">
            <v>ชั้นปิดบัญชี</v>
          </cell>
          <cell r="EV643" t="str">
            <v xml:space="preserve"> </v>
          </cell>
          <cell r="EW643" t="str">
            <v>ชั้นปิดบัญชี</v>
          </cell>
          <cell r="EY643" t="str">
            <v xml:space="preserve"> </v>
          </cell>
          <cell r="EZ643" t="str">
            <v>ชั้นปิดบัญชี</v>
          </cell>
          <cell r="FB643" t="str">
            <v xml:space="preserve"> </v>
          </cell>
          <cell r="FC643" t="str">
            <v>ชั้นปิดบัญชี</v>
          </cell>
          <cell r="FE643" t="str">
            <v xml:space="preserve"> </v>
          </cell>
          <cell r="FF643" t="str">
            <v>ชั้นปิดบัญชี</v>
          </cell>
          <cell r="FH643" t="str">
            <v xml:space="preserve"> </v>
          </cell>
          <cell r="FI643" t="str">
            <v>ชั้นปิดบัญชี</v>
          </cell>
          <cell r="FK643" t="str">
            <v xml:space="preserve"> </v>
          </cell>
        </row>
        <row r="644">
          <cell r="B644" t="str">
            <v>001-00000151-9</v>
          </cell>
          <cell r="C644" t="str">
            <v>b</v>
          </cell>
          <cell r="D644" t="str">
            <v>บริษัท ประภาวสุ  จำกัด</v>
          </cell>
          <cell r="E644" t="str">
            <v>ชั้นปิดบัญชี</v>
          </cell>
          <cell r="F644">
            <v>400</v>
          </cell>
          <cell r="H644">
            <v>35037</v>
          </cell>
          <cell r="I644">
            <v>0</v>
          </cell>
          <cell r="J644">
            <v>0</v>
          </cell>
          <cell r="K644">
            <v>0</v>
          </cell>
          <cell r="L644">
            <v>0</v>
          </cell>
          <cell r="M644">
            <v>0</v>
          </cell>
          <cell r="N644">
            <v>0</v>
          </cell>
          <cell r="O644">
            <v>0</v>
          </cell>
          <cell r="P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Y644" t="str">
            <v>ชั้นปิดบัญชี</v>
          </cell>
          <cell r="EA644" t="str">
            <v xml:space="preserve"> </v>
          </cell>
          <cell r="EB644" t="str">
            <v>ชั้นปิดบัญชี</v>
          </cell>
          <cell r="ED644" t="str">
            <v xml:space="preserve"> </v>
          </cell>
          <cell r="EE644" t="str">
            <v>ชั้นปิดบัญชี</v>
          </cell>
          <cell r="EG644" t="str">
            <v xml:space="preserve"> </v>
          </cell>
          <cell r="EH644" t="str">
            <v>ชั้นปิดบัญชี</v>
          </cell>
          <cell r="EJ644" t="str">
            <v xml:space="preserve"> </v>
          </cell>
          <cell r="EK644" t="str">
            <v>ชั้นปิดบัญชี</v>
          </cell>
          <cell r="EM644" t="str">
            <v xml:space="preserve"> </v>
          </cell>
          <cell r="EN644" t="str">
            <v>ชั้นปิดบัญชี</v>
          </cell>
          <cell r="EP644" t="str">
            <v xml:space="preserve"> </v>
          </cell>
          <cell r="EQ644" t="str">
            <v>ชั้นปิดบัญชี</v>
          </cell>
          <cell r="ES644" t="str">
            <v xml:space="preserve"> </v>
          </cell>
          <cell r="ET644" t="str">
            <v>ชั้นปิดบัญชี</v>
          </cell>
          <cell r="EV644" t="str">
            <v xml:space="preserve"> </v>
          </cell>
          <cell r="EW644" t="str">
            <v>ชั้นปิดบัญชี</v>
          </cell>
          <cell r="EY644" t="str">
            <v xml:space="preserve"> </v>
          </cell>
          <cell r="EZ644" t="str">
            <v>ชั้นปิดบัญชี</v>
          </cell>
          <cell r="FB644" t="str">
            <v xml:space="preserve"> </v>
          </cell>
          <cell r="FC644" t="str">
            <v>ชั้นปิดบัญชี</v>
          </cell>
          <cell r="FE644" t="str">
            <v xml:space="preserve"> </v>
          </cell>
          <cell r="FF644" t="str">
            <v>ชั้นปิดบัญชี</v>
          </cell>
          <cell r="FH644" t="str">
            <v xml:space="preserve"> </v>
          </cell>
          <cell r="FI644" t="str">
            <v>ชั้นปิดบัญชี</v>
          </cell>
          <cell r="FK644" t="str">
            <v xml:space="preserve"> </v>
          </cell>
        </row>
        <row r="645">
          <cell r="B645" t="str">
            <v>001-00000123-7</v>
          </cell>
          <cell r="C645" t="str">
            <v>b</v>
          </cell>
          <cell r="D645" t="str">
            <v>บริษัท ประภาวสุ จำกัด</v>
          </cell>
          <cell r="E645" t="str">
            <v>ชั้นปิดบัญชี</v>
          </cell>
          <cell r="F645">
            <v>400</v>
          </cell>
          <cell r="H645">
            <v>35037</v>
          </cell>
          <cell r="I645">
            <v>0</v>
          </cell>
          <cell r="J645">
            <v>0</v>
          </cell>
          <cell r="K645">
            <v>0</v>
          </cell>
          <cell r="L645">
            <v>0</v>
          </cell>
          <cell r="M645">
            <v>0</v>
          </cell>
          <cell r="N645">
            <v>0</v>
          </cell>
          <cell r="O645">
            <v>0</v>
          </cell>
          <cell r="P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cell r="BS645">
            <v>0</v>
          </cell>
          <cell r="BT645">
            <v>0</v>
          </cell>
          <cell r="BU645">
            <v>0</v>
          </cell>
          <cell r="BV645">
            <v>0</v>
          </cell>
          <cell r="BW645">
            <v>0</v>
          </cell>
          <cell r="BX645">
            <v>0</v>
          </cell>
          <cell r="BY645">
            <v>0</v>
          </cell>
          <cell r="BZ645">
            <v>0</v>
          </cell>
          <cell r="CA645">
            <v>0</v>
          </cell>
          <cell r="CB645">
            <v>0</v>
          </cell>
          <cell r="CC645">
            <v>0</v>
          </cell>
          <cell r="CD645">
            <v>0</v>
          </cell>
          <cell r="CE645">
            <v>0</v>
          </cell>
          <cell r="CF645">
            <v>0</v>
          </cell>
          <cell r="CG645">
            <v>0</v>
          </cell>
          <cell r="CH645">
            <v>0</v>
          </cell>
          <cell r="CI645">
            <v>0</v>
          </cell>
          <cell r="CJ645">
            <v>0</v>
          </cell>
          <cell r="CK645">
            <v>0</v>
          </cell>
          <cell r="CL645">
            <v>0</v>
          </cell>
          <cell r="CM645">
            <v>0</v>
          </cell>
          <cell r="CN645">
            <v>0</v>
          </cell>
          <cell r="CO645">
            <v>0</v>
          </cell>
          <cell r="CP645">
            <v>0</v>
          </cell>
          <cell r="CQ645">
            <v>0</v>
          </cell>
          <cell r="CR645">
            <v>0</v>
          </cell>
          <cell r="CS645">
            <v>0</v>
          </cell>
          <cell r="CT645">
            <v>0</v>
          </cell>
          <cell r="CU645">
            <v>0</v>
          </cell>
          <cell r="CV645">
            <v>0</v>
          </cell>
          <cell r="CW645">
            <v>0</v>
          </cell>
          <cell r="CX645">
            <v>0</v>
          </cell>
          <cell r="CY645">
            <v>0</v>
          </cell>
          <cell r="CZ645">
            <v>0</v>
          </cell>
          <cell r="DA645">
            <v>0</v>
          </cell>
          <cell r="DB645">
            <v>0</v>
          </cell>
          <cell r="DC645">
            <v>0</v>
          </cell>
          <cell r="DD645">
            <v>0</v>
          </cell>
          <cell r="DE645">
            <v>0</v>
          </cell>
          <cell r="DF645">
            <v>0</v>
          </cell>
          <cell r="DG645">
            <v>0</v>
          </cell>
          <cell r="DH645">
            <v>0</v>
          </cell>
          <cell r="DI645">
            <v>0</v>
          </cell>
          <cell r="DJ645">
            <v>0</v>
          </cell>
          <cell r="DY645" t="str">
            <v>ชั้นปิดบัญชี</v>
          </cell>
          <cell r="EA645" t="str">
            <v xml:space="preserve"> </v>
          </cell>
          <cell r="EB645" t="str">
            <v>ชั้นปิดบัญชี</v>
          </cell>
          <cell r="ED645" t="str">
            <v xml:space="preserve"> </v>
          </cell>
          <cell r="EE645" t="str">
            <v>ชั้นปิดบัญชี</v>
          </cell>
          <cell r="EG645" t="str">
            <v xml:space="preserve"> </v>
          </cell>
          <cell r="EH645" t="str">
            <v>ชั้นปิดบัญชี</v>
          </cell>
          <cell r="EJ645" t="str">
            <v xml:space="preserve"> </v>
          </cell>
          <cell r="EK645" t="str">
            <v>ชั้นปิดบัญชี</v>
          </cell>
          <cell r="EM645" t="str">
            <v xml:space="preserve"> </v>
          </cell>
          <cell r="EN645" t="str">
            <v>ชั้นปิดบัญชี</v>
          </cell>
          <cell r="EP645" t="str">
            <v xml:space="preserve"> </v>
          </cell>
          <cell r="EQ645" t="str">
            <v>ชั้นปิดบัญชี</v>
          </cell>
          <cell r="ES645" t="str">
            <v xml:space="preserve"> </v>
          </cell>
          <cell r="ET645" t="str">
            <v>ชั้นปิดบัญชี</v>
          </cell>
          <cell r="EV645" t="str">
            <v xml:space="preserve"> </v>
          </cell>
          <cell r="EW645" t="str">
            <v>ชั้นปิดบัญชี</v>
          </cell>
          <cell r="EY645" t="str">
            <v xml:space="preserve"> </v>
          </cell>
          <cell r="EZ645" t="str">
            <v>ชั้นปิดบัญชี</v>
          </cell>
          <cell r="FB645" t="str">
            <v xml:space="preserve"> </v>
          </cell>
          <cell r="FC645" t="str">
            <v>ชั้นปิดบัญชี</v>
          </cell>
          <cell r="FE645" t="str">
            <v xml:space="preserve"> </v>
          </cell>
          <cell r="FF645" t="str">
            <v>ชั้นปิดบัญชี</v>
          </cell>
          <cell r="FH645" t="str">
            <v xml:space="preserve"> </v>
          </cell>
          <cell r="FI645" t="str">
            <v>ชั้นปิดบัญชี</v>
          </cell>
          <cell r="FK645" t="str">
            <v xml:space="preserve"> </v>
          </cell>
        </row>
        <row r="646">
          <cell r="B646" t="str">
            <v>001-00000227-0</v>
          </cell>
          <cell r="C646" t="str">
            <v>b</v>
          </cell>
          <cell r="D646" t="str">
            <v>บริษัท พีจีโฮมมาร์ท จำกัด</v>
          </cell>
          <cell r="E646" t="str">
            <v>ชั้นปิดบัญชี</v>
          </cell>
          <cell r="F646">
            <v>200</v>
          </cell>
          <cell r="H646">
            <v>35563</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cell r="BG646">
            <v>0</v>
          </cell>
          <cell r="BH646">
            <v>0</v>
          </cell>
          <cell r="BI646">
            <v>0</v>
          </cell>
          <cell r="BJ646">
            <v>0</v>
          </cell>
          <cell r="BK646">
            <v>0</v>
          </cell>
          <cell r="BL646">
            <v>0</v>
          </cell>
          <cell r="BM646">
            <v>0</v>
          </cell>
          <cell r="BN646">
            <v>0</v>
          </cell>
          <cell r="BO646">
            <v>0</v>
          </cell>
          <cell r="BP646">
            <v>0</v>
          </cell>
          <cell r="BQ646">
            <v>0</v>
          </cell>
          <cell r="BR646">
            <v>0</v>
          </cell>
          <cell r="BS646">
            <v>0</v>
          </cell>
          <cell r="BT646">
            <v>0</v>
          </cell>
          <cell r="BU646">
            <v>0</v>
          </cell>
          <cell r="BV646">
            <v>0</v>
          </cell>
          <cell r="BW646">
            <v>0</v>
          </cell>
          <cell r="BX646">
            <v>0</v>
          </cell>
          <cell r="BY646">
            <v>0</v>
          </cell>
          <cell r="BZ646">
            <v>0</v>
          </cell>
          <cell r="CA646">
            <v>0</v>
          </cell>
          <cell r="CB646">
            <v>0</v>
          </cell>
          <cell r="CC646">
            <v>0</v>
          </cell>
          <cell r="CD646">
            <v>0</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Y646" t="str">
            <v>ชั้นปรับโครงสร้างหนี้</v>
          </cell>
          <cell r="EA646" t="str">
            <v xml:space="preserve"> </v>
          </cell>
          <cell r="EB646" t="str">
            <v>ชั้นปรับโครงสร้างหนี้</v>
          </cell>
          <cell r="ED646" t="str">
            <v xml:space="preserve"> </v>
          </cell>
          <cell r="EE646" t="str">
            <v>ชั้นปิดบัญชี</v>
          </cell>
          <cell r="EG646" t="str">
            <v xml:space="preserve"> </v>
          </cell>
          <cell r="EH646" t="str">
            <v>ชั้นปิดบัญชี</v>
          </cell>
          <cell r="EJ646" t="str">
            <v xml:space="preserve"> </v>
          </cell>
          <cell r="EK646" t="str">
            <v>ชั้นปิดบัญชี</v>
          </cell>
          <cell r="EM646" t="str">
            <v xml:space="preserve"> </v>
          </cell>
          <cell r="EN646" t="str">
            <v>ชั้นปิดบัญชี</v>
          </cell>
          <cell r="EP646" t="str">
            <v xml:space="preserve"> </v>
          </cell>
          <cell r="EQ646" t="str">
            <v>ชั้นปิดบัญชี</v>
          </cell>
          <cell r="ES646" t="str">
            <v xml:space="preserve"> </v>
          </cell>
          <cell r="ET646" t="str">
            <v>ชั้นปิดบัญชี</v>
          </cell>
          <cell r="EV646" t="str">
            <v xml:space="preserve"> </v>
          </cell>
          <cell r="EW646" t="str">
            <v>ชั้นปิดบัญชี</v>
          </cell>
          <cell r="EY646" t="str">
            <v xml:space="preserve"> </v>
          </cell>
          <cell r="EZ646" t="str">
            <v>ชั้นปิดบัญชี</v>
          </cell>
          <cell r="FB646" t="str">
            <v xml:space="preserve"> </v>
          </cell>
          <cell r="FC646" t="str">
            <v>ชั้นปิดบัญชี</v>
          </cell>
          <cell r="FE646" t="str">
            <v xml:space="preserve"> </v>
          </cell>
          <cell r="FF646" t="str">
            <v>ชั้นปิดบัญชี</v>
          </cell>
          <cell r="FH646" t="str">
            <v xml:space="preserve"> </v>
          </cell>
          <cell r="FI646" t="str">
            <v>ชั้นปิดบัญชี</v>
          </cell>
          <cell r="FK646" t="str">
            <v xml:space="preserve"> </v>
          </cell>
        </row>
        <row r="647">
          <cell r="B647" t="str">
            <v>001-00000225-2</v>
          </cell>
          <cell r="C647" t="str">
            <v>b</v>
          </cell>
          <cell r="D647" t="str">
            <v>บริษัท พีจีโฮมมาร์ท จำกัด</v>
          </cell>
          <cell r="E647" t="str">
            <v>ชั้นปิดบัญชี</v>
          </cell>
          <cell r="F647">
            <v>200</v>
          </cell>
          <cell r="H647">
            <v>35334</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v>
          </cell>
          <cell r="BI647">
            <v>0</v>
          </cell>
          <cell r="BJ647">
            <v>0</v>
          </cell>
          <cell r="BK647">
            <v>0</v>
          </cell>
          <cell r="BL647">
            <v>0</v>
          </cell>
          <cell r="BM647">
            <v>0</v>
          </cell>
          <cell r="BN647">
            <v>0</v>
          </cell>
          <cell r="BO647">
            <v>0</v>
          </cell>
          <cell r="BP647">
            <v>0</v>
          </cell>
          <cell r="BQ647">
            <v>0</v>
          </cell>
          <cell r="BR647">
            <v>0</v>
          </cell>
          <cell r="BS647">
            <v>0</v>
          </cell>
          <cell r="BT647">
            <v>0</v>
          </cell>
          <cell r="BU647">
            <v>0</v>
          </cell>
          <cell r="BV647">
            <v>0</v>
          </cell>
          <cell r="BW647">
            <v>0</v>
          </cell>
          <cell r="BX647">
            <v>0</v>
          </cell>
          <cell r="BY647">
            <v>0</v>
          </cell>
          <cell r="BZ647">
            <v>0</v>
          </cell>
          <cell r="CA647">
            <v>0</v>
          </cell>
          <cell r="CB647">
            <v>0</v>
          </cell>
          <cell r="CC647">
            <v>0</v>
          </cell>
          <cell r="CD647">
            <v>0</v>
          </cell>
          <cell r="CE647">
            <v>0</v>
          </cell>
          <cell r="CF647">
            <v>0</v>
          </cell>
          <cell r="CG647">
            <v>0</v>
          </cell>
          <cell r="CH647">
            <v>0</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Y647" t="str">
            <v>ชั้นปรับโครงสร้างหนี้</v>
          </cell>
          <cell r="EA647" t="str">
            <v>มีผ่อนชำระ</v>
          </cell>
          <cell r="EB647" t="str">
            <v>ชั้นปรับโครงสร้างหนี้</v>
          </cell>
          <cell r="ED647" t="str">
            <v>มีผ่อนชำระ</v>
          </cell>
          <cell r="EE647" t="str">
            <v>ชั้นปิดบัญชี</v>
          </cell>
          <cell r="EG647" t="str">
            <v>มีผ่อนชำระ</v>
          </cell>
          <cell r="EH647" t="str">
            <v>ชั้นปิดบัญชี</v>
          </cell>
          <cell r="EJ647" t="str">
            <v>มีผ่อนชำระ</v>
          </cell>
          <cell r="EK647" t="str">
            <v>ชั้นปิดบัญชี</v>
          </cell>
          <cell r="EM647" t="str">
            <v>มีผ่อนชำระ</v>
          </cell>
          <cell r="EN647" t="str">
            <v>ชั้นปิดบัญชี</v>
          </cell>
          <cell r="EP647" t="str">
            <v>มีผ่อนชำระ</v>
          </cell>
          <cell r="EQ647" t="str">
            <v>ชั้นปิดบัญชี</v>
          </cell>
          <cell r="ES647" t="str">
            <v>มีผ่อนชำระ</v>
          </cell>
          <cell r="ET647" t="str">
            <v>ชั้นปิดบัญชี</v>
          </cell>
          <cell r="EV647" t="str">
            <v>มีผ่อนชำระ</v>
          </cell>
          <cell r="EW647" t="str">
            <v>ชั้นปิดบัญชี</v>
          </cell>
          <cell r="EY647" t="str">
            <v>มีผ่อนชำระ</v>
          </cell>
          <cell r="EZ647" t="str">
            <v>ชั้นปิดบัญชี</v>
          </cell>
          <cell r="FB647" t="str">
            <v>มีผ่อนชำระ</v>
          </cell>
          <cell r="FC647" t="str">
            <v>ชั้นปิดบัญชี</v>
          </cell>
          <cell r="FE647" t="str">
            <v>มีผ่อนชำระ</v>
          </cell>
          <cell r="FF647" t="str">
            <v>ชั้นปิดบัญชี</v>
          </cell>
          <cell r="FH647" t="str">
            <v>มีผ่อนชำระ</v>
          </cell>
          <cell r="FI647" t="str">
            <v>ชั้นปิดบัญชี</v>
          </cell>
          <cell r="FK647" t="str">
            <v>มีผ่อนชำระ</v>
          </cell>
        </row>
        <row r="648">
          <cell r="B648" t="str">
            <v>001-00000932-4</v>
          </cell>
          <cell r="C648" t="str">
            <v>b</v>
          </cell>
          <cell r="D648" t="str">
            <v>บริษัท มนชิดา อะเควเรียม จำกัด</v>
          </cell>
          <cell r="E648" t="str">
            <v>ชั้นปิดบัญชี</v>
          </cell>
          <cell r="H648">
            <v>38037</v>
          </cell>
          <cell r="I648">
            <v>0</v>
          </cell>
          <cell r="J648">
            <v>0</v>
          </cell>
          <cell r="AI648">
            <v>15000000</v>
          </cell>
          <cell r="AJ648">
            <v>9863.01</v>
          </cell>
          <cell r="AK648">
            <v>9863.01</v>
          </cell>
          <cell r="AL648">
            <v>1</v>
          </cell>
          <cell r="AM648">
            <v>0</v>
          </cell>
          <cell r="AN648">
            <v>0</v>
          </cell>
          <cell r="AO648">
            <v>0</v>
          </cell>
          <cell r="AP648">
            <v>0</v>
          </cell>
          <cell r="AQ648">
            <v>15000000</v>
          </cell>
          <cell r="AR648">
            <v>3287.67</v>
          </cell>
          <cell r="AS648">
            <v>3287.67</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v>
          </cell>
          <cell r="BI648">
            <v>0</v>
          </cell>
          <cell r="BJ648">
            <v>0</v>
          </cell>
          <cell r="BK648">
            <v>0</v>
          </cell>
          <cell r="BL648">
            <v>0</v>
          </cell>
          <cell r="BM648">
            <v>0</v>
          </cell>
          <cell r="BN648">
            <v>0</v>
          </cell>
          <cell r="BO648">
            <v>0</v>
          </cell>
          <cell r="BP648">
            <v>0</v>
          </cell>
          <cell r="BQ648">
            <v>0</v>
          </cell>
          <cell r="BR648">
            <v>0</v>
          </cell>
          <cell r="BS648">
            <v>0</v>
          </cell>
          <cell r="BT648">
            <v>0</v>
          </cell>
          <cell r="BU648">
            <v>0</v>
          </cell>
          <cell r="BV648">
            <v>0</v>
          </cell>
          <cell r="BW648">
            <v>0</v>
          </cell>
          <cell r="BX648">
            <v>0</v>
          </cell>
          <cell r="BY648">
            <v>0</v>
          </cell>
          <cell r="BZ648">
            <v>0</v>
          </cell>
          <cell r="CA648">
            <v>0</v>
          </cell>
          <cell r="CB648">
            <v>0</v>
          </cell>
          <cell r="CC648">
            <v>0</v>
          </cell>
          <cell r="CD648">
            <v>0</v>
          </cell>
          <cell r="CE648">
            <v>0</v>
          </cell>
          <cell r="CF648">
            <v>0</v>
          </cell>
          <cell r="CG648">
            <v>0</v>
          </cell>
          <cell r="CH648">
            <v>0</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EH648" t="str">
            <v>normal/no action</v>
          </cell>
          <cell r="EK648" t="str">
            <v>normal/no action</v>
          </cell>
          <cell r="EN648" t="str">
            <v>normal/no action</v>
          </cell>
          <cell r="EQ648" t="str">
            <v>normal/no action</v>
          </cell>
          <cell r="ET648" t="str">
            <v>ชั้นปิดบัญชี</v>
          </cell>
          <cell r="EW648" t="str">
            <v>ชั้นปิดบัญชี</v>
          </cell>
          <cell r="EZ648" t="str">
            <v>ชั้นปิดบัญชี</v>
          </cell>
          <cell r="FC648" t="str">
            <v>ชั้นปิดบัญชี</v>
          </cell>
          <cell r="FF648" t="str">
            <v>ชั้นปิดบัญชี</v>
          </cell>
          <cell r="FI648" t="str">
            <v>ชั้นปิดบัญชี</v>
          </cell>
        </row>
        <row r="649">
          <cell r="B649" t="str">
            <v>001-00000938-8</v>
          </cell>
          <cell r="C649" t="str">
            <v>b</v>
          </cell>
          <cell r="D649" t="str">
            <v>บริษัท มนชิดา อะเควเรียม จำกัด</v>
          </cell>
          <cell r="E649" t="str">
            <v>ชั้นปิดบัญชี</v>
          </cell>
          <cell r="H649">
            <v>38037</v>
          </cell>
          <cell r="I649">
            <v>0</v>
          </cell>
          <cell r="J649">
            <v>0</v>
          </cell>
          <cell r="AQ649">
            <v>1899440</v>
          </cell>
          <cell r="AR649">
            <v>416.32</v>
          </cell>
          <cell r="AS649">
            <v>416.32</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0</v>
          </cell>
          <cell r="CB649">
            <v>0</v>
          </cell>
          <cell r="CC649">
            <v>0</v>
          </cell>
          <cell r="CD649">
            <v>0</v>
          </cell>
          <cell r="CE649">
            <v>0</v>
          </cell>
          <cell r="CF649">
            <v>0</v>
          </cell>
          <cell r="CG649">
            <v>0</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EK649" t="str">
            <v>normal/no action</v>
          </cell>
          <cell r="EN649" t="str">
            <v>normal/no action</v>
          </cell>
          <cell r="EQ649" t="str">
            <v>normal/no action</v>
          </cell>
          <cell r="ET649" t="str">
            <v>ชั้นปิดบัญชี</v>
          </cell>
          <cell r="EW649" t="str">
            <v>ชั้นปิดบัญชี</v>
          </cell>
          <cell r="EZ649" t="str">
            <v>ชั้นปิดบัญชี</v>
          </cell>
          <cell r="FC649" t="str">
            <v>ชั้นปิดบัญชี</v>
          </cell>
          <cell r="FF649" t="str">
            <v>ชั้นปิดบัญชี</v>
          </cell>
          <cell r="FI649" t="str">
            <v>ชั้นปิดบัญชี</v>
          </cell>
        </row>
        <row r="650">
          <cell r="B650" t="str">
            <v>001-00000734-6</v>
          </cell>
          <cell r="C650" t="str">
            <v>b</v>
          </cell>
          <cell r="D650" t="str">
            <v>บริษัท มนตรี สตูดิโอ จำกัด</v>
          </cell>
          <cell r="E650" t="str">
            <v>ชั้นปิดบัญชี</v>
          </cell>
          <cell r="F650">
            <v>100</v>
          </cell>
          <cell r="H650">
            <v>37130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v>
          </cell>
          <cell r="BO650">
            <v>0</v>
          </cell>
          <cell r="BP650">
            <v>0</v>
          </cell>
          <cell r="BQ650">
            <v>0</v>
          </cell>
          <cell r="BR650">
            <v>0</v>
          </cell>
          <cell r="BS650">
            <v>0</v>
          </cell>
          <cell r="BT650">
            <v>0</v>
          </cell>
          <cell r="BU650">
            <v>0</v>
          </cell>
          <cell r="BV650">
            <v>0</v>
          </cell>
          <cell r="BW650">
            <v>0</v>
          </cell>
          <cell r="BX650">
            <v>0</v>
          </cell>
          <cell r="BY650">
            <v>0</v>
          </cell>
          <cell r="BZ650">
            <v>0</v>
          </cell>
          <cell r="CA650">
            <v>0</v>
          </cell>
          <cell r="CB650">
            <v>0</v>
          </cell>
          <cell r="CC650">
            <v>0</v>
          </cell>
          <cell r="CD650">
            <v>0</v>
          </cell>
          <cell r="CE650">
            <v>0</v>
          </cell>
          <cell r="CF650">
            <v>0</v>
          </cell>
          <cell r="CG650">
            <v>0</v>
          </cell>
          <cell r="CH650">
            <v>0</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Y650" t="str">
            <v>normal/no action</v>
          </cell>
          <cell r="EA650" t="str">
            <v xml:space="preserve"> </v>
          </cell>
          <cell r="EB650" t="str">
            <v>normal/no action</v>
          </cell>
          <cell r="ED650" t="str">
            <v xml:space="preserve"> </v>
          </cell>
          <cell r="EE650" t="str">
            <v>ชั้นปิดบัญชี</v>
          </cell>
          <cell r="EG650" t="str">
            <v xml:space="preserve"> </v>
          </cell>
          <cell r="EH650" t="str">
            <v>ชั้นปิดบัญชี</v>
          </cell>
          <cell r="EJ650" t="str">
            <v xml:space="preserve"> </v>
          </cell>
          <cell r="EK650" t="str">
            <v>ชั้นปิดบัญชี</v>
          </cell>
          <cell r="EM650" t="str">
            <v xml:space="preserve"> </v>
          </cell>
          <cell r="EN650" t="str">
            <v>ชั้นปิดบัญชี</v>
          </cell>
          <cell r="EP650" t="str">
            <v xml:space="preserve"> </v>
          </cell>
          <cell r="EQ650" t="str">
            <v>ชั้นปิดบัญชี</v>
          </cell>
          <cell r="ES650" t="str">
            <v xml:space="preserve"> </v>
          </cell>
          <cell r="ET650" t="str">
            <v>ชั้นปิดบัญชี</v>
          </cell>
          <cell r="EV650" t="str">
            <v xml:space="preserve"> </v>
          </cell>
          <cell r="EW650" t="str">
            <v>ชั้นปิดบัญชี</v>
          </cell>
          <cell r="EY650" t="str">
            <v xml:space="preserve"> </v>
          </cell>
          <cell r="EZ650" t="str">
            <v>ชั้นปิดบัญชี</v>
          </cell>
          <cell r="FB650" t="str">
            <v xml:space="preserve"> </v>
          </cell>
          <cell r="FC650" t="str">
            <v>ชั้นปิดบัญชี</v>
          </cell>
          <cell r="FE650" t="str">
            <v xml:space="preserve"> </v>
          </cell>
          <cell r="FF650" t="str">
            <v>ชั้นปิดบัญชี</v>
          </cell>
          <cell r="FH650" t="str">
            <v xml:space="preserve"> </v>
          </cell>
          <cell r="FI650" t="str">
            <v>ชั้นปิดบัญชี</v>
          </cell>
          <cell r="FK650" t="str">
            <v xml:space="preserve"> </v>
          </cell>
        </row>
        <row r="651">
          <cell r="B651" t="str">
            <v>001-00000735-5</v>
          </cell>
          <cell r="C651" t="str">
            <v>b</v>
          </cell>
          <cell r="D651" t="str">
            <v>บริษัท มนตรี สตูดิโอ จำกัด</v>
          </cell>
          <cell r="E651" t="str">
            <v>ชั้นปิดบัญชี</v>
          </cell>
          <cell r="F651">
            <v>100</v>
          </cell>
          <cell r="H651">
            <v>37298</v>
          </cell>
          <cell r="I651">
            <v>0</v>
          </cell>
          <cell r="J651">
            <v>0</v>
          </cell>
          <cell r="K651">
            <v>6734126.8500000015</v>
          </cell>
          <cell r="L651">
            <v>65865.289999999994</v>
          </cell>
          <cell r="M651">
            <v>65865.289999999994</v>
          </cell>
          <cell r="N651">
            <v>8</v>
          </cell>
          <cell r="O651">
            <v>0</v>
          </cell>
          <cell r="P651">
            <v>0</v>
          </cell>
          <cell r="Q651">
            <v>0</v>
          </cell>
          <cell r="R651">
            <v>0</v>
          </cell>
          <cell r="S651">
            <v>6734126.8500000015</v>
          </cell>
          <cell r="T651">
            <v>125918.94</v>
          </cell>
          <cell r="U651">
            <v>125918.94</v>
          </cell>
          <cell r="V651">
            <v>9</v>
          </cell>
          <cell r="W651">
            <v>0</v>
          </cell>
          <cell r="X651">
            <v>0</v>
          </cell>
          <cell r="Y651">
            <v>0</v>
          </cell>
          <cell r="Z651">
            <v>0</v>
          </cell>
          <cell r="AA651">
            <v>0</v>
          </cell>
          <cell r="AB651">
            <v>0</v>
          </cell>
          <cell r="AC651">
            <v>0</v>
          </cell>
          <cell r="AD651">
            <v>1</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0</v>
          </cell>
          <cell r="BB651">
            <v>0</v>
          </cell>
          <cell r="BC651">
            <v>0</v>
          </cell>
          <cell r="BD651">
            <v>0</v>
          </cell>
          <cell r="BE651">
            <v>0</v>
          </cell>
          <cell r="BF651">
            <v>0</v>
          </cell>
          <cell r="BG651">
            <v>0</v>
          </cell>
          <cell r="BH651">
            <v>0</v>
          </cell>
          <cell r="BI651">
            <v>0</v>
          </cell>
          <cell r="BJ651">
            <v>0</v>
          </cell>
          <cell r="BK651">
            <v>0</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0</v>
          </cell>
          <cell r="CD651">
            <v>0</v>
          </cell>
          <cell r="CE651">
            <v>0</v>
          </cell>
          <cell r="CF651">
            <v>0</v>
          </cell>
          <cell r="CG651">
            <v>0</v>
          </cell>
          <cell r="CH651">
            <v>0</v>
          </cell>
          <cell r="CI651">
            <v>0</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Y651" t="str">
            <v>normal/no action</v>
          </cell>
          <cell r="EA651" t="str">
            <v xml:space="preserve"> </v>
          </cell>
          <cell r="EB651" t="str">
            <v>normal/no action</v>
          </cell>
          <cell r="ED651" t="str">
            <v xml:space="preserve"> </v>
          </cell>
          <cell r="EE651" t="str">
            <v>normal/no action</v>
          </cell>
          <cell r="EG651" t="str">
            <v xml:space="preserve"> </v>
          </cell>
          <cell r="EH651" t="str">
            <v>normal/no action</v>
          </cell>
          <cell r="EJ651" t="str">
            <v xml:space="preserve"> </v>
          </cell>
          <cell r="EK651" t="str">
            <v xml:space="preserve">ชั้นปิดบัญชี </v>
          </cell>
          <cell r="EM651" t="str">
            <v xml:space="preserve"> </v>
          </cell>
          <cell r="EN651" t="str">
            <v xml:space="preserve">ชั้นปิดบัญชี </v>
          </cell>
          <cell r="EP651" t="str">
            <v xml:space="preserve"> </v>
          </cell>
          <cell r="EQ651" t="str">
            <v>ชั้นปิดบัญชี</v>
          </cell>
          <cell r="ES651" t="str">
            <v xml:space="preserve"> </v>
          </cell>
          <cell r="ET651" t="str">
            <v>ชั้นปิดบัญชี</v>
          </cell>
          <cell r="EV651" t="str">
            <v xml:space="preserve"> </v>
          </cell>
          <cell r="EW651" t="str">
            <v>ชั้นปิดบัญชี</v>
          </cell>
          <cell r="EY651" t="str">
            <v xml:space="preserve"> </v>
          </cell>
          <cell r="EZ651" t="str">
            <v>ชั้นปิดบัญชี</v>
          </cell>
          <cell r="FB651" t="str">
            <v xml:space="preserve"> </v>
          </cell>
          <cell r="FC651" t="str">
            <v>ชั้นปิดบัญชี</v>
          </cell>
          <cell r="FE651" t="str">
            <v xml:space="preserve"> </v>
          </cell>
          <cell r="FF651" t="str">
            <v>ชั้นปิดบัญชี</v>
          </cell>
          <cell r="FH651" t="str">
            <v xml:space="preserve"> </v>
          </cell>
          <cell r="FI651" t="str">
            <v>ชั้นปิดบัญชี</v>
          </cell>
          <cell r="FK651" t="str">
            <v xml:space="preserve"> </v>
          </cell>
        </row>
        <row r="652">
          <cell r="B652" t="str">
            <v>001-00000858-5</v>
          </cell>
          <cell r="C652" t="str">
            <v>b</v>
          </cell>
          <cell r="D652" t="str">
            <v>บริษัท โมชดารา เอสเตท จำกัด</v>
          </cell>
          <cell r="E652" t="str">
            <v>ชั้นปิดบัญชี</v>
          </cell>
          <cell r="F652">
            <v>400</v>
          </cell>
          <cell r="H652">
            <v>37321</v>
          </cell>
          <cell r="I652">
            <v>422870000</v>
          </cell>
          <cell r="J652">
            <v>338296000</v>
          </cell>
          <cell r="K652">
            <v>18000000</v>
          </cell>
          <cell r="L652">
            <v>25326986.300000001</v>
          </cell>
          <cell r="M652">
            <v>1372500</v>
          </cell>
          <cell r="N652">
            <v>89</v>
          </cell>
          <cell r="O652">
            <v>0</v>
          </cell>
          <cell r="P652">
            <v>0</v>
          </cell>
          <cell r="Q652">
            <v>0</v>
          </cell>
          <cell r="R652">
            <v>0</v>
          </cell>
          <cell r="S652">
            <v>18000000</v>
          </cell>
          <cell r="T652">
            <v>25617452.050000001</v>
          </cell>
          <cell r="U652">
            <v>1372500</v>
          </cell>
          <cell r="V652">
            <v>90</v>
          </cell>
          <cell r="W652">
            <v>0</v>
          </cell>
          <cell r="X652">
            <v>0</v>
          </cell>
          <cell r="Y652">
            <v>0</v>
          </cell>
          <cell r="Z652">
            <v>0</v>
          </cell>
          <cell r="AA652">
            <v>18000000</v>
          </cell>
          <cell r="AB652">
            <v>25889178.079999998</v>
          </cell>
          <cell r="AC652">
            <v>1372500</v>
          </cell>
          <cell r="AD652">
            <v>87</v>
          </cell>
          <cell r="AE652">
            <v>0</v>
          </cell>
          <cell r="AF652">
            <v>0</v>
          </cell>
          <cell r="AG652">
            <v>0</v>
          </cell>
          <cell r="AH652">
            <v>0</v>
          </cell>
          <cell r="AI652">
            <v>18000000</v>
          </cell>
          <cell r="AJ652">
            <v>26179643.829999998</v>
          </cell>
          <cell r="AK652">
            <v>1372500</v>
          </cell>
          <cell r="AL652">
            <v>92</v>
          </cell>
          <cell r="AM652">
            <v>0</v>
          </cell>
          <cell r="AN652">
            <v>0</v>
          </cell>
          <cell r="AO652">
            <v>0</v>
          </cell>
          <cell r="AP652">
            <v>0</v>
          </cell>
          <cell r="AQ652">
            <v>18000000</v>
          </cell>
          <cell r="AR652">
            <v>26460739.719999999</v>
          </cell>
          <cell r="AS652">
            <v>1372500</v>
          </cell>
          <cell r="AT652">
            <v>93</v>
          </cell>
          <cell r="AU652">
            <v>0</v>
          </cell>
          <cell r="AV652">
            <v>0</v>
          </cell>
          <cell r="AW652">
            <v>0</v>
          </cell>
          <cell r="AX652">
            <v>0</v>
          </cell>
          <cell r="AY652">
            <v>18000000</v>
          </cell>
          <cell r="AZ652">
            <v>26751205.48</v>
          </cell>
          <cell r="BA652">
            <v>1372500</v>
          </cell>
          <cell r="BB652">
            <v>94</v>
          </cell>
          <cell r="BC652">
            <v>0</v>
          </cell>
          <cell r="BD652">
            <v>0</v>
          </cell>
          <cell r="BE652">
            <v>0</v>
          </cell>
          <cell r="BF652">
            <v>0</v>
          </cell>
          <cell r="BG652">
            <v>18000000</v>
          </cell>
          <cell r="BH652">
            <v>27032301.370000001</v>
          </cell>
          <cell r="BI652">
            <v>1372500</v>
          </cell>
          <cell r="BJ652">
            <v>95</v>
          </cell>
          <cell r="BK652">
            <v>0</v>
          </cell>
          <cell r="BL652">
            <v>0</v>
          </cell>
          <cell r="BM652">
            <v>0</v>
          </cell>
          <cell r="BN652">
            <v>0</v>
          </cell>
          <cell r="BO652">
            <v>0</v>
          </cell>
          <cell r="BP652">
            <v>0</v>
          </cell>
          <cell r="BQ652">
            <v>0</v>
          </cell>
          <cell r="BR652">
            <v>0</v>
          </cell>
          <cell r="BS652">
            <v>0</v>
          </cell>
          <cell r="BT652">
            <v>0</v>
          </cell>
          <cell r="BU652">
            <v>0</v>
          </cell>
          <cell r="BV652">
            <v>0</v>
          </cell>
          <cell r="BW652">
            <v>0</v>
          </cell>
          <cell r="BX652">
            <v>0</v>
          </cell>
          <cell r="BY652">
            <v>0</v>
          </cell>
          <cell r="BZ652">
            <v>0</v>
          </cell>
          <cell r="CA652">
            <v>0</v>
          </cell>
          <cell r="CB652">
            <v>0</v>
          </cell>
          <cell r="CC652">
            <v>0</v>
          </cell>
          <cell r="CD652">
            <v>0</v>
          </cell>
          <cell r="CE652">
            <v>0</v>
          </cell>
          <cell r="CF652">
            <v>0</v>
          </cell>
          <cell r="CG652">
            <v>0</v>
          </cell>
          <cell r="CH652">
            <v>0</v>
          </cell>
          <cell r="CI652">
            <v>0</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15650</v>
          </cell>
          <cell r="DL652" t="str">
            <v>แพ่ง</v>
          </cell>
          <cell r="DM652" t="str">
            <v>คดีดำ 17197/42</v>
          </cell>
          <cell r="DN652" t="str">
            <v>พพ.17/01/45</v>
          </cell>
          <cell r="DO652" t="str">
            <v>คดีแดง 47/45</v>
          </cell>
          <cell r="DP652">
            <v>16593</v>
          </cell>
          <cell r="DY652" t="str">
            <v>ชั้นบังคับคดี</v>
          </cell>
          <cell r="EA652" t="str">
            <v>ให้ไปตั้งเรื่องยึดทรัพย์</v>
          </cell>
          <cell r="EB652" t="str">
            <v>ชั้นบังคับคดี</v>
          </cell>
          <cell r="ED652" t="str">
            <v>ให้ไปตั้งเรื่องยึดทรัพย์</v>
          </cell>
          <cell r="EE652" t="str">
            <v>ชั้นบังคับคดี</v>
          </cell>
          <cell r="EG652" t="str">
            <v>ให้ไปตั้งเรื่องยึดทรัพย์</v>
          </cell>
          <cell r="EH652" t="str">
            <v>ชั้นบังคับคดี</v>
          </cell>
          <cell r="EJ652" t="str">
            <v>ให้ไปตั้งเรื่องยึดทรัพย์</v>
          </cell>
          <cell r="EK652" t="str">
            <v>ชั้นบังคับคดี</v>
          </cell>
          <cell r="EM652" t="str">
            <v>ให้ไปตั้งเรื่องยึดทรัพย์</v>
          </cell>
          <cell r="EN652" t="str">
            <v>ชั้นบังคับคดี</v>
          </cell>
          <cell r="EP652" t="str">
            <v>ให้ไปตั้งเรื่องยึดทรัพย์</v>
          </cell>
          <cell r="EQ652" t="str">
            <v>ชั้นบังคับคดี</v>
          </cell>
          <cell r="ES652" t="str">
            <v>ให้ไปตั้งเรื่องยึดทรัพย์</v>
          </cell>
          <cell r="ET652" t="str">
            <v>ชั้นปิดบัญชี</v>
          </cell>
          <cell r="EV652" t="str">
            <v>ปิดบัญชีแล้วเมื่อ 30 ก.ค.47 ชำระ 18.0 ลบ.</v>
          </cell>
          <cell r="EW652" t="str">
            <v>ชั้นปิดบัญชี</v>
          </cell>
          <cell r="EY652" t="str">
            <v>ปิดบัญชีแล้วเมื่อ 30 ก.ค.47 ชำระ 18.0 ลบ.</v>
          </cell>
          <cell r="EZ652" t="str">
            <v>ชั้นปิดบัญชี</v>
          </cell>
          <cell r="FB652" t="str">
            <v>ปิดบัญชีแล้วเมื่อ 30 ก.ค.47 ชำระ 18.0 ลบ.</v>
          </cell>
          <cell r="FC652" t="str">
            <v>ชั้นปิดบัญชี</v>
          </cell>
          <cell r="FE652" t="str">
            <v>ปิดบัญชีแล้วเมื่อ 30 ก.ค.47 ชำระ 18.0 ลบ.</v>
          </cell>
          <cell r="FF652" t="str">
            <v>ชั้นปิดบัญชี</v>
          </cell>
          <cell r="FH652" t="str">
            <v>ปิดบัญชีแล้วเมื่อ 30 ก.ค.47 ชำระ 18.0 ลบ.</v>
          </cell>
          <cell r="FI652" t="str">
            <v>ชั้นปิดบัญชี</v>
          </cell>
          <cell r="FK652" t="str">
            <v>ปิดบัญชีแล้วเมื่อ 30 ก.ค.47 ชำระ 18.0 ลบ.</v>
          </cell>
        </row>
        <row r="653">
          <cell r="B653" t="str">
            <v>001-00000144-6</v>
          </cell>
          <cell r="C653" t="str">
            <v>b</v>
          </cell>
          <cell r="D653" t="str">
            <v>บริษัท สมฤดี จำกัด</v>
          </cell>
          <cell r="E653" t="str">
            <v>ชั้นปิดบัญชี</v>
          </cell>
          <cell r="F653">
            <v>300</v>
          </cell>
          <cell r="H653">
            <v>32915</v>
          </cell>
          <cell r="I653">
            <v>50000000</v>
          </cell>
          <cell r="J653">
            <v>30000000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Y653" t="str">
            <v>normal/no action</v>
          </cell>
          <cell r="EA653" t="str">
            <v xml:space="preserve"> </v>
          </cell>
          <cell r="EB653" t="str">
            <v>normal/no action</v>
          </cell>
          <cell r="ED653" t="str">
            <v xml:space="preserve"> </v>
          </cell>
          <cell r="EE653" t="str">
            <v>ชั้นปิดบัญชี</v>
          </cell>
          <cell r="EG653" t="str">
            <v xml:space="preserve"> </v>
          </cell>
          <cell r="EH653" t="str">
            <v>ชั้นปิดบัญชี</v>
          </cell>
          <cell r="EJ653" t="str">
            <v xml:space="preserve"> </v>
          </cell>
          <cell r="EK653" t="str">
            <v>ชั้นปิดบัญชี</v>
          </cell>
          <cell r="EM653" t="str">
            <v xml:space="preserve"> </v>
          </cell>
          <cell r="EN653" t="str">
            <v>ชั้นปิดบัญชี</v>
          </cell>
          <cell r="EP653" t="str">
            <v xml:space="preserve"> </v>
          </cell>
          <cell r="EQ653" t="str">
            <v>ชั้นปิดบัญชี</v>
          </cell>
          <cell r="ES653" t="str">
            <v xml:space="preserve"> </v>
          </cell>
          <cell r="ET653" t="str">
            <v>ชั้นปิดบัญชี</v>
          </cell>
          <cell r="EV653" t="str">
            <v xml:space="preserve"> </v>
          </cell>
          <cell r="EW653" t="str">
            <v>ชั้นปิดบัญชี</v>
          </cell>
          <cell r="EY653" t="str">
            <v xml:space="preserve"> </v>
          </cell>
          <cell r="EZ653" t="str">
            <v>ชั้นปิดบัญชี</v>
          </cell>
          <cell r="FB653" t="str">
            <v xml:space="preserve"> </v>
          </cell>
          <cell r="FC653" t="str">
            <v>ชั้นปิดบัญชี</v>
          </cell>
          <cell r="FE653" t="str">
            <v xml:space="preserve"> </v>
          </cell>
          <cell r="FF653" t="str">
            <v>ชั้นปิดบัญชี</v>
          </cell>
          <cell r="FH653" t="str">
            <v xml:space="preserve"> </v>
          </cell>
          <cell r="FI653" t="str">
            <v>ชั้นปิดบัญชี</v>
          </cell>
          <cell r="FK653" t="str">
            <v xml:space="preserve"> </v>
          </cell>
        </row>
        <row r="654">
          <cell r="B654" t="str">
            <v>001-00000814-9</v>
          </cell>
          <cell r="C654" t="str">
            <v>b</v>
          </cell>
          <cell r="D654" t="str">
            <v>บริษัท เอกจิตร พร็อพเพอร์ตี้ จำกัด</v>
          </cell>
          <cell r="E654" t="str">
            <v>ชั้นปิดบัญชี</v>
          </cell>
          <cell r="F654">
            <v>100</v>
          </cell>
          <cell r="H654">
            <v>37321</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cell r="BG654">
            <v>0</v>
          </cell>
          <cell r="BH654">
            <v>0</v>
          </cell>
          <cell r="BI654">
            <v>0</v>
          </cell>
          <cell r="BJ654">
            <v>0</v>
          </cell>
          <cell r="BK654">
            <v>0</v>
          </cell>
          <cell r="BL654">
            <v>0</v>
          </cell>
          <cell r="BM654">
            <v>0</v>
          </cell>
          <cell r="BN654">
            <v>0</v>
          </cell>
          <cell r="BO654">
            <v>0</v>
          </cell>
          <cell r="BP654">
            <v>0</v>
          </cell>
          <cell r="BQ654">
            <v>0</v>
          </cell>
          <cell r="BR654">
            <v>0</v>
          </cell>
          <cell r="BS654">
            <v>0</v>
          </cell>
          <cell r="BT654">
            <v>0</v>
          </cell>
          <cell r="BU654">
            <v>0</v>
          </cell>
          <cell r="BV654">
            <v>0</v>
          </cell>
          <cell r="BW654">
            <v>0</v>
          </cell>
          <cell r="BX654">
            <v>0</v>
          </cell>
          <cell r="BY654">
            <v>0</v>
          </cell>
          <cell r="BZ654">
            <v>0</v>
          </cell>
          <cell r="CA654">
            <v>0</v>
          </cell>
          <cell r="CB654">
            <v>0</v>
          </cell>
          <cell r="CC654">
            <v>0</v>
          </cell>
          <cell r="CD654">
            <v>0</v>
          </cell>
          <cell r="CE654">
            <v>0</v>
          </cell>
          <cell r="CF654">
            <v>0</v>
          </cell>
          <cell r="CG654">
            <v>0</v>
          </cell>
          <cell r="CH654">
            <v>0</v>
          </cell>
          <cell r="CI654">
            <v>0</v>
          </cell>
          <cell r="CJ654">
            <v>0</v>
          </cell>
          <cell r="CK654">
            <v>0</v>
          </cell>
          <cell r="CL654">
            <v>0</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N654" t="str">
            <v>ทย.24/12/46</v>
          </cell>
          <cell r="DO654" t="str">
            <v>คดีแดง ย.1392/46</v>
          </cell>
          <cell r="DY654" t="str">
            <v>normal/no action</v>
          </cell>
          <cell r="DZ654" t="str">
            <v xml:space="preserve"> </v>
          </cell>
          <cell r="EA654" t="str">
            <v xml:space="preserve"> </v>
          </cell>
          <cell r="EB654" t="str">
            <v>normal/no action</v>
          </cell>
          <cell r="EC654" t="str">
            <v xml:space="preserve"> </v>
          </cell>
          <cell r="ED654" t="str">
            <v xml:space="preserve"> </v>
          </cell>
          <cell r="EE654" t="str">
            <v>ชั้นปิดบัญชี</v>
          </cell>
          <cell r="EF654" t="str">
            <v xml:space="preserve"> </v>
          </cell>
          <cell r="EG654" t="str">
            <v xml:space="preserve"> </v>
          </cell>
          <cell r="EH654" t="str">
            <v>ชั้นปิดบัญชี</v>
          </cell>
          <cell r="EI654" t="str">
            <v xml:space="preserve"> </v>
          </cell>
          <cell r="EJ654" t="str">
            <v xml:space="preserve"> </v>
          </cell>
          <cell r="EK654" t="str">
            <v>ชั้นปิดบัญชี</v>
          </cell>
          <cell r="EL654" t="str">
            <v xml:space="preserve"> </v>
          </cell>
          <cell r="EM654" t="str">
            <v xml:space="preserve"> </v>
          </cell>
          <cell r="EN654" t="str">
            <v>ชั้นปิดบัญชี</v>
          </cell>
          <cell r="EO654" t="str">
            <v xml:space="preserve"> </v>
          </cell>
          <cell r="EP654" t="str">
            <v xml:space="preserve"> </v>
          </cell>
          <cell r="EQ654" t="str">
            <v>ชั้นปิดบัญชี</v>
          </cell>
          <cell r="ER654" t="str">
            <v xml:space="preserve"> </v>
          </cell>
          <cell r="ES654" t="str">
            <v xml:space="preserve"> </v>
          </cell>
          <cell r="ET654" t="str">
            <v>ชั้นปิดบัญชี</v>
          </cell>
          <cell r="EV654" t="str">
            <v xml:space="preserve"> </v>
          </cell>
          <cell r="EW654" t="str">
            <v>ชั้นปิดบัญชี</v>
          </cell>
          <cell r="EY654" t="str">
            <v xml:space="preserve"> </v>
          </cell>
          <cell r="EZ654" t="str">
            <v>ชั้นปิดบัญชี</v>
          </cell>
          <cell r="FB654" t="str">
            <v xml:space="preserve"> </v>
          </cell>
          <cell r="FC654" t="str">
            <v>ชั้นปิดบัญชี</v>
          </cell>
          <cell r="FE654" t="str">
            <v xml:space="preserve"> </v>
          </cell>
          <cell r="FF654" t="str">
            <v>ชั้นปิดบัญชี</v>
          </cell>
          <cell r="FH654" t="str">
            <v xml:space="preserve"> </v>
          </cell>
          <cell r="FI654" t="str">
            <v>ชั้นปิดบัญชี</v>
          </cell>
          <cell r="FK654" t="str">
            <v xml:space="preserve"> </v>
          </cell>
        </row>
        <row r="655">
          <cell r="B655" t="str">
            <v>001-00000873-0</v>
          </cell>
          <cell r="C655" t="str">
            <v>b</v>
          </cell>
          <cell r="D655" t="str">
            <v>บริษัท เอส.เอ.พี.เหมืองแร่ จำกัด</v>
          </cell>
          <cell r="E655" t="str">
            <v>ชั้นปิดบัญชี</v>
          </cell>
          <cell r="F655">
            <v>100</v>
          </cell>
          <cell r="H655">
            <v>37251</v>
          </cell>
          <cell r="I655">
            <v>972727.5</v>
          </cell>
          <cell r="J655">
            <v>583636.5</v>
          </cell>
          <cell r="K655">
            <v>30000</v>
          </cell>
          <cell r="L655">
            <v>3409.31</v>
          </cell>
          <cell r="M655">
            <v>1650</v>
          </cell>
          <cell r="N655">
            <v>9</v>
          </cell>
          <cell r="O655">
            <v>0</v>
          </cell>
          <cell r="P655">
            <v>0</v>
          </cell>
          <cell r="Q655">
            <v>0</v>
          </cell>
          <cell r="R655">
            <v>0</v>
          </cell>
          <cell r="S655">
            <v>30000</v>
          </cell>
          <cell r="T655">
            <v>3893.42</v>
          </cell>
          <cell r="U655">
            <v>1650</v>
          </cell>
          <cell r="V655">
            <v>10</v>
          </cell>
          <cell r="W655">
            <v>0</v>
          </cell>
          <cell r="X655">
            <v>0</v>
          </cell>
          <cell r="Y655">
            <v>0</v>
          </cell>
          <cell r="Z655">
            <v>0</v>
          </cell>
          <cell r="AA655">
            <v>30000</v>
          </cell>
          <cell r="AB655">
            <v>4346.3</v>
          </cell>
          <cell r="AC655">
            <v>1650</v>
          </cell>
          <cell r="AD655">
            <v>9</v>
          </cell>
          <cell r="AE655">
            <v>0</v>
          </cell>
          <cell r="AF655">
            <v>0</v>
          </cell>
          <cell r="AG655">
            <v>0</v>
          </cell>
          <cell r="AH655">
            <v>0</v>
          </cell>
          <cell r="AI655">
            <v>30000</v>
          </cell>
          <cell r="AJ655">
            <v>5450.14</v>
          </cell>
          <cell r="AK655">
            <v>1650</v>
          </cell>
          <cell r="AL655">
            <v>12</v>
          </cell>
          <cell r="AM655">
            <v>0</v>
          </cell>
          <cell r="AN655">
            <v>0</v>
          </cell>
          <cell r="AO655">
            <v>0</v>
          </cell>
          <cell r="AP655">
            <v>0</v>
          </cell>
          <cell r="AQ655">
            <v>30000</v>
          </cell>
          <cell r="AR655">
            <v>5918.63</v>
          </cell>
          <cell r="AS655">
            <v>1650</v>
          </cell>
          <cell r="AT655">
            <v>11</v>
          </cell>
          <cell r="AU655">
            <v>0</v>
          </cell>
          <cell r="AV655">
            <v>0</v>
          </cell>
          <cell r="AW655">
            <v>0</v>
          </cell>
          <cell r="AX655">
            <v>0</v>
          </cell>
          <cell r="AY655">
            <v>30000</v>
          </cell>
          <cell r="AZ655">
            <v>6402.74</v>
          </cell>
          <cell r="BA655">
            <v>1650</v>
          </cell>
          <cell r="BB655">
            <v>12</v>
          </cell>
          <cell r="BC655">
            <v>0</v>
          </cell>
          <cell r="BD655">
            <v>0</v>
          </cell>
          <cell r="BE655">
            <v>0</v>
          </cell>
          <cell r="BF655">
            <v>0</v>
          </cell>
          <cell r="BG655">
            <v>0</v>
          </cell>
          <cell r="BH655">
            <v>0</v>
          </cell>
          <cell r="BI655">
            <v>0</v>
          </cell>
          <cell r="BJ655">
            <v>0</v>
          </cell>
          <cell r="BK655">
            <v>0</v>
          </cell>
          <cell r="BL655">
            <v>0</v>
          </cell>
          <cell r="BM655">
            <v>0</v>
          </cell>
          <cell r="BN655">
            <v>0</v>
          </cell>
          <cell r="BO655">
            <v>0</v>
          </cell>
          <cell r="BP655">
            <v>0</v>
          </cell>
          <cell r="BQ655">
            <v>0</v>
          </cell>
          <cell r="BR655">
            <v>0</v>
          </cell>
          <cell r="BS655">
            <v>0</v>
          </cell>
          <cell r="BT655">
            <v>0</v>
          </cell>
          <cell r="BU655">
            <v>0</v>
          </cell>
          <cell r="BV655">
            <v>0</v>
          </cell>
          <cell r="BW655">
            <v>0</v>
          </cell>
          <cell r="BX655">
            <v>0</v>
          </cell>
          <cell r="BY655">
            <v>0</v>
          </cell>
          <cell r="BZ655">
            <v>0</v>
          </cell>
          <cell r="CA655">
            <v>0</v>
          </cell>
          <cell r="CB655">
            <v>0</v>
          </cell>
          <cell r="CC655">
            <v>0</v>
          </cell>
          <cell r="CD655">
            <v>0</v>
          </cell>
          <cell r="CE655">
            <v>0</v>
          </cell>
          <cell r="CF655">
            <v>0</v>
          </cell>
          <cell r="CG655">
            <v>0</v>
          </cell>
          <cell r="CH655">
            <v>0</v>
          </cell>
          <cell r="CI655">
            <v>0</v>
          </cell>
          <cell r="CJ655">
            <v>0</v>
          </cell>
          <cell r="CK655">
            <v>0</v>
          </cell>
          <cell r="CL655">
            <v>0</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Y655" t="str">
            <v>normal/no action</v>
          </cell>
          <cell r="EA655" t="str">
            <v xml:space="preserve"> </v>
          </cell>
          <cell r="EB655" t="str">
            <v>normal/no action</v>
          </cell>
          <cell r="ED655" t="str">
            <v xml:space="preserve"> </v>
          </cell>
          <cell r="EE655" t="str">
            <v>normal/no action</v>
          </cell>
          <cell r="EG655" t="str">
            <v xml:space="preserve"> </v>
          </cell>
          <cell r="EH655" t="str">
            <v>normal/no action</v>
          </cell>
          <cell r="EJ655" t="str">
            <v xml:space="preserve"> </v>
          </cell>
          <cell r="EK655" t="str">
            <v>ชั้นNotice0</v>
          </cell>
          <cell r="EM655" t="str">
            <v xml:space="preserve"> </v>
          </cell>
          <cell r="EN655" t="str">
            <v>ชั้นNotice0</v>
          </cell>
          <cell r="EP655" t="str">
            <v>จะปิดบัญชีเดือน มิ.ย.47</v>
          </cell>
          <cell r="EQ655" t="str">
            <v>ชั้นNotice0</v>
          </cell>
          <cell r="ES655" t="str">
            <v>จะปิดบัญชีเดือน มิ.ย.47</v>
          </cell>
          <cell r="ET655" t="str">
            <v>ชั้นปิดบัญชี</v>
          </cell>
          <cell r="EV655" t="str">
            <v>จะปิดบัญชีเดือน มิ.ย.47</v>
          </cell>
          <cell r="EW655" t="str">
            <v>ชั้นปิดบัญชี</v>
          </cell>
          <cell r="EY655" t="str">
            <v>จะปิดบัญชีเดือน มิ.ย.47</v>
          </cell>
          <cell r="EZ655" t="str">
            <v>ชั้นปิดบัญชี</v>
          </cell>
          <cell r="FB655" t="str">
            <v>จะปิดบัญชีเดือน มิ.ย.47</v>
          </cell>
          <cell r="FC655" t="str">
            <v>ชั้นปิดบัญชี</v>
          </cell>
          <cell r="FE655" t="str">
            <v>จะปิดบัญชีเดือน มิ.ย.47</v>
          </cell>
          <cell r="FF655" t="str">
            <v>ชั้นปิดบัญชี</v>
          </cell>
          <cell r="FH655" t="str">
            <v>จะปิดบัญชีเดือน มิ.ย.47</v>
          </cell>
          <cell r="FI655" t="str">
            <v>ชั้นปิดบัญชี</v>
          </cell>
          <cell r="FK655" t="str">
            <v>จะปิดบัญชีเดือน มิ.ย.47</v>
          </cell>
        </row>
        <row r="656">
          <cell r="B656" t="str">
            <v>001-00000770-4</v>
          </cell>
          <cell r="C656" t="str">
            <v>b</v>
          </cell>
          <cell r="D656" t="str">
            <v>บริษัท เอส.เอ.พี.เหมืองแร่ จำกัด</v>
          </cell>
          <cell r="E656" t="str">
            <v>ชั้นปิดบัญชี</v>
          </cell>
          <cell r="H656">
            <v>37252</v>
          </cell>
          <cell r="I656">
            <v>77818200</v>
          </cell>
          <cell r="J656">
            <v>46690920</v>
          </cell>
          <cell r="K656">
            <v>0</v>
          </cell>
          <cell r="L656">
            <v>0</v>
          </cell>
          <cell r="M656">
            <v>0</v>
          </cell>
          <cell r="N656">
            <v>0</v>
          </cell>
          <cell r="O656">
            <v>0</v>
          </cell>
          <cell r="P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Y656" t="str">
            <v>ชั้นปิดบัญชี</v>
          </cell>
          <cell r="EA656" t="str">
            <v xml:space="preserve"> </v>
          </cell>
          <cell r="EB656" t="str">
            <v>ชั้นปิดบัญชี</v>
          </cell>
          <cell r="ED656" t="str">
            <v xml:space="preserve"> </v>
          </cell>
          <cell r="EE656" t="str">
            <v>ชั้นปิดบัญชี</v>
          </cell>
          <cell r="EG656" t="str">
            <v xml:space="preserve"> </v>
          </cell>
          <cell r="EH656" t="str">
            <v>ชั้นปิดบัญชี</v>
          </cell>
          <cell r="EJ656" t="str">
            <v xml:space="preserve"> </v>
          </cell>
          <cell r="EK656" t="str">
            <v>ชั้นปิดบัญชี</v>
          </cell>
          <cell r="EM656" t="str">
            <v xml:space="preserve"> </v>
          </cell>
          <cell r="EN656" t="str">
            <v>ชั้นปิดบัญชี</v>
          </cell>
          <cell r="EP656" t="str">
            <v xml:space="preserve"> </v>
          </cell>
          <cell r="EQ656" t="str">
            <v>ชั้นปิดบัญชี</v>
          </cell>
          <cell r="ES656" t="str">
            <v xml:space="preserve"> </v>
          </cell>
          <cell r="ET656" t="str">
            <v>ชั้นปิดบัญชี</v>
          </cell>
          <cell r="EV656" t="str">
            <v xml:space="preserve"> </v>
          </cell>
          <cell r="EW656" t="str">
            <v>ชั้นปิดบัญชี</v>
          </cell>
          <cell r="EY656" t="str">
            <v xml:space="preserve"> </v>
          </cell>
          <cell r="EZ656" t="str">
            <v>ชั้นปิดบัญชี</v>
          </cell>
          <cell r="FB656" t="str">
            <v xml:space="preserve"> </v>
          </cell>
          <cell r="FC656" t="str">
            <v>ชั้นปิดบัญชี</v>
          </cell>
          <cell r="FE656" t="str">
            <v xml:space="preserve"> </v>
          </cell>
          <cell r="FF656" t="str">
            <v>ชั้นปิดบัญชี</v>
          </cell>
          <cell r="FH656" t="str">
            <v xml:space="preserve"> </v>
          </cell>
          <cell r="FI656" t="str">
            <v>ชั้นปิดบัญชี</v>
          </cell>
          <cell r="FK656" t="str">
            <v xml:space="preserve"> </v>
          </cell>
        </row>
        <row r="657">
          <cell r="B657" t="str">
            <v>001-00000771-9</v>
          </cell>
          <cell r="C657" t="str">
            <v>b</v>
          </cell>
          <cell r="D657" t="str">
            <v>บริษัท เอส.เอ.พี.เหมืองแร่ จำกัด</v>
          </cell>
          <cell r="E657" t="str">
            <v>ชั้นปิดบัญชี</v>
          </cell>
          <cell r="H657">
            <v>37251</v>
          </cell>
          <cell r="I657">
            <v>44219250</v>
          </cell>
          <cell r="J657">
            <v>26531550</v>
          </cell>
          <cell r="K657">
            <v>0</v>
          </cell>
          <cell r="L657">
            <v>0</v>
          </cell>
          <cell r="M657">
            <v>0</v>
          </cell>
          <cell r="N657">
            <v>0</v>
          </cell>
          <cell r="O657">
            <v>0</v>
          </cell>
          <cell r="P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cell r="BG657">
            <v>0</v>
          </cell>
          <cell r="BH657">
            <v>0</v>
          </cell>
          <cell r="BI657">
            <v>0</v>
          </cell>
          <cell r="BJ657">
            <v>0</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0</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Y657" t="str">
            <v>ชั้นปิดบัญชี</v>
          </cell>
          <cell r="EA657" t="str">
            <v xml:space="preserve"> </v>
          </cell>
          <cell r="EB657" t="str">
            <v>ชั้นปิดบัญชี</v>
          </cell>
          <cell r="ED657" t="str">
            <v xml:space="preserve"> </v>
          </cell>
          <cell r="EE657" t="str">
            <v>ชั้นปิดบัญชี</v>
          </cell>
          <cell r="EG657" t="str">
            <v xml:space="preserve"> </v>
          </cell>
          <cell r="EH657" t="str">
            <v>ชั้นปิดบัญชี</v>
          </cell>
          <cell r="EJ657" t="str">
            <v xml:space="preserve"> </v>
          </cell>
          <cell r="EK657" t="str">
            <v>ชั้นปิดบัญชี</v>
          </cell>
          <cell r="EM657" t="str">
            <v xml:space="preserve"> </v>
          </cell>
          <cell r="EN657" t="str">
            <v>ชั้นปิดบัญชี</v>
          </cell>
          <cell r="EP657" t="str">
            <v xml:space="preserve"> </v>
          </cell>
          <cell r="EQ657" t="str">
            <v>ชั้นปิดบัญชี</v>
          </cell>
          <cell r="ES657" t="str">
            <v xml:space="preserve"> </v>
          </cell>
          <cell r="ET657" t="str">
            <v>ชั้นปิดบัญชี</v>
          </cell>
          <cell r="EV657" t="str">
            <v xml:space="preserve"> </v>
          </cell>
          <cell r="EW657" t="str">
            <v>ชั้นปิดบัญชี</v>
          </cell>
          <cell r="EY657" t="str">
            <v xml:space="preserve"> </v>
          </cell>
          <cell r="EZ657" t="str">
            <v>ชั้นปิดบัญชี</v>
          </cell>
          <cell r="FB657" t="str">
            <v xml:space="preserve"> </v>
          </cell>
          <cell r="FC657" t="str">
            <v>ชั้นปิดบัญชี</v>
          </cell>
          <cell r="FE657" t="str">
            <v xml:space="preserve"> </v>
          </cell>
          <cell r="FF657" t="str">
            <v>ชั้นปิดบัญชี</v>
          </cell>
          <cell r="FH657" t="str">
            <v xml:space="preserve"> </v>
          </cell>
          <cell r="FI657" t="str">
            <v>ชั้นปิดบัญชี</v>
          </cell>
          <cell r="FK657" t="str">
            <v xml:space="preserve"> </v>
          </cell>
        </row>
        <row r="658">
          <cell r="B658" t="str">
            <v>001-00000186-4</v>
          </cell>
          <cell r="C658" t="str">
            <v>h</v>
          </cell>
          <cell r="D658" t="str">
            <v>ม.ร.ว มาลานุวัต จักรพันธุ์ - นางหรรษา จักรพันธุ์ ณ อยุธยา</v>
          </cell>
          <cell r="E658" t="str">
            <v>ชั้นปิดบัญชี</v>
          </cell>
          <cell r="H658">
            <v>36090</v>
          </cell>
          <cell r="I658">
            <v>4072500</v>
          </cell>
          <cell r="J658">
            <v>2443500</v>
          </cell>
          <cell r="K658">
            <v>0</v>
          </cell>
          <cell r="L658">
            <v>0</v>
          </cell>
          <cell r="M658">
            <v>0</v>
          </cell>
          <cell r="N658">
            <v>0</v>
          </cell>
          <cell r="O658">
            <v>0</v>
          </cell>
          <cell r="P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v>
          </cell>
          <cell r="BL658">
            <v>0</v>
          </cell>
          <cell r="BM658">
            <v>0</v>
          </cell>
          <cell r="BN658">
            <v>0</v>
          </cell>
          <cell r="BO658">
            <v>0</v>
          </cell>
          <cell r="BP658">
            <v>0</v>
          </cell>
          <cell r="BQ658">
            <v>0</v>
          </cell>
          <cell r="BR658">
            <v>0</v>
          </cell>
          <cell r="BS658">
            <v>0</v>
          </cell>
          <cell r="BT658">
            <v>0</v>
          </cell>
          <cell r="BU658">
            <v>0</v>
          </cell>
          <cell r="BV658">
            <v>0</v>
          </cell>
          <cell r="BW658">
            <v>0</v>
          </cell>
          <cell r="BX658">
            <v>0</v>
          </cell>
          <cell r="BY658">
            <v>0</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0</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Y658" t="str">
            <v>ชั้นปิดบัญชี</v>
          </cell>
          <cell r="EA658" t="str">
            <v xml:space="preserve"> </v>
          </cell>
          <cell r="EB658" t="str">
            <v>ชั้นปิดบัญชี</v>
          </cell>
          <cell r="ED658" t="str">
            <v xml:space="preserve"> </v>
          </cell>
          <cell r="EE658" t="str">
            <v>ชั้นปิดบัญชี</v>
          </cell>
          <cell r="EG658" t="str">
            <v xml:space="preserve"> </v>
          </cell>
          <cell r="EH658" t="str">
            <v>ชั้นปิดบัญชี</v>
          </cell>
          <cell r="EJ658" t="str">
            <v xml:space="preserve"> </v>
          </cell>
          <cell r="EK658" t="str">
            <v>ชั้นปิดบัญชี</v>
          </cell>
          <cell r="EM658" t="str">
            <v xml:space="preserve"> </v>
          </cell>
          <cell r="EN658" t="str">
            <v>ชั้นปิดบัญชี</v>
          </cell>
          <cell r="EP658" t="str">
            <v xml:space="preserve"> </v>
          </cell>
          <cell r="EQ658" t="str">
            <v>ชั้นปิดบัญชี</v>
          </cell>
          <cell r="ES658" t="str">
            <v xml:space="preserve"> </v>
          </cell>
          <cell r="ET658" t="str">
            <v>ชั้นปิดบัญชี</v>
          </cell>
          <cell r="EV658" t="str">
            <v xml:space="preserve"> </v>
          </cell>
          <cell r="EW658" t="str">
            <v>ชั้นปิดบัญชี</v>
          </cell>
          <cell r="EY658" t="str">
            <v xml:space="preserve"> </v>
          </cell>
          <cell r="EZ658" t="str">
            <v>ชั้นปิดบัญชี</v>
          </cell>
          <cell r="FB658" t="str">
            <v xml:space="preserve"> </v>
          </cell>
          <cell r="FC658" t="str">
            <v>ชั้นปิดบัญชี</v>
          </cell>
          <cell r="FE658" t="str">
            <v xml:space="preserve"> </v>
          </cell>
          <cell r="FF658" t="str">
            <v>ชั้นปิดบัญชี</v>
          </cell>
          <cell r="FH658" t="str">
            <v xml:space="preserve"> </v>
          </cell>
          <cell r="FI658" t="str">
            <v>ชั้นปิดบัญชี</v>
          </cell>
          <cell r="FK658" t="str">
            <v xml:space="preserve"> </v>
          </cell>
        </row>
        <row r="659">
          <cell r="B659" t="str">
            <v>001-00000120-4</v>
          </cell>
          <cell r="C659" t="str">
            <v>b</v>
          </cell>
          <cell r="D659" t="str">
            <v xml:space="preserve">หม่อมราชวงศ์ จันท์เพ็ญ กาญจนะวิชัย </v>
          </cell>
          <cell r="E659" t="str">
            <v>ชั้นปิดบัญชี</v>
          </cell>
          <cell r="H659">
            <v>37348</v>
          </cell>
          <cell r="I659">
            <v>45510000</v>
          </cell>
          <cell r="J659">
            <v>36408000</v>
          </cell>
          <cell r="K659">
            <v>24605233.920000002</v>
          </cell>
          <cell r="L659">
            <v>32370529.890000001</v>
          </cell>
          <cell r="M659">
            <v>2060688.3408000001</v>
          </cell>
          <cell r="N659">
            <v>83</v>
          </cell>
          <cell r="O659">
            <v>0</v>
          </cell>
          <cell r="P659">
            <v>0</v>
          </cell>
          <cell r="Q659">
            <v>0</v>
          </cell>
          <cell r="R659">
            <v>0</v>
          </cell>
          <cell r="S659">
            <v>24605233.920000002</v>
          </cell>
          <cell r="T659">
            <v>32767584.210000001</v>
          </cell>
          <cell r="U659">
            <v>2060688.3408000001</v>
          </cell>
          <cell r="V659">
            <v>84</v>
          </cell>
          <cell r="W659">
            <v>0</v>
          </cell>
          <cell r="X659">
            <v>0</v>
          </cell>
          <cell r="Y659">
            <v>0</v>
          </cell>
          <cell r="Z659">
            <v>0</v>
          </cell>
          <cell r="AA659">
            <v>24605233.920000002</v>
          </cell>
          <cell r="AB659">
            <v>33139022.129999999</v>
          </cell>
          <cell r="AC659">
            <v>2060688.3408000001</v>
          </cell>
          <cell r="AD659">
            <v>89</v>
          </cell>
          <cell r="AE659">
            <v>0</v>
          </cell>
          <cell r="AF659">
            <v>0</v>
          </cell>
          <cell r="AG659">
            <v>0</v>
          </cell>
          <cell r="AH659">
            <v>0</v>
          </cell>
          <cell r="AI659">
            <v>24605233.920000002</v>
          </cell>
          <cell r="AJ659">
            <v>33536076.440000001</v>
          </cell>
          <cell r="AK659">
            <v>2060688.3408000001</v>
          </cell>
          <cell r="AL659">
            <v>86</v>
          </cell>
          <cell r="AM659">
            <v>0</v>
          </cell>
          <cell r="AN659">
            <v>0</v>
          </cell>
          <cell r="AO659">
            <v>0</v>
          </cell>
          <cell r="AP659">
            <v>0</v>
          </cell>
          <cell r="AQ659">
            <v>24605233.920000002</v>
          </cell>
          <cell r="AR659">
            <v>33920322.560000002</v>
          </cell>
          <cell r="AS659">
            <v>2060688.3408000001</v>
          </cell>
          <cell r="AT659">
            <v>87</v>
          </cell>
          <cell r="AU659">
            <v>0</v>
          </cell>
          <cell r="AV659">
            <v>0</v>
          </cell>
          <cell r="AW659">
            <v>0</v>
          </cell>
          <cell r="AX659">
            <v>0</v>
          </cell>
          <cell r="AY659">
            <v>0</v>
          </cell>
          <cell r="AZ659">
            <v>0</v>
          </cell>
          <cell r="BA659">
            <v>0</v>
          </cell>
          <cell r="BB659">
            <v>0</v>
          </cell>
          <cell r="BC659">
            <v>0</v>
          </cell>
          <cell r="BD659">
            <v>0</v>
          </cell>
          <cell r="BE659">
            <v>0</v>
          </cell>
          <cell r="BF659">
            <v>0</v>
          </cell>
          <cell r="BG659">
            <v>0</v>
          </cell>
          <cell r="BH659">
            <v>0</v>
          </cell>
          <cell r="BI659">
            <v>0</v>
          </cell>
          <cell r="BJ659">
            <v>0</v>
          </cell>
          <cell r="BK659">
            <v>0</v>
          </cell>
          <cell r="BL659">
            <v>0</v>
          </cell>
          <cell r="BM659">
            <v>0</v>
          </cell>
          <cell r="BN659">
            <v>0</v>
          </cell>
          <cell r="BO659">
            <v>0</v>
          </cell>
          <cell r="BP659">
            <v>0</v>
          </cell>
          <cell r="BQ659">
            <v>0</v>
          </cell>
          <cell r="BR659">
            <v>0</v>
          </cell>
          <cell r="BS659">
            <v>0</v>
          </cell>
          <cell r="BT659">
            <v>0</v>
          </cell>
          <cell r="BU659">
            <v>0</v>
          </cell>
          <cell r="BV659">
            <v>0</v>
          </cell>
          <cell r="BW659">
            <v>0</v>
          </cell>
          <cell r="BX659">
            <v>0</v>
          </cell>
          <cell r="BY659">
            <v>0</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0</v>
          </cell>
          <cell r="CQ659">
            <v>0</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t="str">
            <v>29/02/43</v>
          </cell>
          <cell r="DL659" t="str">
            <v>แพ่ง'ธนบุรี</v>
          </cell>
          <cell r="DM659" t="str">
            <v>คดีดำ 5767/42</v>
          </cell>
          <cell r="DN659" t="str">
            <v>พพ.02/05/45</v>
          </cell>
          <cell r="DO659" t="str">
            <v>คดีแดง 1705/45</v>
          </cell>
          <cell r="DP659">
            <v>16601</v>
          </cell>
          <cell r="DQ659">
            <v>16888</v>
          </cell>
          <cell r="DR659" t="str">
            <v>กรมฯ</v>
          </cell>
          <cell r="DS659">
            <v>29366560</v>
          </cell>
          <cell r="DY659" t="str">
            <v>ชั้นบังคับคดี</v>
          </cell>
          <cell r="EA659" t="str">
            <v>รอประกาศขายครั้งที่ 1</v>
          </cell>
          <cell r="EB659" t="str">
            <v>ชั้นบังคับคดี</v>
          </cell>
          <cell r="ED659" t="str">
            <v>รอประกาศขายครั้งที่ 1</v>
          </cell>
          <cell r="EE659" t="str">
            <v>ชั้นบังคับคดี</v>
          </cell>
          <cell r="EG659" t="str">
            <v>รอประกาศขายครั้งที่ 1</v>
          </cell>
          <cell r="EH659" t="str">
            <v>ชั้นบังคับคดี</v>
          </cell>
          <cell r="EJ659" t="str">
            <v>รอประกาศขายครั้งที่ 1</v>
          </cell>
          <cell r="EK659" t="str">
            <v>ชั้นบังคับคดี</v>
          </cell>
          <cell r="EM659" t="str">
            <v>รอประกาศขายครั้งที่ 1</v>
          </cell>
          <cell r="EN659" t="str">
            <v>ชั้นปิดบัญชี</v>
          </cell>
          <cell r="EO659" t="str">
            <v>ปิดบัญชีแล้ว</v>
          </cell>
          <cell r="EP659" t="str">
            <v>ลูกหนี้ชำระหนี้และปิดบัญชีหมดทั้ง 2 บัญชีแล้ว</v>
          </cell>
          <cell r="EQ659" t="str">
            <v>ชั้นปิดบัญชี</v>
          </cell>
          <cell r="ER659" t="str">
            <v>ปิดบัญชีแล้ว</v>
          </cell>
          <cell r="ES659" t="str">
            <v>ลูกหนี้ชำระหนี้และปิดบัญชีหมดทั้ง 2 บัญชีแล้ว</v>
          </cell>
          <cell r="ET659" t="str">
            <v>ชั้นปิดบัญชี</v>
          </cell>
          <cell r="EV659" t="str">
            <v>ลูกหนี้ชำระหนี้และปิดบัญชีหมดทั้ง 2 บัญชีแล้ว</v>
          </cell>
          <cell r="EW659" t="str">
            <v>ชั้นปิดบัญชี</v>
          </cell>
          <cell r="EY659" t="str">
            <v>ลูกหนี้ชำระหนี้และปิดบัญชีหมดทั้ง 2 บัญชีแล้ว</v>
          </cell>
          <cell r="EZ659" t="str">
            <v>ชั้นปิดบัญชี</v>
          </cell>
          <cell r="FB659" t="str">
            <v>ลูกหนี้ชำระหนี้และปิดบัญชีหมดทั้ง 2 บัญชีแล้ว</v>
          </cell>
          <cell r="FC659" t="str">
            <v>ชั้นปิดบัญชี</v>
          </cell>
          <cell r="FE659" t="str">
            <v>ลูกหนี้ชำระหนี้และปิดบัญชีหมดทั้ง 2 บัญชีแล้ว</v>
          </cell>
          <cell r="FF659" t="str">
            <v>ชั้นปิดบัญชี</v>
          </cell>
          <cell r="FH659" t="str">
            <v>ลูกหนี้ชำระหนี้และปิดบัญชีหมดทั้ง 2 บัญชีแล้ว</v>
          </cell>
          <cell r="FI659" t="str">
            <v>ชั้นปิดบัญชี</v>
          </cell>
          <cell r="FK659" t="str">
            <v>ลูกหนี้ชำระหนี้และปิดบัญชีหมดทั้ง 2 บัญชีแล้ว</v>
          </cell>
        </row>
        <row r="660">
          <cell r="B660" t="str">
            <v>001-00000079-8</v>
          </cell>
          <cell r="C660" t="str">
            <v>b</v>
          </cell>
          <cell r="D660" t="str">
            <v xml:space="preserve">หม่อมราชวงศ์ จันท์เพ็ญ กาญจนะวิชัย </v>
          </cell>
          <cell r="E660" t="str">
            <v>ชั้นปิดบัญชี</v>
          </cell>
          <cell r="H660">
            <v>37348</v>
          </cell>
          <cell r="I660">
            <v>31000000</v>
          </cell>
          <cell r="J660">
            <v>24800000</v>
          </cell>
          <cell r="K660">
            <v>17000000</v>
          </cell>
          <cell r="L660">
            <v>24170580.789999999</v>
          </cell>
          <cell r="M660">
            <v>1147500</v>
          </cell>
          <cell r="N660">
            <v>92</v>
          </cell>
          <cell r="O660">
            <v>0</v>
          </cell>
          <cell r="P660">
            <v>0</v>
          </cell>
          <cell r="Q660">
            <v>0</v>
          </cell>
          <cell r="R660">
            <v>0</v>
          </cell>
          <cell r="S660">
            <v>17000000</v>
          </cell>
          <cell r="T660">
            <v>24444909.559999999</v>
          </cell>
          <cell r="U660">
            <v>1147500</v>
          </cell>
          <cell r="V660">
            <v>93</v>
          </cell>
          <cell r="W660">
            <v>0</v>
          </cell>
          <cell r="X660">
            <v>0</v>
          </cell>
          <cell r="Y660">
            <v>0</v>
          </cell>
          <cell r="Z660">
            <v>0</v>
          </cell>
          <cell r="AA660">
            <v>17000000</v>
          </cell>
          <cell r="AB660">
            <v>24701539.699999999</v>
          </cell>
          <cell r="AC660">
            <v>1147500</v>
          </cell>
          <cell r="AD660">
            <v>78</v>
          </cell>
          <cell r="AE660">
            <v>0</v>
          </cell>
          <cell r="AF660">
            <v>0</v>
          </cell>
          <cell r="AG660">
            <v>0</v>
          </cell>
          <cell r="AH660">
            <v>0</v>
          </cell>
          <cell r="AI660">
            <v>17000000</v>
          </cell>
          <cell r="AJ660">
            <v>24975868.460000001</v>
          </cell>
          <cell r="AK660">
            <v>1147500</v>
          </cell>
          <cell r="AL660">
            <v>95</v>
          </cell>
          <cell r="AM660">
            <v>0</v>
          </cell>
          <cell r="AN660">
            <v>0</v>
          </cell>
          <cell r="AO660">
            <v>0</v>
          </cell>
          <cell r="AP660">
            <v>0</v>
          </cell>
          <cell r="AQ660">
            <v>17000000</v>
          </cell>
          <cell r="AR660">
            <v>25241347.920000002</v>
          </cell>
          <cell r="AS660">
            <v>1147500</v>
          </cell>
          <cell r="AT660">
            <v>96</v>
          </cell>
          <cell r="AU660">
            <v>0</v>
          </cell>
          <cell r="AV660">
            <v>0</v>
          </cell>
          <cell r="AW660">
            <v>0</v>
          </cell>
          <cell r="AX660">
            <v>0</v>
          </cell>
          <cell r="AY660">
            <v>0</v>
          </cell>
          <cell r="AZ660">
            <v>0</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15265</v>
          </cell>
          <cell r="DL660" t="str">
            <v>แพ่ง'ธนบุรี</v>
          </cell>
          <cell r="DM660" t="str">
            <v>คดีดำ 10185/41</v>
          </cell>
          <cell r="DN660" t="str">
            <v>พพ.24/6/42</v>
          </cell>
          <cell r="DO660" t="str">
            <v>คดีแดง 5767/42</v>
          </cell>
          <cell r="DP660">
            <v>16094</v>
          </cell>
          <cell r="DQ660">
            <v>16627</v>
          </cell>
          <cell r="DR660" t="str">
            <v>กรมฯ</v>
          </cell>
          <cell r="DS660">
            <v>25610000</v>
          </cell>
          <cell r="DY660" t="str">
            <v>ชั้นบังคับคดี</v>
          </cell>
          <cell r="EA660" t="str">
            <v>รอประกาศขายครั้งที่ 1</v>
          </cell>
          <cell r="EB660" t="str">
            <v>ชั้นบังคับคดี</v>
          </cell>
          <cell r="ED660" t="str">
            <v>รอประกาศขายครั้งที่ 1</v>
          </cell>
          <cell r="EE660" t="str">
            <v>ชั้นบังคับคดี</v>
          </cell>
          <cell r="EG660" t="str">
            <v>รอประกาศขายครั้งที่ 1</v>
          </cell>
          <cell r="EH660" t="str">
            <v>ชั้นบังคับคดี</v>
          </cell>
          <cell r="EJ660" t="str">
            <v>รอประกาศขายครั้งที่ 1</v>
          </cell>
          <cell r="EK660" t="str">
            <v>ชั้นบังคับคดี</v>
          </cell>
          <cell r="EM660" t="str">
            <v>รอประกาศขายครั้งที่ 1</v>
          </cell>
          <cell r="EN660" t="str">
            <v>ชั้นปิดบัญชี</v>
          </cell>
          <cell r="EO660" t="str">
            <v>ปิดบัญชีแล้ว</v>
          </cell>
          <cell r="EP660" t="str">
            <v>ลูกหนี้ชำระหนี้และปิดบัญชีหมดทั้ง 2 บัญชีแล้ว</v>
          </cell>
          <cell r="EQ660" t="str">
            <v>ชั้นปิดบัญชี</v>
          </cell>
          <cell r="ER660" t="str">
            <v>ปิดบัญชีแล้ว</v>
          </cell>
          <cell r="ES660" t="str">
            <v>ลูกหนี้ชำระหนี้และปิดบัญชีหมดทั้ง 2 บัญชีแล้ว</v>
          </cell>
          <cell r="ET660" t="str">
            <v>ชั้นปิดบัญชี</v>
          </cell>
          <cell r="EV660" t="str">
            <v>ลูกหนี้ชำระหนี้และปิดบัญชีหมดทั้ง 2 บัญชีแล้ว</v>
          </cell>
          <cell r="EW660" t="str">
            <v>ชั้นปิดบัญชี</v>
          </cell>
          <cell r="EY660" t="str">
            <v>ลูกหนี้ชำระหนี้และปิดบัญชีหมดทั้ง 2 บัญชีแล้ว</v>
          </cell>
          <cell r="EZ660" t="str">
            <v>ชั้นปิดบัญชี</v>
          </cell>
          <cell r="FB660" t="str">
            <v>ลูกหนี้ชำระหนี้และปิดบัญชีหมดทั้ง 2 บัญชีแล้ว</v>
          </cell>
          <cell r="FC660" t="str">
            <v>ชั้นปิดบัญชี</v>
          </cell>
          <cell r="FE660" t="str">
            <v>ลูกหนี้ชำระหนี้และปิดบัญชีหมดทั้ง 2 บัญชีแล้ว</v>
          </cell>
          <cell r="FF660" t="str">
            <v>ชั้นปิดบัญชี</v>
          </cell>
          <cell r="FH660" t="str">
            <v>ลูกหนี้ชำระหนี้และปิดบัญชีหมดทั้ง 2 บัญชีแล้ว</v>
          </cell>
          <cell r="FI660" t="str">
            <v>ชั้นปิดบัญชี</v>
          </cell>
          <cell r="FK660" t="str">
            <v>ลูกหนี้ชำระหนี้และปิดบัญชีหมดทั้ง 2 บัญชีแล้ว</v>
          </cell>
        </row>
        <row r="661">
          <cell r="B661" t="str">
            <v>001-00000224-3</v>
          </cell>
          <cell r="C661" t="str">
            <v>h</v>
          </cell>
          <cell r="D661" t="str">
            <v xml:space="preserve">หม่อมราชวงศ์ มาลานุวัต จักรพันธ์ </v>
          </cell>
          <cell r="E661" t="str">
            <v>ชั้นปิดบัญชี</v>
          </cell>
          <cell r="F661">
            <v>200</v>
          </cell>
          <cell r="H661">
            <v>36868</v>
          </cell>
          <cell r="I661">
            <v>0</v>
          </cell>
          <cell r="J661">
            <v>0</v>
          </cell>
          <cell r="K661">
            <v>766.76</v>
          </cell>
          <cell r="L661">
            <v>3.94</v>
          </cell>
          <cell r="M661">
            <v>3.94</v>
          </cell>
          <cell r="N661">
            <v>1</v>
          </cell>
          <cell r="O661">
            <v>0</v>
          </cell>
          <cell r="P661">
            <v>0</v>
          </cell>
          <cell r="Q661">
            <v>0</v>
          </cell>
          <cell r="R661">
            <v>0</v>
          </cell>
          <cell r="S661">
            <v>766.76</v>
          </cell>
          <cell r="T661">
            <v>8.82</v>
          </cell>
          <cell r="U661">
            <v>8.82</v>
          </cell>
          <cell r="V661">
            <v>2</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cell r="BK661">
            <v>0</v>
          </cell>
          <cell r="BL661">
            <v>0</v>
          </cell>
          <cell r="BM661">
            <v>0</v>
          </cell>
          <cell r="BN661">
            <v>0</v>
          </cell>
          <cell r="BO661">
            <v>0</v>
          </cell>
          <cell r="BP661">
            <v>0</v>
          </cell>
          <cell r="BQ661">
            <v>0</v>
          </cell>
          <cell r="BR661">
            <v>0</v>
          </cell>
          <cell r="BS661">
            <v>0</v>
          </cell>
          <cell r="BT661">
            <v>0</v>
          </cell>
          <cell r="BU661">
            <v>0</v>
          </cell>
          <cell r="BV661">
            <v>0</v>
          </cell>
          <cell r="BW661">
            <v>0</v>
          </cell>
          <cell r="BX661">
            <v>0</v>
          </cell>
          <cell r="BY661">
            <v>0</v>
          </cell>
          <cell r="BZ661">
            <v>0</v>
          </cell>
          <cell r="CA661">
            <v>0</v>
          </cell>
          <cell r="CB661">
            <v>0</v>
          </cell>
          <cell r="CC661">
            <v>0</v>
          </cell>
          <cell r="CD661">
            <v>0</v>
          </cell>
          <cell r="CE661">
            <v>0</v>
          </cell>
          <cell r="CF661">
            <v>0</v>
          </cell>
          <cell r="CG661">
            <v>0</v>
          </cell>
          <cell r="CH661">
            <v>0</v>
          </cell>
          <cell r="CI661">
            <v>0</v>
          </cell>
          <cell r="CJ661">
            <v>0</v>
          </cell>
          <cell r="CK661">
            <v>0</v>
          </cell>
          <cell r="CL661">
            <v>0</v>
          </cell>
          <cell r="CM661">
            <v>0</v>
          </cell>
          <cell r="CN661">
            <v>0</v>
          </cell>
          <cell r="CO661">
            <v>0</v>
          </cell>
          <cell r="CP661">
            <v>0</v>
          </cell>
          <cell r="CQ661">
            <v>0</v>
          </cell>
          <cell r="CR661">
            <v>0</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Y661" t="str">
            <v>normal/no action</v>
          </cell>
          <cell r="EA661" t="str">
            <v xml:space="preserve"> </v>
          </cell>
          <cell r="EB661" t="str">
            <v>normal/no action</v>
          </cell>
          <cell r="ED661" t="str">
            <v xml:space="preserve"> </v>
          </cell>
          <cell r="EE661" t="str">
            <v>normal/no action</v>
          </cell>
          <cell r="EG661" t="str">
            <v xml:space="preserve"> </v>
          </cell>
          <cell r="EH661" t="str">
            <v>normal/no action</v>
          </cell>
          <cell r="EJ661" t="str">
            <v xml:space="preserve"> </v>
          </cell>
          <cell r="EK661" t="str">
            <v xml:space="preserve">ชั้นปิดบัญชี </v>
          </cell>
          <cell r="EM661" t="str">
            <v xml:space="preserve"> </v>
          </cell>
          <cell r="EN661" t="str">
            <v xml:space="preserve">ชั้นปิดบัญชี </v>
          </cell>
          <cell r="EP661" t="str">
            <v xml:space="preserve"> </v>
          </cell>
          <cell r="EQ661" t="str">
            <v>ชั้นปิดบัญชี</v>
          </cell>
          <cell r="ES661" t="str">
            <v xml:space="preserve"> </v>
          </cell>
          <cell r="ET661" t="str">
            <v>ชั้นปิดบัญชี</v>
          </cell>
          <cell r="EV661" t="str">
            <v xml:space="preserve"> </v>
          </cell>
          <cell r="EW661" t="str">
            <v>ชั้นปิดบัญชี</v>
          </cell>
          <cell r="EY661" t="str">
            <v xml:space="preserve"> </v>
          </cell>
          <cell r="EZ661" t="str">
            <v>ชั้นปิดบัญชี</v>
          </cell>
          <cell r="FB661" t="str">
            <v xml:space="preserve"> </v>
          </cell>
          <cell r="FC661" t="str">
            <v>ชั้นปิดบัญชี</v>
          </cell>
          <cell r="FE661" t="str">
            <v xml:space="preserve"> </v>
          </cell>
          <cell r="FF661" t="str">
            <v>ชั้นปิดบัญชี</v>
          </cell>
          <cell r="FH661" t="str">
            <v xml:space="preserve"> </v>
          </cell>
          <cell r="FI661" t="str">
            <v>ชั้นปิดบัญชี</v>
          </cell>
          <cell r="FK661" t="str">
            <v xml:space="preserve"> </v>
          </cell>
        </row>
        <row r="662">
          <cell r="B662" t="str">
            <v>001-00000586-4</v>
          </cell>
          <cell r="C662" t="str">
            <v>b</v>
          </cell>
          <cell r="D662" t="str">
            <v xml:space="preserve">ห้างหุ้นส่วนจำกัด ระนองแลนด์แอนด์เฮ้าส์ </v>
          </cell>
          <cell r="E662" t="str">
            <v>ชั้นปิดบัญชี</v>
          </cell>
          <cell r="F662">
            <v>400</v>
          </cell>
          <cell r="H662">
            <v>37956</v>
          </cell>
          <cell r="I662">
            <v>0</v>
          </cell>
          <cell r="J662">
            <v>0</v>
          </cell>
          <cell r="K662">
            <v>4061756.55</v>
          </cell>
          <cell r="L662">
            <v>7400.19</v>
          </cell>
          <cell r="M662">
            <v>7400.19</v>
          </cell>
          <cell r="N662">
            <v>8</v>
          </cell>
          <cell r="O662">
            <v>0</v>
          </cell>
          <cell r="P662">
            <v>0</v>
          </cell>
          <cell r="Q662">
            <v>0</v>
          </cell>
          <cell r="R662">
            <v>0</v>
          </cell>
          <cell r="S662">
            <v>2970181.6</v>
          </cell>
          <cell r="T662">
            <v>3865.3</v>
          </cell>
          <cell r="U662">
            <v>3865.3</v>
          </cell>
          <cell r="V662">
            <v>8</v>
          </cell>
          <cell r="W662">
            <v>0</v>
          </cell>
          <cell r="X662">
            <v>0</v>
          </cell>
          <cell r="Y662">
            <v>0</v>
          </cell>
          <cell r="Z662">
            <v>0</v>
          </cell>
          <cell r="AA662">
            <v>1484237.14</v>
          </cell>
          <cell r="AB662">
            <v>3863.08</v>
          </cell>
          <cell r="AC662">
            <v>3863.08</v>
          </cell>
          <cell r="AD662">
            <v>0</v>
          </cell>
          <cell r="AE662">
            <v>0</v>
          </cell>
          <cell r="AF662">
            <v>0</v>
          </cell>
          <cell r="AG662">
            <v>0</v>
          </cell>
          <cell r="AH662">
            <v>0</v>
          </cell>
          <cell r="AI662">
            <v>1122386.6100000001</v>
          </cell>
          <cell r="AJ662">
            <v>2044.9</v>
          </cell>
          <cell r="AK662">
            <v>2044.9</v>
          </cell>
          <cell r="AL662">
            <v>8</v>
          </cell>
          <cell r="AM662">
            <v>0</v>
          </cell>
          <cell r="AN662">
            <v>0</v>
          </cell>
          <cell r="AO662">
            <v>0</v>
          </cell>
          <cell r="AP662">
            <v>0</v>
          </cell>
          <cell r="AQ662">
            <v>751783.53</v>
          </cell>
          <cell r="AR662">
            <v>4304.74</v>
          </cell>
          <cell r="AS662">
            <v>4304.74</v>
          </cell>
          <cell r="AT662">
            <v>1</v>
          </cell>
          <cell r="AU662">
            <v>0</v>
          </cell>
          <cell r="AV662">
            <v>0</v>
          </cell>
          <cell r="AW662">
            <v>0</v>
          </cell>
          <cell r="AX662">
            <v>0</v>
          </cell>
          <cell r="AY662">
            <v>413861.67</v>
          </cell>
          <cell r="AZ662">
            <v>1184.8900000000001</v>
          </cell>
          <cell r="BA662">
            <v>1184.8900000000001</v>
          </cell>
          <cell r="BB662">
            <v>1</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Y662" t="str">
            <v>normal/no action</v>
          </cell>
          <cell r="EA662" t="str">
            <v xml:space="preserve"> </v>
          </cell>
          <cell r="EB662" t="str">
            <v>normal/no action</v>
          </cell>
          <cell r="ED662" t="str">
            <v xml:space="preserve"> </v>
          </cell>
          <cell r="EE662" t="str">
            <v>normal/no action</v>
          </cell>
          <cell r="EG662" t="str">
            <v xml:space="preserve"> </v>
          </cell>
          <cell r="EH662" t="str">
            <v>normal/no action</v>
          </cell>
          <cell r="EJ662" t="str">
            <v xml:space="preserve"> </v>
          </cell>
          <cell r="EK662" t="str">
            <v>normal/no action</v>
          </cell>
          <cell r="EM662" t="str">
            <v xml:space="preserve"> </v>
          </cell>
          <cell r="EN662" t="str">
            <v>normal/no action</v>
          </cell>
          <cell r="EP662" t="str">
            <v xml:space="preserve"> </v>
          </cell>
          <cell r="EQ662" t="str">
            <v>normal/no action</v>
          </cell>
          <cell r="ES662" t="str">
            <v xml:space="preserve"> </v>
          </cell>
          <cell r="ET662" t="str">
            <v>ชั้นปิดบัญชี</v>
          </cell>
          <cell r="EV662" t="str">
            <v xml:space="preserve"> </v>
          </cell>
          <cell r="EW662" t="str">
            <v>ชั้นปิดบัญชี</v>
          </cell>
          <cell r="EY662" t="str">
            <v xml:space="preserve"> </v>
          </cell>
          <cell r="EZ662" t="str">
            <v>ชั้นปิดบัญชี</v>
          </cell>
          <cell r="FB662" t="str">
            <v xml:space="preserve"> </v>
          </cell>
          <cell r="FC662" t="str">
            <v>ชั้นปิดบัญชี</v>
          </cell>
          <cell r="FE662" t="str">
            <v xml:space="preserve"> </v>
          </cell>
          <cell r="FF662" t="str">
            <v>ชั้นปิดบัญชี</v>
          </cell>
          <cell r="FH662" t="str">
            <v xml:space="preserve"> </v>
          </cell>
          <cell r="FI662" t="str">
            <v>ชั้นปิดบัญชี</v>
          </cell>
          <cell r="FK662" t="str">
            <v xml:space="preserve"> </v>
          </cell>
        </row>
        <row r="663">
          <cell r="B663" t="str">
            <v>001-00000587-3</v>
          </cell>
          <cell r="C663" t="str">
            <v>b</v>
          </cell>
          <cell r="D663" t="str">
            <v xml:space="preserve">ห้างหุ้นส่วนจำกัด ระนองแลนด์แอนด์เฮ้าส์ </v>
          </cell>
          <cell r="E663" t="str">
            <v>ชั้นปิดบัญชี</v>
          </cell>
          <cell r="F663">
            <v>400</v>
          </cell>
          <cell r="H663">
            <v>37956</v>
          </cell>
          <cell r="I663">
            <v>0</v>
          </cell>
          <cell r="J663">
            <v>0</v>
          </cell>
          <cell r="K663">
            <v>156245.84</v>
          </cell>
          <cell r="L663">
            <v>284.67</v>
          </cell>
          <cell r="M663">
            <v>284.67</v>
          </cell>
          <cell r="N663">
            <v>8</v>
          </cell>
          <cell r="O663">
            <v>0</v>
          </cell>
          <cell r="P663">
            <v>0</v>
          </cell>
          <cell r="Q663">
            <v>0</v>
          </cell>
          <cell r="R663">
            <v>0</v>
          </cell>
          <cell r="S663">
            <v>114239.87</v>
          </cell>
          <cell r="T663">
            <v>148.66999999999999</v>
          </cell>
          <cell r="U663">
            <v>148.66999999999999</v>
          </cell>
          <cell r="V663">
            <v>8</v>
          </cell>
          <cell r="W663">
            <v>0</v>
          </cell>
          <cell r="X663">
            <v>0</v>
          </cell>
          <cell r="Y663">
            <v>0</v>
          </cell>
          <cell r="Z663">
            <v>0</v>
          </cell>
          <cell r="AA663">
            <v>57058.080000000002</v>
          </cell>
          <cell r="AB663">
            <v>148.51</v>
          </cell>
          <cell r="AC663">
            <v>148.51</v>
          </cell>
          <cell r="AD663">
            <v>0</v>
          </cell>
          <cell r="AE663">
            <v>0</v>
          </cell>
          <cell r="AF663">
            <v>0</v>
          </cell>
          <cell r="AG663">
            <v>0</v>
          </cell>
          <cell r="AH663">
            <v>0</v>
          </cell>
          <cell r="AI663">
            <v>43133.01</v>
          </cell>
          <cell r="AJ663">
            <v>78.58</v>
          </cell>
          <cell r="AK663">
            <v>78.58</v>
          </cell>
          <cell r="AL663">
            <v>8</v>
          </cell>
          <cell r="AM663">
            <v>0</v>
          </cell>
          <cell r="AN663">
            <v>0</v>
          </cell>
          <cell r="AO663">
            <v>0</v>
          </cell>
          <cell r="AP663">
            <v>0</v>
          </cell>
          <cell r="AQ663">
            <v>28871.4</v>
          </cell>
          <cell r="AR663">
            <v>165.32</v>
          </cell>
          <cell r="AS663">
            <v>165.32</v>
          </cell>
          <cell r="AT663">
            <v>1</v>
          </cell>
          <cell r="AU663">
            <v>0</v>
          </cell>
          <cell r="AV663">
            <v>0</v>
          </cell>
          <cell r="AW663">
            <v>0</v>
          </cell>
          <cell r="AX663">
            <v>0</v>
          </cell>
          <cell r="AY663">
            <v>15867.01</v>
          </cell>
          <cell r="AZ663">
            <v>45.43</v>
          </cell>
          <cell r="BA663">
            <v>45.43</v>
          </cell>
          <cell r="BB663">
            <v>1</v>
          </cell>
          <cell r="BC663">
            <v>0</v>
          </cell>
          <cell r="BD663">
            <v>0</v>
          </cell>
          <cell r="BE663">
            <v>0</v>
          </cell>
          <cell r="BF663">
            <v>0</v>
          </cell>
          <cell r="BG663">
            <v>0</v>
          </cell>
          <cell r="BH663">
            <v>0</v>
          </cell>
          <cell r="BI663">
            <v>0</v>
          </cell>
          <cell r="BJ663">
            <v>0</v>
          </cell>
          <cell r="BK663">
            <v>0</v>
          </cell>
          <cell r="BL663">
            <v>0</v>
          </cell>
          <cell r="BM663">
            <v>0</v>
          </cell>
          <cell r="BN663">
            <v>0</v>
          </cell>
          <cell r="BO663">
            <v>0</v>
          </cell>
          <cell r="BP663">
            <v>0</v>
          </cell>
          <cell r="BQ663">
            <v>0</v>
          </cell>
          <cell r="BR663">
            <v>0</v>
          </cell>
          <cell r="BS663">
            <v>0</v>
          </cell>
          <cell r="BT663">
            <v>0</v>
          </cell>
          <cell r="BU663">
            <v>0</v>
          </cell>
          <cell r="BV663">
            <v>0</v>
          </cell>
          <cell r="BW663">
            <v>0</v>
          </cell>
          <cell r="BX663">
            <v>0</v>
          </cell>
          <cell r="BY663">
            <v>0</v>
          </cell>
          <cell r="BZ663">
            <v>0</v>
          </cell>
          <cell r="CA663">
            <v>0</v>
          </cell>
          <cell r="CB663">
            <v>0</v>
          </cell>
          <cell r="CC663">
            <v>0</v>
          </cell>
          <cell r="CD663">
            <v>0</v>
          </cell>
          <cell r="CE663">
            <v>0</v>
          </cell>
          <cell r="CF663">
            <v>0</v>
          </cell>
          <cell r="CG663">
            <v>0</v>
          </cell>
          <cell r="CH663">
            <v>0</v>
          </cell>
          <cell r="CI663">
            <v>0</v>
          </cell>
          <cell r="CJ663">
            <v>0</v>
          </cell>
          <cell r="CK663">
            <v>0</v>
          </cell>
          <cell r="CL663">
            <v>0</v>
          </cell>
          <cell r="CM663">
            <v>0</v>
          </cell>
          <cell r="CN663">
            <v>0</v>
          </cell>
          <cell r="CO663">
            <v>0</v>
          </cell>
          <cell r="CP663">
            <v>0</v>
          </cell>
          <cell r="CQ663">
            <v>0</v>
          </cell>
          <cell r="CR663">
            <v>0</v>
          </cell>
          <cell r="CS663">
            <v>0</v>
          </cell>
          <cell r="CT663">
            <v>0</v>
          </cell>
          <cell r="CU663">
            <v>0</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Y663" t="str">
            <v>normal/no action</v>
          </cell>
          <cell r="EA663" t="str">
            <v xml:space="preserve"> </v>
          </cell>
          <cell r="EB663" t="str">
            <v>normal/no action</v>
          </cell>
          <cell r="ED663" t="str">
            <v xml:space="preserve"> </v>
          </cell>
          <cell r="EE663" t="str">
            <v>normal/no action</v>
          </cell>
          <cell r="EG663" t="str">
            <v xml:space="preserve"> </v>
          </cell>
          <cell r="EH663" t="str">
            <v>normal/no action</v>
          </cell>
          <cell r="EJ663" t="str">
            <v xml:space="preserve"> </v>
          </cell>
          <cell r="EK663" t="str">
            <v>normal/no action</v>
          </cell>
          <cell r="EM663" t="str">
            <v xml:space="preserve"> </v>
          </cell>
          <cell r="EN663" t="str">
            <v>normal/no action</v>
          </cell>
          <cell r="EP663" t="str">
            <v xml:space="preserve"> </v>
          </cell>
          <cell r="EQ663" t="str">
            <v>normal/no action</v>
          </cell>
          <cell r="ES663" t="str">
            <v xml:space="preserve"> </v>
          </cell>
          <cell r="ET663" t="str">
            <v>ชั้นปิดบัญชี</v>
          </cell>
          <cell r="EV663" t="str">
            <v xml:space="preserve"> </v>
          </cell>
          <cell r="EW663" t="str">
            <v>ชั้นปิดบัญชี</v>
          </cell>
          <cell r="EY663" t="str">
            <v xml:space="preserve"> </v>
          </cell>
          <cell r="EZ663" t="str">
            <v>ชั้นปิดบัญชี</v>
          </cell>
          <cell r="FB663" t="str">
            <v xml:space="preserve"> </v>
          </cell>
          <cell r="FC663" t="str">
            <v>ชั้นปิดบัญชี</v>
          </cell>
          <cell r="FE663" t="str">
            <v xml:space="preserve"> </v>
          </cell>
          <cell r="FF663" t="str">
            <v>ชั้นปิดบัญชี</v>
          </cell>
          <cell r="FH663" t="str">
            <v xml:space="preserve"> </v>
          </cell>
          <cell r="FI663" t="str">
            <v>ชั้นปิดบัญชี</v>
          </cell>
          <cell r="FK663" t="str">
            <v xml:space="preserve"> </v>
          </cell>
        </row>
        <row r="664">
          <cell r="B664" t="str">
            <v>001-00000852-1</v>
          </cell>
          <cell r="C664" t="str">
            <v>b</v>
          </cell>
          <cell r="D664" t="str">
            <v xml:space="preserve">ห้างหุ้นส่วนจำกัด ระนองแลนด์แอนด์เฮ้าส์ </v>
          </cell>
          <cell r="E664" t="str">
            <v>ชั้นปิดบัญชี</v>
          </cell>
          <cell r="F664">
            <v>400</v>
          </cell>
          <cell r="H664">
            <v>37956</v>
          </cell>
          <cell r="I664">
            <v>0</v>
          </cell>
          <cell r="J664">
            <v>0</v>
          </cell>
          <cell r="K664">
            <v>793822.6</v>
          </cell>
          <cell r="L664">
            <v>1446.28</v>
          </cell>
          <cell r="M664">
            <v>1446.28</v>
          </cell>
          <cell r="N664">
            <v>10</v>
          </cell>
          <cell r="O664">
            <v>0</v>
          </cell>
          <cell r="P664">
            <v>0</v>
          </cell>
          <cell r="Q664">
            <v>0</v>
          </cell>
          <cell r="R664">
            <v>0</v>
          </cell>
          <cell r="S664">
            <v>580581.46</v>
          </cell>
          <cell r="T664">
            <v>755.55</v>
          </cell>
          <cell r="U664">
            <v>755.55</v>
          </cell>
          <cell r="V664">
            <v>10</v>
          </cell>
          <cell r="W664">
            <v>0</v>
          </cell>
          <cell r="X664">
            <v>0</v>
          </cell>
          <cell r="Y664">
            <v>0</v>
          </cell>
          <cell r="Z664">
            <v>0</v>
          </cell>
          <cell r="AA664">
            <v>290297.7</v>
          </cell>
          <cell r="AB664">
            <v>755.57</v>
          </cell>
          <cell r="AC664">
            <v>755.57</v>
          </cell>
          <cell r="AD664">
            <v>0</v>
          </cell>
          <cell r="AE664">
            <v>0</v>
          </cell>
          <cell r="AF664">
            <v>0</v>
          </cell>
          <cell r="AG664">
            <v>0</v>
          </cell>
          <cell r="AH664">
            <v>0</v>
          </cell>
          <cell r="AI664">
            <v>219611.64</v>
          </cell>
          <cell r="AJ664">
            <v>400.11</v>
          </cell>
          <cell r="AK664">
            <v>400.11</v>
          </cell>
          <cell r="AL664">
            <v>10</v>
          </cell>
          <cell r="AM664">
            <v>0</v>
          </cell>
          <cell r="AN664">
            <v>0</v>
          </cell>
          <cell r="AO664">
            <v>0</v>
          </cell>
          <cell r="AP664">
            <v>0</v>
          </cell>
          <cell r="AQ664">
            <v>147214.01999999999</v>
          </cell>
          <cell r="AR664">
            <v>842.95</v>
          </cell>
          <cell r="AS664">
            <v>842.95</v>
          </cell>
          <cell r="AT664">
            <v>0</v>
          </cell>
          <cell r="AU664">
            <v>0</v>
          </cell>
          <cell r="AV664">
            <v>0</v>
          </cell>
          <cell r="AW664">
            <v>0</v>
          </cell>
          <cell r="AX664">
            <v>0</v>
          </cell>
          <cell r="AY664">
            <v>81203.289999999994</v>
          </cell>
          <cell r="AZ664">
            <v>232.49</v>
          </cell>
          <cell r="BA664">
            <v>232.49</v>
          </cell>
          <cell r="BB664">
            <v>0</v>
          </cell>
          <cell r="BC664">
            <v>0</v>
          </cell>
          <cell r="BD664">
            <v>0</v>
          </cell>
          <cell r="BE664">
            <v>0</v>
          </cell>
          <cell r="BF664">
            <v>0</v>
          </cell>
          <cell r="BG664">
            <v>0</v>
          </cell>
          <cell r="BH664">
            <v>0</v>
          </cell>
          <cell r="BI664">
            <v>0</v>
          </cell>
          <cell r="BJ664">
            <v>0</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0</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Y664" t="str">
            <v>normal/no action</v>
          </cell>
          <cell r="EA664" t="str">
            <v xml:space="preserve"> </v>
          </cell>
          <cell r="EB664" t="str">
            <v>normal/no action</v>
          </cell>
          <cell r="ED664" t="str">
            <v xml:space="preserve"> </v>
          </cell>
          <cell r="EE664" t="str">
            <v>normal/no action</v>
          </cell>
          <cell r="EG664" t="str">
            <v xml:space="preserve"> </v>
          </cell>
          <cell r="EH664" t="str">
            <v>normal/no action</v>
          </cell>
          <cell r="EJ664" t="str">
            <v xml:space="preserve"> </v>
          </cell>
          <cell r="EK664" t="str">
            <v>normal/no action</v>
          </cell>
          <cell r="EM664" t="str">
            <v xml:space="preserve"> </v>
          </cell>
          <cell r="EN664" t="str">
            <v>normal/no action</v>
          </cell>
          <cell r="EP664" t="str">
            <v xml:space="preserve"> </v>
          </cell>
          <cell r="EQ664" t="str">
            <v>normal/no action</v>
          </cell>
          <cell r="ES664" t="str">
            <v xml:space="preserve"> </v>
          </cell>
          <cell r="ET664" t="str">
            <v>ชั้นปิดบัญชี</v>
          </cell>
          <cell r="EV664" t="str">
            <v xml:space="preserve"> </v>
          </cell>
          <cell r="EW664" t="str">
            <v>ชั้นปิดบัญชี</v>
          </cell>
          <cell r="EY664" t="str">
            <v xml:space="preserve"> </v>
          </cell>
          <cell r="EZ664" t="str">
            <v>ชั้นปิดบัญชี</v>
          </cell>
          <cell r="FB664" t="str">
            <v xml:space="preserve"> </v>
          </cell>
          <cell r="FC664" t="str">
            <v>ชั้นปิดบัญชี</v>
          </cell>
          <cell r="FE664" t="str">
            <v xml:space="preserve"> </v>
          </cell>
          <cell r="FF664" t="str">
            <v>ชั้นปิดบัญชี</v>
          </cell>
          <cell r="FH664" t="str">
            <v xml:space="preserve"> </v>
          </cell>
          <cell r="FI664" t="str">
            <v>ชั้นปิดบัญชี</v>
          </cell>
          <cell r="FK664" t="str">
            <v xml:space="preserve"> </v>
          </cell>
        </row>
        <row r="665">
          <cell r="B665" t="str">
            <v>001-00000900-0</v>
          </cell>
          <cell r="C665" t="str">
            <v>b</v>
          </cell>
          <cell r="D665" t="str">
            <v xml:space="preserve">ห้างหุ้นส่วนจำกัด ระนองแลนด์แอนด์เฮ้าส์ </v>
          </cell>
          <cell r="E665" t="str">
            <v>ชั้นปิดบัญชี</v>
          </cell>
          <cell r="F665">
            <v>400</v>
          </cell>
          <cell r="H665">
            <v>37956</v>
          </cell>
          <cell r="I665">
            <v>0</v>
          </cell>
          <cell r="J665">
            <v>0</v>
          </cell>
          <cell r="K665">
            <v>778467.37</v>
          </cell>
          <cell r="L665">
            <v>1418.3</v>
          </cell>
          <cell r="M665">
            <v>1418.3</v>
          </cell>
          <cell r="N665">
            <v>2</v>
          </cell>
          <cell r="O665">
            <v>0</v>
          </cell>
          <cell r="P665">
            <v>0</v>
          </cell>
          <cell r="Q665">
            <v>0</v>
          </cell>
          <cell r="R665">
            <v>0</v>
          </cell>
          <cell r="S665">
            <v>569390.1</v>
          </cell>
          <cell r="T665">
            <v>740.99</v>
          </cell>
          <cell r="U665">
            <v>740.99</v>
          </cell>
          <cell r="V665">
            <v>2</v>
          </cell>
          <cell r="W665">
            <v>0</v>
          </cell>
          <cell r="X665">
            <v>0</v>
          </cell>
          <cell r="Y665">
            <v>0</v>
          </cell>
          <cell r="Z665">
            <v>0</v>
          </cell>
          <cell r="AA665">
            <v>284773.82</v>
          </cell>
          <cell r="AB665">
            <v>741.19</v>
          </cell>
          <cell r="AC665">
            <v>741.19</v>
          </cell>
          <cell r="AD665">
            <v>1</v>
          </cell>
          <cell r="AE665">
            <v>0</v>
          </cell>
          <cell r="AF665">
            <v>0</v>
          </cell>
          <cell r="AG665">
            <v>0</v>
          </cell>
          <cell r="AH665">
            <v>0</v>
          </cell>
          <cell r="AI665">
            <v>215468.87</v>
          </cell>
          <cell r="AJ665">
            <v>392.57</v>
          </cell>
          <cell r="AK665">
            <v>392.57</v>
          </cell>
          <cell r="AL665">
            <v>2</v>
          </cell>
          <cell r="AM665">
            <v>0</v>
          </cell>
          <cell r="AN665">
            <v>0</v>
          </cell>
          <cell r="AO665">
            <v>0</v>
          </cell>
          <cell r="AP665">
            <v>0</v>
          </cell>
          <cell r="AQ665">
            <v>144485.09</v>
          </cell>
          <cell r="AR665">
            <v>752.12</v>
          </cell>
          <cell r="AS665">
            <v>752.12</v>
          </cell>
          <cell r="AT665">
            <v>1</v>
          </cell>
          <cell r="AU665">
            <v>0</v>
          </cell>
          <cell r="AV665">
            <v>0</v>
          </cell>
          <cell r="AW665">
            <v>0</v>
          </cell>
          <cell r="AX665">
            <v>0</v>
          </cell>
          <cell r="AY665">
            <v>79764.53</v>
          </cell>
          <cell r="AZ665">
            <v>228.37</v>
          </cell>
          <cell r="BA665">
            <v>228.37</v>
          </cell>
          <cell r="BB665">
            <v>1</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Y665" t="str">
            <v>normal/no action</v>
          </cell>
          <cell r="EB665" t="str">
            <v>normal/no action</v>
          </cell>
          <cell r="EE665" t="str">
            <v>normal/no action</v>
          </cell>
          <cell r="EH665" t="str">
            <v>normal/no action</v>
          </cell>
          <cell r="EK665" t="str">
            <v>normal/no action</v>
          </cell>
          <cell r="EN665" t="str">
            <v>normal/no action</v>
          </cell>
          <cell r="EQ665" t="str">
            <v>normal/no action</v>
          </cell>
          <cell r="ET665" t="str">
            <v>ชั้นปิดบัญชี</v>
          </cell>
          <cell r="EW665" t="str">
            <v>ชั้นปิดบัญชี</v>
          </cell>
          <cell r="EZ665" t="str">
            <v>ชั้นปิดบัญชี</v>
          </cell>
          <cell r="FC665" t="str">
            <v>ชั้นปิดบัญชี</v>
          </cell>
          <cell r="FF665" t="str">
            <v>ชั้นปิดบัญชี</v>
          </cell>
          <cell r="FI665" t="str">
            <v>ชั้นปิดบัญชี</v>
          </cell>
        </row>
        <row r="666">
          <cell r="B666" t="str">
            <v>001-00000907-9</v>
          </cell>
          <cell r="C666" t="str">
            <v>b</v>
          </cell>
          <cell r="D666" t="str">
            <v xml:space="preserve">ห้างหุ้นส่วนจำกัด ระนองแลนด์แอนด์เฮ้าส์ </v>
          </cell>
          <cell r="E666" t="str">
            <v>ชั้นปิดบัญชี</v>
          </cell>
          <cell r="F666">
            <v>400</v>
          </cell>
          <cell r="H666">
            <v>37956</v>
          </cell>
          <cell r="I666">
            <v>0</v>
          </cell>
          <cell r="J666">
            <v>0</v>
          </cell>
          <cell r="K666">
            <v>1234206.06</v>
          </cell>
          <cell r="L666">
            <v>2248.62</v>
          </cell>
          <cell r="M666">
            <v>2248.62</v>
          </cell>
          <cell r="N666">
            <v>0</v>
          </cell>
          <cell r="O666">
            <v>147530.67786976742</v>
          </cell>
          <cell r="P666">
            <v>2248.62</v>
          </cell>
          <cell r="Q666">
            <v>0</v>
          </cell>
          <cell r="R666">
            <v>0</v>
          </cell>
          <cell r="S666">
            <v>897827.42</v>
          </cell>
          <cell r="T666">
            <v>1168.4100000000001</v>
          </cell>
          <cell r="U666">
            <v>1168.4100000000001</v>
          </cell>
          <cell r="V666">
            <v>0</v>
          </cell>
          <cell r="W666">
            <v>107321.69625116279</v>
          </cell>
          <cell r="X666">
            <v>1168.4100000000001</v>
          </cell>
          <cell r="Y666">
            <v>0</v>
          </cell>
          <cell r="Z666">
            <v>0</v>
          </cell>
          <cell r="AA666">
            <v>440011.64</v>
          </cell>
          <cell r="AB666">
            <v>1145.24</v>
          </cell>
          <cell r="AC666">
            <v>1145.24</v>
          </cell>
          <cell r="AD666">
            <v>0</v>
          </cell>
          <cell r="AE666">
            <v>0</v>
          </cell>
          <cell r="AF666">
            <v>0</v>
          </cell>
          <cell r="AG666">
            <v>0</v>
          </cell>
          <cell r="AH666">
            <v>0</v>
          </cell>
          <cell r="AI666">
            <v>328400.45</v>
          </cell>
          <cell r="AJ666">
            <v>598.32000000000005</v>
          </cell>
          <cell r="AK666">
            <v>598.32000000000005</v>
          </cell>
          <cell r="AL666">
            <v>0</v>
          </cell>
          <cell r="AM666">
            <v>0</v>
          </cell>
          <cell r="AN666">
            <v>0</v>
          </cell>
          <cell r="AO666">
            <v>0</v>
          </cell>
          <cell r="AP666">
            <v>0</v>
          </cell>
          <cell r="AQ666">
            <v>214177.56</v>
          </cell>
          <cell r="AR666">
            <v>1226.3900000000001</v>
          </cell>
          <cell r="AS666">
            <v>1226.3900000000001</v>
          </cell>
          <cell r="AT666">
            <v>0</v>
          </cell>
          <cell r="AU666">
            <v>0</v>
          </cell>
          <cell r="AV666">
            <v>0</v>
          </cell>
          <cell r="AW666">
            <v>0</v>
          </cell>
          <cell r="AX666">
            <v>0</v>
          </cell>
          <cell r="AY666">
            <v>109898.84</v>
          </cell>
          <cell r="AZ666">
            <v>314.64</v>
          </cell>
          <cell r="BA666">
            <v>314.64</v>
          </cell>
          <cell r="BB666">
            <v>0</v>
          </cell>
          <cell r="BC666">
            <v>0</v>
          </cell>
          <cell r="BD666">
            <v>0</v>
          </cell>
          <cell r="BE666">
            <v>0</v>
          </cell>
          <cell r="BF666">
            <v>0</v>
          </cell>
          <cell r="BG666">
            <v>0</v>
          </cell>
          <cell r="BH666">
            <v>0</v>
          </cell>
          <cell r="BI666">
            <v>0</v>
          </cell>
          <cell r="BJ666">
            <v>0</v>
          </cell>
          <cell r="BK666">
            <v>0</v>
          </cell>
          <cell r="BL666">
            <v>0</v>
          </cell>
          <cell r="BM666">
            <v>0</v>
          </cell>
          <cell r="BN666">
            <v>0</v>
          </cell>
          <cell r="BO666">
            <v>0</v>
          </cell>
          <cell r="BP666">
            <v>0</v>
          </cell>
          <cell r="BQ666">
            <v>0</v>
          </cell>
          <cell r="BR666">
            <v>0</v>
          </cell>
          <cell r="BS666">
            <v>0</v>
          </cell>
          <cell r="BT666">
            <v>0</v>
          </cell>
          <cell r="BU666">
            <v>0</v>
          </cell>
          <cell r="BV666">
            <v>0</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0</v>
          </cell>
          <cell r="CY666">
            <v>0</v>
          </cell>
          <cell r="CZ666">
            <v>0</v>
          </cell>
          <cell r="DA666">
            <v>0</v>
          </cell>
          <cell r="DB666">
            <v>0</v>
          </cell>
          <cell r="DC666">
            <v>0</v>
          </cell>
          <cell r="DD666">
            <v>0</v>
          </cell>
          <cell r="DE666">
            <v>0</v>
          </cell>
          <cell r="DF666">
            <v>0</v>
          </cell>
          <cell r="DG666">
            <v>0</v>
          </cell>
          <cell r="DH666">
            <v>0</v>
          </cell>
          <cell r="DI666">
            <v>0</v>
          </cell>
          <cell r="DJ666">
            <v>0</v>
          </cell>
          <cell r="DY666" t="str">
            <v>normal/no action</v>
          </cell>
          <cell r="EB666" t="str">
            <v>normal/no action</v>
          </cell>
          <cell r="EE666" t="str">
            <v>normal/no action</v>
          </cell>
          <cell r="EH666" t="str">
            <v>normal/no action</v>
          </cell>
          <cell r="EK666" t="str">
            <v>normal/no action</v>
          </cell>
          <cell r="EN666" t="str">
            <v>normal/no action</v>
          </cell>
          <cell r="EQ666" t="str">
            <v>normal/no action</v>
          </cell>
          <cell r="ET666" t="str">
            <v>ชั้นปิดบัญชี</v>
          </cell>
          <cell r="EW666" t="str">
            <v>ชั้นปิดบัญชี</v>
          </cell>
          <cell r="EZ666" t="str">
            <v>ชั้นปิดบัญชี</v>
          </cell>
          <cell r="FC666" t="str">
            <v>ชั้นปิดบัญชี</v>
          </cell>
          <cell r="FF666" t="str">
            <v>ชั้นปิดบัญชี</v>
          </cell>
          <cell r="FI666" t="str">
            <v>ชั้นปิดบัญชี</v>
          </cell>
        </row>
        <row r="667">
          <cell r="B667" t="str">
            <v>001-00000251-6</v>
          </cell>
          <cell r="C667" t="str">
            <v>h</v>
          </cell>
          <cell r="D667" t="str">
            <v>นางสาวสุรีย์รัตน์ เนตรจรัส</v>
          </cell>
          <cell r="E667" t="str">
            <v>ชั้นปิดบัญชี</v>
          </cell>
          <cell r="F667">
            <v>200</v>
          </cell>
          <cell r="H667">
            <v>35671</v>
          </cell>
          <cell r="I667">
            <v>1286000</v>
          </cell>
          <cell r="J667">
            <v>771600</v>
          </cell>
          <cell r="K667">
            <v>952906.8</v>
          </cell>
          <cell r="L667">
            <v>32738.22</v>
          </cell>
          <cell r="M667">
            <v>32738.22</v>
          </cell>
          <cell r="N667">
            <v>11</v>
          </cell>
          <cell r="O667">
            <v>181306.8</v>
          </cell>
          <cell r="P667">
            <v>32738.22</v>
          </cell>
          <cell r="Q667">
            <v>0</v>
          </cell>
          <cell r="R667">
            <v>0</v>
          </cell>
          <cell r="S667">
            <v>952906.8</v>
          </cell>
          <cell r="T667">
            <v>40426.74</v>
          </cell>
          <cell r="U667">
            <v>40426.74</v>
          </cell>
          <cell r="V667">
            <v>12</v>
          </cell>
          <cell r="W667">
            <v>181306.8</v>
          </cell>
          <cell r="X667">
            <v>40426.74</v>
          </cell>
          <cell r="Y667">
            <v>0</v>
          </cell>
          <cell r="Z667">
            <v>0</v>
          </cell>
          <cell r="AA667">
            <v>952906.8</v>
          </cell>
          <cell r="AB667">
            <v>47619.23</v>
          </cell>
          <cell r="AC667">
            <v>47619.23</v>
          </cell>
          <cell r="AD667">
            <v>11</v>
          </cell>
          <cell r="AE667">
            <v>181306.8</v>
          </cell>
          <cell r="AF667">
            <v>47619.23</v>
          </cell>
          <cell r="AG667">
            <v>0</v>
          </cell>
          <cell r="AH667">
            <v>0</v>
          </cell>
          <cell r="AI667">
            <v>952906.8</v>
          </cell>
          <cell r="AJ667">
            <v>55307.75</v>
          </cell>
          <cell r="AK667">
            <v>55307.75</v>
          </cell>
          <cell r="AL667">
            <v>14</v>
          </cell>
          <cell r="AM667">
            <v>181306.8</v>
          </cell>
          <cell r="AN667">
            <v>55307.75</v>
          </cell>
          <cell r="AO667">
            <v>438506.8</v>
          </cell>
          <cell r="AP667">
            <v>55307.75</v>
          </cell>
          <cell r="AQ667">
            <v>952906.8</v>
          </cell>
          <cell r="AR667">
            <v>62748.26</v>
          </cell>
          <cell r="AS667">
            <v>57174.40800000001</v>
          </cell>
          <cell r="AT667">
            <v>13</v>
          </cell>
          <cell r="AU667">
            <v>181306.8</v>
          </cell>
          <cell r="AV667">
            <v>57174.407999999996</v>
          </cell>
          <cell r="AW667">
            <v>438506.8</v>
          </cell>
          <cell r="AX667">
            <v>57174.407999999996</v>
          </cell>
          <cell r="AY667">
            <v>952906.8</v>
          </cell>
          <cell r="AZ667">
            <v>70436.78</v>
          </cell>
          <cell r="BA667">
            <v>57174.40800000001</v>
          </cell>
          <cell r="BB667">
            <v>14</v>
          </cell>
          <cell r="BC667">
            <v>181306.8</v>
          </cell>
          <cell r="BD667">
            <v>57174.407999999996</v>
          </cell>
          <cell r="BE667">
            <v>438506.8</v>
          </cell>
          <cell r="BF667">
            <v>57174.407999999996</v>
          </cell>
          <cell r="BG667">
            <v>952906.8</v>
          </cell>
          <cell r="BH667">
            <v>139764.01999999999</v>
          </cell>
          <cell r="BI667">
            <v>57174.40800000001</v>
          </cell>
          <cell r="BJ667">
            <v>15</v>
          </cell>
          <cell r="BK667">
            <v>181306.8</v>
          </cell>
          <cell r="BL667">
            <v>57174.407999999996</v>
          </cell>
          <cell r="BM667">
            <v>438506.8</v>
          </cell>
          <cell r="BN667">
            <v>57174.407999999996</v>
          </cell>
          <cell r="BO667">
            <v>952906.8</v>
          </cell>
          <cell r="BP667">
            <v>155141.07</v>
          </cell>
          <cell r="BQ667">
            <v>57174.40800000001</v>
          </cell>
          <cell r="BR667">
            <v>16</v>
          </cell>
          <cell r="BS667">
            <v>181306.8</v>
          </cell>
          <cell r="BT667">
            <v>57174.407999999996</v>
          </cell>
          <cell r="BU667">
            <v>438506.8</v>
          </cell>
          <cell r="BV667">
            <v>57174.407999999996</v>
          </cell>
          <cell r="BW667">
            <v>952906.8</v>
          </cell>
          <cell r="BX667">
            <v>170518.11</v>
          </cell>
          <cell r="BY667">
            <v>57174.40800000001</v>
          </cell>
          <cell r="BZ667">
            <v>17</v>
          </cell>
          <cell r="CA667">
            <v>181306.8</v>
          </cell>
          <cell r="CB667">
            <v>57174.407999999996</v>
          </cell>
          <cell r="CC667">
            <v>438506.8</v>
          </cell>
          <cell r="CD667">
            <v>57174.407999999996</v>
          </cell>
          <cell r="CE667">
            <v>952906.8</v>
          </cell>
          <cell r="CF667">
            <v>185399.11</v>
          </cell>
          <cell r="CG667">
            <v>57174.40800000001</v>
          </cell>
          <cell r="CH667">
            <v>18</v>
          </cell>
          <cell r="CI667">
            <v>181306.8</v>
          </cell>
          <cell r="CJ667">
            <v>57174.407999999996</v>
          </cell>
          <cell r="CK667">
            <v>438506.8</v>
          </cell>
          <cell r="CL667">
            <v>57174.407999999996</v>
          </cell>
          <cell r="CM667">
            <v>952906.8</v>
          </cell>
          <cell r="CN667">
            <v>200776.16</v>
          </cell>
          <cell r="CO667">
            <v>57174.40800000001</v>
          </cell>
          <cell r="CP667">
            <v>18</v>
          </cell>
          <cell r="CQ667">
            <v>181306.8</v>
          </cell>
          <cell r="CR667">
            <v>57174.407999999996</v>
          </cell>
          <cell r="CS667">
            <v>438506.8</v>
          </cell>
          <cell r="CT667">
            <v>57174.407999999996</v>
          </cell>
          <cell r="CU667">
            <v>0</v>
          </cell>
          <cell r="CV667">
            <v>0</v>
          </cell>
          <cell r="CW667">
            <v>0</v>
          </cell>
          <cell r="CX667">
            <v>0</v>
          </cell>
          <cell r="CY667">
            <v>0</v>
          </cell>
          <cell r="CZ667">
            <v>0</v>
          </cell>
          <cell r="DA667">
            <v>0</v>
          </cell>
          <cell r="DB667">
            <v>0</v>
          </cell>
          <cell r="DC667">
            <v>0</v>
          </cell>
          <cell r="DD667">
            <v>0</v>
          </cell>
          <cell r="DE667">
            <v>0</v>
          </cell>
          <cell r="DF667">
            <v>0</v>
          </cell>
          <cell r="DG667">
            <v>0</v>
          </cell>
          <cell r="DH667">
            <v>0</v>
          </cell>
          <cell r="DI667">
            <v>0</v>
          </cell>
          <cell r="DJ667">
            <v>0</v>
          </cell>
          <cell r="DK667">
            <v>17388</v>
          </cell>
          <cell r="DL667" t="str">
            <v>แพ่ง</v>
          </cell>
          <cell r="DM667" t="str">
            <v>คดีดำย.624/47</v>
          </cell>
          <cell r="DY667" t="str">
            <v>ชั้นปรับโครงสร้างหนี้</v>
          </cell>
          <cell r="EA667" t="str">
            <v>มีผ่อนชำระ</v>
          </cell>
          <cell r="EB667" t="str">
            <v>ชั้นปรับโครงสร้างหนี้</v>
          </cell>
          <cell r="ED667" t="str">
            <v>มีผ่อนชำระ</v>
          </cell>
          <cell r="EE667" t="str">
            <v>ชั้นปรับโครงสร้างหนี้</v>
          </cell>
          <cell r="EG667" t="str">
            <v>มีผ่อนชำระ</v>
          </cell>
          <cell r="EH667" t="str">
            <v>ชั้นปรับโครงสร้างหนี้</v>
          </cell>
          <cell r="EJ667" t="str">
            <v>มีผ่อนชำระ</v>
          </cell>
          <cell r="EK667" t="str">
            <v>ชั้นปรับโครงสร้างหนี้</v>
          </cell>
          <cell r="EM667" t="str">
            <v>มีผ่อนชำระ</v>
          </cell>
          <cell r="EN667" t="str">
            <v>ชั้นNotice0</v>
          </cell>
          <cell r="EP667" t="str">
            <v xml:space="preserve"> </v>
          </cell>
          <cell r="EQ667" t="str">
            <v>ชั้นNotice1</v>
          </cell>
          <cell r="ER667" t="str">
            <v>ออก Notice</v>
          </cell>
          <cell r="ES667" t="str">
            <v xml:space="preserve">รอ Notice ครบกำหนด (ประมาณ 14 ก.ค.47)  </v>
          </cell>
          <cell r="ET667" t="str">
            <v>ชั้นเตรียมดำเนินคดี</v>
          </cell>
          <cell r="EV667" t="str">
            <v xml:space="preserve">รอ Notice ครบกำหนด (ประมาณ 14 ก.ค.47)  </v>
          </cell>
          <cell r="EW667" t="str">
            <v>ชั้นพิจารณาคดี</v>
          </cell>
          <cell r="EX667" t="str">
            <v>ยื่นฟ้อง</v>
          </cell>
          <cell r="EY667" t="str">
            <v>นัดสืบพยานโจทก์/ยื่นคำให้การ 15 พ.ย.47</v>
          </cell>
          <cell r="EZ667" t="str">
            <v>ชั้นพิจารณาคดี</v>
          </cell>
          <cell r="FA667" t="str">
            <v>ยื่นฟ้อง</v>
          </cell>
          <cell r="FB667" t="str">
            <v>นัดสืบพยานโจทก์/ยื่นคำให้การ 15 พ.ย.47</v>
          </cell>
          <cell r="FC667" t="str">
            <v>ชั้นพิจารณาคดี</v>
          </cell>
          <cell r="FD667" t="str">
            <v xml:space="preserve"> </v>
          </cell>
          <cell r="FE667" t="str">
            <v>นัดสืบพยานโจทก์/ยื่นคำให้การ 15 พ.ย.47</v>
          </cell>
          <cell r="FF667" t="str">
            <v>ชั้นปิดบัญชี</v>
          </cell>
          <cell r="FG667" t="str">
            <v xml:space="preserve"> </v>
          </cell>
          <cell r="FH667" t="str">
            <v>นัดสืบพยานโจทก์/ยื่นคำให้การ 15 พ.ย.47/ ปิดบัญชี15 พ.ย.47</v>
          </cell>
          <cell r="FI667" t="str">
            <v>ชั้นปิดบัญชี</v>
          </cell>
          <cell r="FJ667" t="str">
            <v xml:space="preserve"> </v>
          </cell>
          <cell r="FK667" t="str">
            <v>นัดสืบพยานโจทก์/ยื่นคำให้การ 15 พ.ย.47/ ปิดบัญชี15 พ.ย.47</v>
          </cell>
        </row>
        <row r="668">
          <cell r="B668" t="str">
            <v>001-00000193-7</v>
          </cell>
          <cell r="C668" t="str">
            <v>b</v>
          </cell>
          <cell r="D668" t="str">
            <v>นายมโนรมณ์-นางสิริพร  น้อยสง่า</v>
          </cell>
          <cell r="E668" t="str">
            <v>ชั้นปิดบัญชี</v>
          </cell>
          <cell r="F668">
            <v>200</v>
          </cell>
          <cell r="G668">
            <v>4</v>
          </cell>
          <cell r="H668">
            <v>35676</v>
          </cell>
          <cell r="I668">
            <v>710000</v>
          </cell>
          <cell r="J668">
            <v>426000</v>
          </cell>
          <cell r="K668">
            <v>131232.26999999999</v>
          </cell>
          <cell r="L668">
            <v>111752.13</v>
          </cell>
          <cell r="M668">
            <v>8858.1782249999997</v>
          </cell>
          <cell r="N668">
            <v>50</v>
          </cell>
          <cell r="O668">
            <v>0</v>
          </cell>
          <cell r="P668">
            <v>0</v>
          </cell>
          <cell r="Q668">
            <v>0</v>
          </cell>
          <cell r="R668">
            <v>0</v>
          </cell>
          <cell r="S668">
            <v>131232.26999999999</v>
          </cell>
          <cell r="T668">
            <v>113869.83</v>
          </cell>
          <cell r="U668">
            <v>8858.1782249999997</v>
          </cell>
          <cell r="V668">
            <v>51</v>
          </cell>
          <cell r="W668">
            <v>0</v>
          </cell>
          <cell r="X668">
            <v>0</v>
          </cell>
          <cell r="Y668">
            <v>0</v>
          </cell>
          <cell r="Z668">
            <v>0</v>
          </cell>
          <cell r="AA668">
            <v>131232.26999999999</v>
          </cell>
          <cell r="AB668">
            <v>115850.9</v>
          </cell>
          <cell r="AC668">
            <v>8858.1782249999997</v>
          </cell>
          <cell r="AD668">
            <v>38</v>
          </cell>
          <cell r="AE668">
            <v>0</v>
          </cell>
          <cell r="AF668">
            <v>0</v>
          </cell>
          <cell r="AG668">
            <v>0</v>
          </cell>
          <cell r="AH668">
            <v>0</v>
          </cell>
          <cell r="AI668">
            <v>131232.26999999999</v>
          </cell>
          <cell r="AJ668">
            <v>117968.6</v>
          </cell>
          <cell r="AK668">
            <v>8858.1782249999997</v>
          </cell>
          <cell r="AL668">
            <v>53</v>
          </cell>
          <cell r="AM668">
            <v>0</v>
          </cell>
          <cell r="AN668">
            <v>0</v>
          </cell>
          <cell r="AO668">
            <v>0</v>
          </cell>
          <cell r="AP668">
            <v>0</v>
          </cell>
          <cell r="AQ668">
            <v>131232.26999999999</v>
          </cell>
          <cell r="AR668">
            <v>120017.98</v>
          </cell>
          <cell r="AS668">
            <v>8858.1782249999997</v>
          </cell>
          <cell r="AT668">
            <v>55</v>
          </cell>
          <cell r="AU668">
            <v>0</v>
          </cell>
          <cell r="AV668">
            <v>0</v>
          </cell>
          <cell r="AW668">
            <v>0</v>
          </cell>
          <cell r="AX668">
            <v>0</v>
          </cell>
          <cell r="AY668">
            <v>131232.26999999999</v>
          </cell>
          <cell r="AZ668">
            <v>122135.67</v>
          </cell>
          <cell r="BA668">
            <v>8858.1782249999997</v>
          </cell>
          <cell r="BB668">
            <v>55</v>
          </cell>
          <cell r="BC668">
            <v>0</v>
          </cell>
          <cell r="BD668">
            <v>0</v>
          </cell>
          <cell r="BE668">
            <v>0</v>
          </cell>
          <cell r="BF668">
            <v>0</v>
          </cell>
          <cell r="BG668">
            <v>131232.26999999999</v>
          </cell>
          <cell r="BH668">
            <v>124185.05</v>
          </cell>
          <cell r="BI668">
            <v>8858.1782249999997</v>
          </cell>
          <cell r="BJ668">
            <v>55</v>
          </cell>
          <cell r="BK668">
            <v>0</v>
          </cell>
          <cell r="BL668">
            <v>0</v>
          </cell>
          <cell r="BM668">
            <v>0</v>
          </cell>
          <cell r="BN668">
            <v>0</v>
          </cell>
          <cell r="BO668">
            <v>131232.26999999999</v>
          </cell>
          <cell r="BP668">
            <v>126302.74</v>
          </cell>
          <cell r="BQ668">
            <v>8858.1782249999997</v>
          </cell>
          <cell r="BR668">
            <v>56</v>
          </cell>
          <cell r="BS668">
            <v>0</v>
          </cell>
          <cell r="BT668">
            <v>0</v>
          </cell>
          <cell r="BU668">
            <v>0</v>
          </cell>
          <cell r="BV668">
            <v>0</v>
          </cell>
          <cell r="BW668">
            <v>131232.26999999999</v>
          </cell>
          <cell r="BX668">
            <v>128420.44</v>
          </cell>
          <cell r="BY668">
            <v>8858.1782249999997</v>
          </cell>
          <cell r="BZ668">
            <v>55</v>
          </cell>
          <cell r="CA668">
            <v>0</v>
          </cell>
          <cell r="CB668">
            <v>0</v>
          </cell>
          <cell r="CC668">
            <v>0</v>
          </cell>
          <cell r="CD668">
            <v>0</v>
          </cell>
          <cell r="CE668">
            <v>131232.26999999999</v>
          </cell>
          <cell r="CF668">
            <v>130469.82</v>
          </cell>
          <cell r="CG668">
            <v>8858.1782249999997</v>
          </cell>
          <cell r="CH668">
            <v>56</v>
          </cell>
          <cell r="CI668">
            <v>0</v>
          </cell>
          <cell r="CJ668">
            <v>0</v>
          </cell>
          <cell r="CK668">
            <v>0</v>
          </cell>
          <cell r="CL668">
            <v>0</v>
          </cell>
          <cell r="CM668">
            <v>131232.26999999999</v>
          </cell>
          <cell r="CN668">
            <v>132587.51</v>
          </cell>
          <cell r="CO668">
            <v>8858.1782249999997</v>
          </cell>
          <cell r="CP668">
            <v>55</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0</v>
          </cell>
          <cell r="DG668">
            <v>0</v>
          </cell>
          <cell r="DH668">
            <v>0</v>
          </cell>
          <cell r="DI668">
            <v>0</v>
          </cell>
          <cell r="DJ668">
            <v>0</v>
          </cell>
          <cell r="DK668">
            <v>16979</v>
          </cell>
          <cell r="DL668" t="str">
            <v>แขวง'เหนือ</v>
          </cell>
          <cell r="DM668" t="str">
            <v>คดีดำ ย.7932/46</v>
          </cell>
          <cell r="DY668" t="str">
            <v>ชั้นพิจารณาคดี</v>
          </cell>
          <cell r="DZ668" t="str">
            <v>จำเลยไปยื่นคำให้การ</v>
          </cell>
          <cell r="EA668" t="str">
            <v>นัดสืบพยานโจทก์ 21 ก.ค.47/ สืบจำเลย 22-23 ก.ค.47</v>
          </cell>
          <cell r="EB668" t="str">
            <v>ชั้นพิจารณาคดี</v>
          </cell>
          <cell r="EC668" t="str">
            <v>จำเลยไปยื่นคำให้การ</v>
          </cell>
          <cell r="ED668" t="str">
            <v>นัดสืบพยานโจทก์ 21 ก.ค.47/ สืบจำเลย 22-23 ก.ค.47</v>
          </cell>
          <cell r="EE668" t="str">
            <v>ชั้นพิจารณาคดี</v>
          </cell>
          <cell r="EF668" t="str">
            <v>จำเลยไปยื่นคำให้การ</v>
          </cell>
          <cell r="EG668" t="str">
            <v>นัดสืบพยานโจทก์ 21 ก.ค.47/ สืบจำเลย 22-23 ก.ค.47</v>
          </cell>
          <cell r="EH668" t="str">
            <v>ชั้นพิจารณาคดี</v>
          </cell>
          <cell r="EI668" t="str">
            <v>จำเลยไปยื่นคำให้การ</v>
          </cell>
          <cell r="EJ668" t="str">
            <v>นัดสืบพยานโจทก์ 21 ก.ค.47/ สืบจำเลย 22-23 ก.ค.47</v>
          </cell>
          <cell r="EK668" t="str">
            <v>ชั้นพิจารณาคดี</v>
          </cell>
          <cell r="EL668" t="str">
            <v xml:space="preserve"> </v>
          </cell>
          <cell r="EM668" t="str">
            <v>นัดสืบพยานโจทก์ 21 ก.ค.47/ สืบจำเลย 22-23 ก.ค.47</v>
          </cell>
          <cell r="EN668" t="str">
            <v>ชั้นพิจารณาคดี</v>
          </cell>
          <cell r="EO668" t="str">
            <v xml:space="preserve"> </v>
          </cell>
          <cell r="EP668" t="str">
            <v>นัดสืบพยานโจทก์ 21 ก.ค.47/ สืบจำเลย 22-23 ก.ค.47</v>
          </cell>
          <cell r="EQ668" t="str">
            <v>ชั้นพิจารณาคดี</v>
          </cell>
          <cell r="ER668" t="str">
            <v xml:space="preserve"> </v>
          </cell>
          <cell r="ES668" t="str">
            <v>นัดสืบพยานโจทก์ 21 ก.ค.47/ สืบจำเลย 22-23 ก.ค.47</v>
          </cell>
          <cell r="ET668" t="str">
            <v>ชั้นพิจารณาคดี</v>
          </cell>
          <cell r="EU668" t="str">
            <v>จำเลยสละประเด็น/ส่งเอกสาร</v>
          </cell>
          <cell r="EV668" t="str">
            <v>นัดฟังคำพิพากษา 1 ธ.ค.47</v>
          </cell>
          <cell r="EW668" t="str">
            <v>ชั้นพิจารณาคดี</v>
          </cell>
          <cell r="EY668" t="str">
            <v>นัดฟังคำพิพากษา 1 ธ.ค.47</v>
          </cell>
          <cell r="EZ668" t="str">
            <v>ชั้นพิจารณาคดี</v>
          </cell>
          <cell r="FB668" t="str">
            <v>นัดฟังคำพิพากษา 1 ธ.ค.47</v>
          </cell>
          <cell r="FC668" t="str">
            <v>ชั้นพิจารณาคดี</v>
          </cell>
          <cell r="FE668" t="str">
            <v>นัดฟังคำพิพากษา 1 ธ.ค.47</v>
          </cell>
          <cell r="FF668" t="str">
            <v>ชั้นปิดบัญชี</v>
          </cell>
          <cell r="FH668" t="str">
            <v>นัดฟังคำพิพากษา 1 ธ.ค.47 /ถอนฟ้อง ปิดบ/ช เมื่อ 10 พ.ย.47</v>
          </cell>
          <cell r="FI668" t="str">
            <v>ชั้นปิดบัญชี</v>
          </cell>
          <cell r="FK668" t="str">
            <v>นัดฟังคำพิพากษา 1 ธ.ค.47 /ถอนฟ้อง ปิดบ/ช เมื่อ 10 พ.ย.47</v>
          </cell>
        </row>
        <row r="669">
          <cell r="B669" t="str">
            <v>001-00000365-5</v>
          </cell>
          <cell r="C669" t="str">
            <v>h</v>
          </cell>
          <cell r="D669" t="str">
            <v xml:space="preserve">นางสาว รุ่งทิพย์ รัตนโชติเรืองสุข </v>
          </cell>
          <cell r="E669" t="str">
            <v>ชั้นปิดบัญชี</v>
          </cell>
          <cell r="F669">
            <v>300</v>
          </cell>
          <cell r="H669">
            <v>36854</v>
          </cell>
          <cell r="I669">
            <v>0</v>
          </cell>
          <cell r="J669">
            <v>0</v>
          </cell>
          <cell r="K669">
            <v>52160.85</v>
          </cell>
          <cell r="L669">
            <v>360.12</v>
          </cell>
          <cell r="M669">
            <v>360.12</v>
          </cell>
          <cell r="N669">
            <v>1</v>
          </cell>
          <cell r="O669">
            <v>1279.5886134385437</v>
          </cell>
          <cell r="P669">
            <v>360.12</v>
          </cell>
          <cell r="Q669">
            <v>0</v>
          </cell>
          <cell r="R669">
            <v>0</v>
          </cell>
          <cell r="S669">
            <v>52160.85</v>
          </cell>
          <cell r="T669">
            <v>670.22</v>
          </cell>
          <cell r="U669">
            <v>670.22</v>
          </cell>
          <cell r="V669">
            <v>2</v>
          </cell>
          <cell r="W669">
            <v>1279.5886134385437</v>
          </cell>
          <cell r="X669">
            <v>670.22</v>
          </cell>
          <cell r="Y669">
            <v>0</v>
          </cell>
          <cell r="Z669">
            <v>0</v>
          </cell>
          <cell r="AA669">
            <v>47841.07</v>
          </cell>
          <cell r="AB669">
            <v>256.89999999999998</v>
          </cell>
          <cell r="AC669">
            <v>256.89999999999998</v>
          </cell>
          <cell r="AD669">
            <v>1</v>
          </cell>
          <cell r="AE669">
            <v>0</v>
          </cell>
          <cell r="AF669">
            <v>0</v>
          </cell>
          <cell r="AG669">
            <v>0</v>
          </cell>
          <cell r="AH669">
            <v>0</v>
          </cell>
          <cell r="AI669">
            <v>43097.97</v>
          </cell>
          <cell r="AJ669">
            <v>256.23</v>
          </cell>
          <cell r="AK669">
            <v>256.23</v>
          </cell>
          <cell r="AL669">
            <v>2</v>
          </cell>
          <cell r="AM669">
            <v>0</v>
          </cell>
          <cell r="AN669">
            <v>0</v>
          </cell>
          <cell r="AO669">
            <v>0</v>
          </cell>
          <cell r="AP669">
            <v>0</v>
          </cell>
          <cell r="AQ669">
            <v>38354.199999999997</v>
          </cell>
          <cell r="AR669">
            <v>220.67</v>
          </cell>
          <cell r="AS669">
            <v>220.67</v>
          </cell>
          <cell r="AT669">
            <v>1</v>
          </cell>
          <cell r="AU669">
            <v>0</v>
          </cell>
          <cell r="AV669">
            <v>0</v>
          </cell>
          <cell r="AW669">
            <v>0</v>
          </cell>
          <cell r="AX669">
            <v>0</v>
          </cell>
          <cell r="AY669">
            <v>33596.94</v>
          </cell>
          <cell r="AZ669">
            <v>180.41</v>
          </cell>
          <cell r="BA669">
            <v>180.41</v>
          </cell>
          <cell r="BB669">
            <v>1</v>
          </cell>
          <cell r="BC669">
            <v>0</v>
          </cell>
          <cell r="BD669">
            <v>0</v>
          </cell>
          <cell r="BE669">
            <v>0</v>
          </cell>
          <cell r="BF669">
            <v>0</v>
          </cell>
          <cell r="BG669">
            <v>28777.35</v>
          </cell>
          <cell r="BH669">
            <v>165.57</v>
          </cell>
          <cell r="BI669">
            <v>165.57</v>
          </cell>
          <cell r="BJ669">
            <v>1</v>
          </cell>
          <cell r="BK669">
            <v>0</v>
          </cell>
          <cell r="BL669">
            <v>0</v>
          </cell>
          <cell r="BM669">
            <v>0</v>
          </cell>
          <cell r="BN669">
            <v>0</v>
          </cell>
          <cell r="BO669">
            <v>23948.44</v>
          </cell>
          <cell r="BP669">
            <v>137.78</v>
          </cell>
          <cell r="BQ669">
            <v>137.78</v>
          </cell>
          <cell r="BR669">
            <v>1</v>
          </cell>
          <cell r="BS669">
            <v>0</v>
          </cell>
          <cell r="BT669">
            <v>0</v>
          </cell>
          <cell r="BU669">
            <v>0</v>
          </cell>
          <cell r="BV669">
            <v>0</v>
          </cell>
          <cell r="BW669">
            <v>19095.41</v>
          </cell>
          <cell r="BX669">
            <v>106.2</v>
          </cell>
          <cell r="BY669">
            <v>106.2</v>
          </cell>
          <cell r="BZ669">
            <v>1</v>
          </cell>
          <cell r="CA669">
            <v>0</v>
          </cell>
          <cell r="CB669">
            <v>0</v>
          </cell>
          <cell r="CC669">
            <v>0</v>
          </cell>
          <cell r="CD669">
            <v>0</v>
          </cell>
          <cell r="CE669">
            <v>14201.61</v>
          </cell>
          <cell r="CF669">
            <v>81.709999999999994</v>
          </cell>
          <cell r="CG669">
            <v>81.709999999999994</v>
          </cell>
          <cell r="CH669">
            <v>1</v>
          </cell>
          <cell r="CI669">
            <v>0</v>
          </cell>
          <cell r="CJ669">
            <v>0</v>
          </cell>
          <cell r="CK669">
            <v>0</v>
          </cell>
          <cell r="CL669">
            <v>0</v>
          </cell>
          <cell r="CM669">
            <v>9283.32</v>
          </cell>
          <cell r="CN669">
            <v>55.19</v>
          </cell>
          <cell r="CO669">
            <v>55.19</v>
          </cell>
          <cell r="CP669">
            <v>1</v>
          </cell>
          <cell r="CQ669">
            <v>0</v>
          </cell>
          <cell r="CR669">
            <v>0</v>
          </cell>
          <cell r="CS669">
            <v>0</v>
          </cell>
          <cell r="CT669">
            <v>0</v>
          </cell>
          <cell r="CU669">
            <v>4338.51</v>
          </cell>
          <cell r="CV669">
            <v>24.96</v>
          </cell>
          <cell r="CW669">
            <v>24.96</v>
          </cell>
          <cell r="CX669">
            <v>1</v>
          </cell>
          <cell r="CY669">
            <v>0</v>
          </cell>
          <cell r="CZ669">
            <v>0</v>
          </cell>
          <cell r="DA669">
            <v>0</v>
          </cell>
          <cell r="DB669">
            <v>0</v>
          </cell>
          <cell r="DC669">
            <v>0</v>
          </cell>
          <cell r="DD669">
            <v>0</v>
          </cell>
          <cell r="DE669">
            <v>0</v>
          </cell>
          <cell r="DF669">
            <v>0</v>
          </cell>
          <cell r="DG669">
            <v>0</v>
          </cell>
          <cell r="DH669">
            <v>0</v>
          </cell>
          <cell r="DI669">
            <v>0</v>
          </cell>
          <cell r="DJ669">
            <v>0</v>
          </cell>
          <cell r="DY669" t="str">
            <v>normal/no action</v>
          </cell>
          <cell r="EA669" t="str">
            <v xml:space="preserve"> </v>
          </cell>
          <cell r="EB669" t="str">
            <v>normal/no action</v>
          </cell>
          <cell r="ED669" t="str">
            <v xml:space="preserve"> </v>
          </cell>
          <cell r="EE669" t="str">
            <v>normal/no action</v>
          </cell>
          <cell r="EG669" t="str">
            <v xml:space="preserve"> </v>
          </cell>
          <cell r="EH669" t="str">
            <v>normal/no action</v>
          </cell>
          <cell r="EJ669" t="str">
            <v xml:space="preserve"> </v>
          </cell>
          <cell r="EK669" t="str">
            <v>normal/no action</v>
          </cell>
          <cell r="EM669" t="str">
            <v xml:space="preserve"> </v>
          </cell>
          <cell r="EN669" t="str">
            <v>normal/no action</v>
          </cell>
          <cell r="EP669" t="str">
            <v xml:space="preserve"> </v>
          </cell>
          <cell r="EQ669" t="str">
            <v>normal/no action</v>
          </cell>
          <cell r="ES669" t="str">
            <v xml:space="preserve"> </v>
          </cell>
          <cell r="ET669" t="str">
            <v>normal/no action</v>
          </cell>
          <cell r="EV669" t="str">
            <v xml:space="preserve"> </v>
          </cell>
          <cell r="EW669" t="str">
            <v>normal/no action</v>
          </cell>
          <cell r="EY669" t="str">
            <v xml:space="preserve"> </v>
          </cell>
          <cell r="EZ669" t="str">
            <v>normal/no action</v>
          </cell>
          <cell r="FB669" t="str">
            <v xml:space="preserve"> </v>
          </cell>
          <cell r="FC669" t="str">
            <v>normal/no action</v>
          </cell>
          <cell r="FE669" t="str">
            <v xml:space="preserve"> </v>
          </cell>
          <cell r="FF669" t="str">
            <v>normal/no action</v>
          </cell>
          <cell r="FH669" t="str">
            <v xml:space="preserve"> </v>
          </cell>
          <cell r="FI669" t="str">
            <v>ชั้นปิดบัญชี</v>
          </cell>
          <cell r="FK669" t="str">
            <v xml:space="preserve"> </v>
          </cell>
        </row>
        <row r="670">
          <cell r="B670" t="str">
            <v>001-00000462-1</v>
          </cell>
          <cell r="C670" t="str">
            <v>h</v>
          </cell>
          <cell r="D670" t="str">
            <v>นาง วรรณา ชวะโนทัย -    นายพัฒนพงศ์  ชวะโนทัย</v>
          </cell>
          <cell r="E670" t="str">
            <v>ชั้นปิดบัญชี</v>
          </cell>
          <cell r="F670">
            <v>300</v>
          </cell>
          <cell r="H670">
            <v>35086</v>
          </cell>
          <cell r="I670">
            <v>4500000</v>
          </cell>
          <cell r="J670">
            <v>2700000</v>
          </cell>
          <cell r="K670">
            <v>558656.76</v>
          </cell>
          <cell r="L670">
            <v>1033.1300000000001</v>
          </cell>
          <cell r="M670">
            <v>1033.1300000000001</v>
          </cell>
          <cell r="N670">
            <v>2</v>
          </cell>
          <cell r="O670">
            <v>0</v>
          </cell>
          <cell r="P670">
            <v>0</v>
          </cell>
          <cell r="Q670">
            <v>0</v>
          </cell>
          <cell r="R670">
            <v>0</v>
          </cell>
          <cell r="S670">
            <v>512215.32</v>
          </cell>
          <cell r="T670">
            <v>947.25</v>
          </cell>
          <cell r="U670">
            <v>947.25</v>
          </cell>
          <cell r="V670">
            <v>2</v>
          </cell>
          <cell r="W670">
            <v>0</v>
          </cell>
          <cell r="X670">
            <v>0</v>
          </cell>
          <cell r="Y670">
            <v>0</v>
          </cell>
          <cell r="Z670">
            <v>0</v>
          </cell>
          <cell r="AA670">
            <v>465688.56</v>
          </cell>
          <cell r="AB670">
            <v>478.45</v>
          </cell>
          <cell r="AC670">
            <v>478.45</v>
          </cell>
          <cell r="AD670">
            <v>1</v>
          </cell>
          <cell r="AE670">
            <v>0</v>
          </cell>
          <cell r="AF670">
            <v>0</v>
          </cell>
          <cell r="AG670">
            <v>0</v>
          </cell>
          <cell r="AH670">
            <v>0</v>
          </cell>
          <cell r="AI670">
            <v>418272.18</v>
          </cell>
          <cell r="AJ670">
            <v>773.52</v>
          </cell>
          <cell r="AK670">
            <v>773.52</v>
          </cell>
          <cell r="AL670">
            <v>2</v>
          </cell>
          <cell r="AM670">
            <v>0</v>
          </cell>
          <cell r="AN670">
            <v>0</v>
          </cell>
          <cell r="AO670">
            <v>0</v>
          </cell>
          <cell r="AP670">
            <v>0</v>
          </cell>
          <cell r="AQ670">
            <v>370936.52</v>
          </cell>
          <cell r="AR670">
            <v>609.76</v>
          </cell>
          <cell r="AS670">
            <v>609.76</v>
          </cell>
          <cell r="AT670">
            <v>1</v>
          </cell>
          <cell r="AU670">
            <v>0</v>
          </cell>
          <cell r="AV670">
            <v>0</v>
          </cell>
          <cell r="AW670">
            <v>0</v>
          </cell>
          <cell r="AX670">
            <v>0</v>
          </cell>
          <cell r="AY670">
            <v>323070.68</v>
          </cell>
          <cell r="AZ670">
            <v>730.23</v>
          </cell>
          <cell r="BA670">
            <v>730.23</v>
          </cell>
          <cell r="BB670">
            <v>1</v>
          </cell>
          <cell r="BC670">
            <v>0</v>
          </cell>
          <cell r="BD670">
            <v>0</v>
          </cell>
          <cell r="BE670">
            <v>0</v>
          </cell>
          <cell r="BF670">
            <v>0</v>
          </cell>
          <cell r="BG670">
            <v>275261.37</v>
          </cell>
          <cell r="BH670">
            <v>452.48</v>
          </cell>
          <cell r="BI670">
            <v>452.48</v>
          </cell>
          <cell r="BJ670">
            <v>1</v>
          </cell>
          <cell r="BK670">
            <v>0</v>
          </cell>
          <cell r="BL670">
            <v>0</v>
          </cell>
          <cell r="BM670">
            <v>0</v>
          </cell>
          <cell r="BN670">
            <v>0</v>
          </cell>
          <cell r="BO670">
            <v>225140.98</v>
          </cell>
          <cell r="BP670">
            <v>185.05</v>
          </cell>
          <cell r="BQ670">
            <v>185.05</v>
          </cell>
          <cell r="BR670">
            <v>0</v>
          </cell>
          <cell r="BS670">
            <v>0</v>
          </cell>
          <cell r="BT670">
            <v>0</v>
          </cell>
          <cell r="BU670">
            <v>0</v>
          </cell>
          <cell r="BV670">
            <v>0</v>
          </cell>
          <cell r="BW670">
            <v>176667.62</v>
          </cell>
          <cell r="BX670">
            <v>72.599999999999994</v>
          </cell>
          <cell r="BY670">
            <v>72.599999999999994</v>
          </cell>
          <cell r="BZ670">
            <v>0</v>
          </cell>
          <cell r="CA670">
            <v>0</v>
          </cell>
          <cell r="CB670">
            <v>0</v>
          </cell>
          <cell r="CC670">
            <v>0</v>
          </cell>
          <cell r="CD670">
            <v>0</v>
          </cell>
          <cell r="CE670">
            <v>127466.25</v>
          </cell>
          <cell r="CF670">
            <v>261.92</v>
          </cell>
          <cell r="CG670">
            <v>261.92</v>
          </cell>
          <cell r="CH670">
            <v>0</v>
          </cell>
          <cell r="CI670">
            <v>0</v>
          </cell>
          <cell r="CJ670">
            <v>0</v>
          </cell>
          <cell r="CK670">
            <v>0</v>
          </cell>
          <cell r="CL670">
            <v>0</v>
          </cell>
          <cell r="CM670">
            <v>78382.97</v>
          </cell>
          <cell r="CN670">
            <v>96.64</v>
          </cell>
          <cell r="CO670">
            <v>96.64</v>
          </cell>
          <cell r="CP670">
            <v>0</v>
          </cell>
          <cell r="CQ670">
            <v>0</v>
          </cell>
          <cell r="CR670">
            <v>0</v>
          </cell>
          <cell r="CS670">
            <v>0</v>
          </cell>
          <cell r="CT670">
            <v>0</v>
          </cell>
          <cell r="CU670">
            <v>28930.58</v>
          </cell>
          <cell r="CV670">
            <v>11.89</v>
          </cell>
          <cell r="CW670">
            <v>11.89</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Y670" t="str">
            <v>normal/no action</v>
          </cell>
          <cell r="EA670" t="str">
            <v xml:space="preserve"> </v>
          </cell>
          <cell r="EB670" t="str">
            <v>normal/no action</v>
          </cell>
          <cell r="ED670" t="str">
            <v xml:space="preserve"> </v>
          </cell>
          <cell r="EE670" t="str">
            <v>normal/no action</v>
          </cell>
          <cell r="EG670" t="str">
            <v xml:space="preserve"> </v>
          </cell>
          <cell r="EH670" t="str">
            <v>normal/no action</v>
          </cell>
          <cell r="EJ670" t="str">
            <v xml:space="preserve"> </v>
          </cell>
          <cell r="EK670" t="str">
            <v>normal/no action</v>
          </cell>
          <cell r="EM670" t="str">
            <v xml:space="preserve"> </v>
          </cell>
          <cell r="EN670" t="str">
            <v>normal/no action</v>
          </cell>
          <cell r="EP670" t="str">
            <v xml:space="preserve"> </v>
          </cell>
          <cell r="EQ670" t="str">
            <v>normal/no action</v>
          </cell>
          <cell r="ES670" t="str">
            <v xml:space="preserve"> </v>
          </cell>
          <cell r="ET670" t="str">
            <v>normal/no action</v>
          </cell>
          <cell r="EV670" t="str">
            <v xml:space="preserve"> </v>
          </cell>
          <cell r="EW670" t="str">
            <v>normal/no action</v>
          </cell>
          <cell r="EY670" t="str">
            <v xml:space="preserve"> </v>
          </cell>
          <cell r="EZ670" t="str">
            <v>normal/no action</v>
          </cell>
          <cell r="FB670" t="str">
            <v xml:space="preserve"> </v>
          </cell>
          <cell r="FC670" t="str">
            <v>normal/no action</v>
          </cell>
          <cell r="FE670" t="str">
            <v xml:space="preserve"> </v>
          </cell>
          <cell r="FF670" t="str">
            <v>normal/no action</v>
          </cell>
          <cell r="FH670" t="str">
            <v xml:space="preserve"> </v>
          </cell>
          <cell r="FI670" t="str">
            <v>ชั้นปิดบัญชี</v>
          </cell>
          <cell r="FK670" t="str">
            <v xml:space="preserve"> </v>
          </cell>
        </row>
        <row r="671">
          <cell r="B671" t="str">
            <v>001-00000545-5</v>
          </cell>
          <cell r="C671" t="str">
            <v>h</v>
          </cell>
          <cell r="D671" t="str">
            <v>นางสาว สิริกุล เรียบเจริญ -  นายจีรศักดิ์   เรียบเจริญ</v>
          </cell>
          <cell r="E671" t="str">
            <v>ชั้นปิดบัญชี</v>
          </cell>
          <cell r="F671">
            <v>400</v>
          </cell>
          <cell r="H671">
            <v>35516</v>
          </cell>
          <cell r="I671">
            <v>1725000</v>
          </cell>
          <cell r="J671">
            <v>1035000</v>
          </cell>
          <cell r="K671">
            <v>546021.39</v>
          </cell>
          <cell r="L671">
            <v>3246.21</v>
          </cell>
          <cell r="M671">
            <v>3246.21</v>
          </cell>
          <cell r="N671">
            <v>0</v>
          </cell>
          <cell r="O671">
            <v>0</v>
          </cell>
          <cell r="P671">
            <v>0</v>
          </cell>
          <cell r="Q671">
            <v>0</v>
          </cell>
          <cell r="R671">
            <v>0</v>
          </cell>
          <cell r="S671">
            <v>534686.47</v>
          </cell>
          <cell r="T671">
            <v>2768.65</v>
          </cell>
          <cell r="U671">
            <v>2768.65</v>
          </cell>
          <cell r="V671">
            <v>0</v>
          </cell>
          <cell r="W671">
            <v>0</v>
          </cell>
          <cell r="X671">
            <v>0</v>
          </cell>
          <cell r="Y671">
            <v>0</v>
          </cell>
          <cell r="Z671">
            <v>0</v>
          </cell>
          <cell r="AA671">
            <v>487557.66</v>
          </cell>
          <cell r="AB671">
            <v>2618.12</v>
          </cell>
          <cell r="AC671">
            <v>2618.12</v>
          </cell>
          <cell r="AD671">
            <v>0</v>
          </cell>
          <cell r="AE671">
            <v>0</v>
          </cell>
          <cell r="AF671">
            <v>0</v>
          </cell>
          <cell r="AG671">
            <v>0</v>
          </cell>
          <cell r="AH671">
            <v>0</v>
          </cell>
          <cell r="AI671">
            <v>440269.28</v>
          </cell>
          <cell r="AJ671">
            <v>2533.06</v>
          </cell>
          <cell r="AK671">
            <v>2533.06</v>
          </cell>
          <cell r="AL671">
            <v>0</v>
          </cell>
          <cell r="AM671">
            <v>0</v>
          </cell>
          <cell r="AN671">
            <v>0</v>
          </cell>
          <cell r="AO671">
            <v>0</v>
          </cell>
          <cell r="AP671">
            <v>0</v>
          </cell>
          <cell r="AQ671">
            <v>392802.34</v>
          </cell>
          <cell r="AR671">
            <v>2259.96</v>
          </cell>
          <cell r="AS671">
            <v>2259.96</v>
          </cell>
          <cell r="AT671">
            <v>0</v>
          </cell>
          <cell r="AU671">
            <v>0</v>
          </cell>
          <cell r="AV671">
            <v>0</v>
          </cell>
          <cell r="AW671">
            <v>0</v>
          </cell>
          <cell r="AX671">
            <v>0</v>
          </cell>
          <cell r="AY671">
            <v>350288.3</v>
          </cell>
          <cell r="AZ671">
            <v>1881</v>
          </cell>
          <cell r="BA671">
            <v>1881</v>
          </cell>
          <cell r="BB671">
            <v>0</v>
          </cell>
          <cell r="BC671">
            <v>0</v>
          </cell>
          <cell r="BD671">
            <v>0</v>
          </cell>
          <cell r="BE671">
            <v>0</v>
          </cell>
          <cell r="BF671">
            <v>0</v>
          </cell>
          <cell r="BG671">
            <v>292169.3</v>
          </cell>
          <cell r="BH671">
            <v>1680.97</v>
          </cell>
          <cell r="BI671">
            <v>1680.97</v>
          </cell>
          <cell r="BJ671">
            <v>0</v>
          </cell>
          <cell r="BK671">
            <v>0</v>
          </cell>
          <cell r="BL671">
            <v>0</v>
          </cell>
          <cell r="BM671">
            <v>0</v>
          </cell>
          <cell r="BN671">
            <v>0</v>
          </cell>
          <cell r="BO671">
            <v>233906.3</v>
          </cell>
          <cell r="BP671">
            <v>1345.76</v>
          </cell>
          <cell r="BQ671">
            <v>1345.76</v>
          </cell>
          <cell r="BR671">
            <v>0</v>
          </cell>
          <cell r="BS671">
            <v>0</v>
          </cell>
          <cell r="BT671">
            <v>0</v>
          </cell>
          <cell r="BU671">
            <v>0</v>
          </cell>
          <cell r="BV671">
            <v>0</v>
          </cell>
          <cell r="BW671">
            <v>185296.92</v>
          </cell>
          <cell r="BX671">
            <v>1066.0899999999999</v>
          </cell>
          <cell r="BY671">
            <v>1066.0899999999999</v>
          </cell>
          <cell r="BZ671">
            <v>0</v>
          </cell>
          <cell r="CA671">
            <v>0</v>
          </cell>
          <cell r="CB671">
            <v>0</v>
          </cell>
          <cell r="CC671">
            <v>0</v>
          </cell>
          <cell r="CD671">
            <v>0</v>
          </cell>
          <cell r="CE671">
            <v>136363.01</v>
          </cell>
          <cell r="CF671">
            <v>784.55</v>
          </cell>
          <cell r="CG671">
            <v>784.55</v>
          </cell>
          <cell r="CH671">
            <v>0</v>
          </cell>
          <cell r="CI671">
            <v>0</v>
          </cell>
          <cell r="CJ671">
            <v>0</v>
          </cell>
          <cell r="CK671">
            <v>0</v>
          </cell>
          <cell r="CL671">
            <v>0</v>
          </cell>
          <cell r="CM671">
            <v>77147.56</v>
          </cell>
          <cell r="CN671">
            <v>458.66</v>
          </cell>
          <cell r="CO671">
            <v>458.66</v>
          </cell>
          <cell r="CP671">
            <v>0</v>
          </cell>
          <cell r="CQ671">
            <v>0</v>
          </cell>
          <cell r="CR671">
            <v>0</v>
          </cell>
          <cell r="CS671">
            <v>0</v>
          </cell>
          <cell r="CT671">
            <v>0</v>
          </cell>
          <cell r="CU671">
            <v>37606.22</v>
          </cell>
          <cell r="CV671">
            <v>216.36</v>
          </cell>
          <cell r="CW671">
            <v>216.36</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Y671" t="str">
            <v>normal/no action</v>
          </cell>
          <cell r="EA671" t="str">
            <v xml:space="preserve"> </v>
          </cell>
          <cell r="EB671" t="str">
            <v>normal/no action</v>
          </cell>
          <cell r="ED671" t="str">
            <v xml:space="preserve"> </v>
          </cell>
          <cell r="EE671" t="str">
            <v>normal/no action</v>
          </cell>
          <cell r="EG671" t="str">
            <v xml:space="preserve"> </v>
          </cell>
          <cell r="EH671" t="str">
            <v>normal/no action</v>
          </cell>
          <cell r="EJ671" t="str">
            <v xml:space="preserve"> </v>
          </cell>
          <cell r="EK671" t="str">
            <v>normal/no action</v>
          </cell>
          <cell r="EM671" t="str">
            <v xml:space="preserve"> </v>
          </cell>
          <cell r="EN671" t="str">
            <v>normal/no action</v>
          </cell>
          <cell r="EP671" t="str">
            <v xml:space="preserve"> </v>
          </cell>
          <cell r="EQ671" t="str">
            <v>normal/no action</v>
          </cell>
          <cell r="ES671" t="str">
            <v xml:space="preserve"> </v>
          </cell>
          <cell r="ET671" t="str">
            <v>normal/no action</v>
          </cell>
          <cell r="EV671" t="str">
            <v xml:space="preserve"> </v>
          </cell>
          <cell r="EW671" t="str">
            <v>normal/no action</v>
          </cell>
          <cell r="EY671" t="str">
            <v xml:space="preserve"> </v>
          </cell>
          <cell r="EZ671" t="str">
            <v>normal/no action</v>
          </cell>
          <cell r="FB671" t="str">
            <v xml:space="preserve"> </v>
          </cell>
          <cell r="FC671" t="str">
            <v>normal/no action</v>
          </cell>
          <cell r="FE671" t="str">
            <v xml:space="preserve"> </v>
          </cell>
          <cell r="FF671" t="str">
            <v>normal/no action</v>
          </cell>
          <cell r="FH671" t="str">
            <v xml:space="preserve"> </v>
          </cell>
          <cell r="FI671" t="str">
            <v>ชั้นปิดบัญชี</v>
          </cell>
          <cell r="FK671" t="str">
            <v xml:space="preserve"> </v>
          </cell>
        </row>
        <row r="672">
          <cell r="B672" t="str">
            <v>001-00000247-0</v>
          </cell>
          <cell r="C672" t="str">
            <v>h</v>
          </cell>
          <cell r="D672" t="str">
            <v>นายสุพจน์ -นางมารี กอนพะรึก</v>
          </cell>
          <cell r="E672" t="str">
            <v>ชั้นปิดบัญชี</v>
          </cell>
          <cell r="F672">
            <v>200</v>
          </cell>
          <cell r="H672">
            <v>35450</v>
          </cell>
          <cell r="I672">
            <v>900000</v>
          </cell>
          <cell r="J672">
            <v>540000</v>
          </cell>
          <cell r="K672">
            <v>204312.77</v>
          </cell>
          <cell r="L672">
            <v>965.59</v>
          </cell>
          <cell r="M672">
            <v>965.59</v>
          </cell>
          <cell r="N672">
            <v>0</v>
          </cell>
          <cell r="O672">
            <v>0</v>
          </cell>
          <cell r="P672">
            <v>0</v>
          </cell>
          <cell r="Q672">
            <v>0</v>
          </cell>
          <cell r="R672">
            <v>0</v>
          </cell>
          <cell r="S672">
            <v>194282.14</v>
          </cell>
          <cell r="T672">
            <v>758.5</v>
          </cell>
          <cell r="U672">
            <v>758.5</v>
          </cell>
          <cell r="V672">
            <v>0</v>
          </cell>
          <cell r="W672">
            <v>0</v>
          </cell>
          <cell r="X672">
            <v>0</v>
          </cell>
          <cell r="Y672">
            <v>0</v>
          </cell>
          <cell r="Z672">
            <v>0</v>
          </cell>
          <cell r="AA672">
            <v>183939.85</v>
          </cell>
          <cell r="AB672">
            <v>718.12</v>
          </cell>
          <cell r="AC672">
            <v>718.12</v>
          </cell>
          <cell r="AD672">
            <v>0</v>
          </cell>
          <cell r="AE672">
            <v>0</v>
          </cell>
          <cell r="AF672">
            <v>0</v>
          </cell>
          <cell r="AG672">
            <v>0</v>
          </cell>
          <cell r="AH672">
            <v>0</v>
          </cell>
          <cell r="AI672">
            <v>173035.93</v>
          </cell>
          <cell r="AJ672">
            <v>746.66</v>
          </cell>
          <cell r="AK672">
            <v>746.66</v>
          </cell>
          <cell r="AL672">
            <v>0</v>
          </cell>
          <cell r="AM672">
            <v>0</v>
          </cell>
          <cell r="AN672">
            <v>0</v>
          </cell>
          <cell r="AO672">
            <v>0</v>
          </cell>
          <cell r="AP672">
            <v>0</v>
          </cell>
          <cell r="AQ672">
            <v>162067.03</v>
          </cell>
          <cell r="AR672">
            <v>732.63</v>
          </cell>
          <cell r="AS672">
            <v>732.63</v>
          </cell>
          <cell r="AT672">
            <v>0</v>
          </cell>
          <cell r="AU672">
            <v>0</v>
          </cell>
          <cell r="AV672">
            <v>0</v>
          </cell>
          <cell r="AW672">
            <v>0</v>
          </cell>
          <cell r="AX672">
            <v>0</v>
          </cell>
          <cell r="AY672">
            <v>153165.98000000001</v>
          </cell>
          <cell r="AZ672">
            <v>629.45000000000005</v>
          </cell>
          <cell r="BA672">
            <v>629.45000000000005</v>
          </cell>
          <cell r="BB672">
            <v>0</v>
          </cell>
          <cell r="BC672">
            <v>0</v>
          </cell>
          <cell r="BD672">
            <v>0</v>
          </cell>
          <cell r="BE672">
            <v>0</v>
          </cell>
          <cell r="BF672">
            <v>0</v>
          </cell>
          <cell r="BG672">
            <v>142110.15</v>
          </cell>
          <cell r="BH672">
            <v>584.01</v>
          </cell>
          <cell r="BI672">
            <v>584.01</v>
          </cell>
          <cell r="BJ672">
            <v>0</v>
          </cell>
          <cell r="BK672">
            <v>0</v>
          </cell>
          <cell r="BL672">
            <v>0</v>
          </cell>
          <cell r="BM672">
            <v>0</v>
          </cell>
          <cell r="BN672">
            <v>0</v>
          </cell>
          <cell r="BO672">
            <v>131015.37</v>
          </cell>
          <cell r="BP672">
            <v>538.41999999999996</v>
          </cell>
          <cell r="BQ672">
            <v>538.41999999999996</v>
          </cell>
          <cell r="BR672">
            <v>0</v>
          </cell>
          <cell r="BS672">
            <v>0</v>
          </cell>
          <cell r="BT672">
            <v>0</v>
          </cell>
          <cell r="BU672">
            <v>0</v>
          </cell>
          <cell r="BV672">
            <v>0</v>
          </cell>
          <cell r="BW672">
            <v>119769.16</v>
          </cell>
          <cell r="BX672">
            <v>566.03</v>
          </cell>
          <cell r="BY672">
            <v>566.03</v>
          </cell>
          <cell r="BZ672">
            <v>0</v>
          </cell>
          <cell r="CA672">
            <v>0</v>
          </cell>
          <cell r="CB672">
            <v>0</v>
          </cell>
          <cell r="CC672">
            <v>0</v>
          </cell>
          <cell r="CD672">
            <v>0</v>
          </cell>
          <cell r="CE672">
            <v>108556.68</v>
          </cell>
          <cell r="CF672">
            <v>468.43</v>
          </cell>
          <cell r="CG672">
            <v>468.43</v>
          </cell>
          <cell r="CH672">
            <v>0</v>
          </cell>
          <cell r="CI672">
            <v>0</v>
          </cell>
          <cell r="CJ672">
            <v>0</v>
          </cell>
          <cell r="CK672">
            <v>0</v>
          </cell>
          <cell r="CL672">
            <v>0</v>
          </cell>
          <cell r="CM672">
            <v>97248.17</v>
          </cell>
          <cell r="CN672">
            <v>419.63</v>
          </cell>
          <cell r="CO672">
            <v>419.63</v>
          </cell>
          <cell r="CP672">
            <v>0</v>
          </cell>
          <cell r="CQ672">
            <v>0</v>
          </cell>
          <cell r="CR672">
            <v>0</v>
          </cell>
          <cell r="CS672">
            <v>0</v>
          </cell>
          <cell r="CT672">
            <v>0</v>
          </cell>
          <cell r="CU672">
            <v>88887.61</v>
          </cell>
          <cell r="CV672">
            <v>347.03</v>
          </cell>
          <cell r="CW672">
            <v>347.03</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Y672" t="str">
            <v>normal/no action</v>
          </cell>
          <cell r="EA672" t="str">
            <v xml:space="preserve"> </v>
          </cell>
          <cell r="EB672" t="str">
            <v>normal/no action</v>
          </cell>
          <cell r="ED672" t="str">
            <v xml:space="preserve"> </v>
          </cell>
          <cell r="EE672" t="str">
            <v>normal/no action</v>
          </cell>
          <cell r="EG672" t="str">
            <v xml:space="preserve"> </v>
          </cell>
          <cell r="EH672" t="str">
            <v>normal/no action</v>
          </cell>
          <cell r="EJ672" t="str">
            <v xml:space="preserve"> </v>
          </cell>
          <cell r="EK672" t="str">
            <v>normal/no action</v>
          </cell>
          <cell r="EM672" t="str">
            <v xml:space="preserve"> </v>
          </cell>
          <cell r="EN672" t="str">
            <v>normal/no action</v>
          </cell>
          <cell r="EP672" t="str">
            <v xml:space="preserve"> </v>
          </cell>
          <cell r="EQ672" t="str">
            <v>normal/no action</v>
          </cell>
          <cell r="ES672" t="str">
            <v xml:space="preserve"> </v>
          </cell>
          <cell r="ET672" t="str">
            <v>normal/no action</v>
          </cell>
          <cell r="EV672" t="str">
            <v xml:space="preserve"> </v>
          </cell>
          <cell r="EW672" t="str">
            <v>normal/no action</v>
          </cell>
          <cell r="EY672" t="str">
            <v xml:space="preserve"> </v>
          </cell>
          <cell r="EZ672" t="str">
            <v>normal/no action</v>
          </cell>
          <cell r="FB672" t="str">
            <v xml:space="preserve"> </v>
          </cell>
          <cell r="FC672" t="str">
            <v>normal/no action</v>
          </cell>
          <cell r="FE672" t="str">
            <v xml:space="preserve"> </v>
          </cell>
          <cell r="FF672" t="str">
            <v>normal/no action</v>
          </cell>
          <cell r="FH672" t="str">
            <v xml:space="preserve"> </v>
          </cell>
          <cell r="FI672" t="str">
            <v>ชั้นปิดบัญชี</v>
          </cell>
          <cell r="FK672" t="str">
            <v xml:space="preserve"> </v>
          </cell>
        </row>
        <row r="673">
          <cell r="B673" t="str">
            <v>001-00000476-7</v>
          </cell>
          <cell r="C673" t="str">
            <v>h</v>
          </cell>
          <cell r="D673" t="str">
            <v xml:space="preserve">นาย สุทธิชัย พัฒนรังสรรค์ </v>
          </cell>
          <cell r="E673" t="str">
            <v>ชั้นปิดบัญชี</v>
          </cell>
          <cell r="F673">
            <v>400</v>
          </cell>
          <cell r="H673">
            <v>34940</v>
          </cell>
          <cell r="I673">
            <v>6770000</v>
          </cell>
          <cell r="J673">
            <v>4062000</v>
          </cell>
          <cell r="K673">
            <v>3009829.02</v>
          </cell>
          <cell r="L673">
            <v>3165011.12</v>
          </cell>
          <cell r="M673">
            <v>165540.5961</v>
          </cell>
          <cell r="N673">
            <v>69</v>
          </cell>
          <cell r="O673">
            <v>0</v>
          </cell>
          <cell r="P673">
            <v>0</v>
          </cell>
          <cell r="Q673">
            <v>0</v>
          </cell>
          <cell r="R673">
            <v>0</v>
          </cell>
          <cell r="S673">
            <v>3009829.02</v>
          </cell>
          <cell r="T673">
            <v>3213580.69</v>
          </cell>
          <cell r="U673">
            <v>165540.5961</v>
          </cell>
          <cell r="V673">
            <v>70</v>
          </cell>
          <cell r="W673">
            <v>0</v>
          </cell>
          <cell r="X673">
            <v>0</v>
          </cell>
          <cell r="Y673">
            <v>0</v>
          </cell>
          <cell r="Z673">
            <v>0</v>
          </cell>
          <cell r="AA673">
            <v>3009829.02</v>
          </cell>
          <cell r="AB673">
            <v>3259016.74</v>
          </cell>
          <cell r="AC673">
            <v>165540.5961</v>
          </cell>
          <cell r="AD673">
            <v>71</v>
          </cell>
          <cell r="AE673">
            <v>0</v>
          </cell>
          <cell r="AF673">
            <v>0</v>
          </cell>
          <cell r="AG673">
            <v>0</v>
          </cell>
          <cell r="AH673">
            <v>0</v>
          </cell>
          <cell r="AI673">
            <v>3009829.02</v>
          </cell>
          <cell r="AJ673">
            <v>3307586.31</v>
          </cell>
          <cell r="AK673">
            <v>165540.5961</v>
          </cell>
          <cell r="AL673">
            <v>72</v>
          </cell>
          <cell r="AM673">
            <v>0</v>
          </cell>
          <cell r="AN673">
            <v>0</v>
          </cell>
          <cell r="AO673">
            <v>0</v>
          </cell>
          <cell r="AP673">
            <v>0</v>
          </cell>
          <cell r="AQ673">
            <v>3009829.02</v>
          </cell>
          <cell r="AR673">
            <v>3354589.12</v>
          </cell>
          <cell r="AS673">
            <v>165540.5961</v>
          </cell>
          <cell r="AT673">
            <v>73</v>
          </cell>
          <cell r="AU673">
            <v>0</v>
          </cell>
          <cell r="AV673">
            <v>0</v>
          </cell>
          <cell r="AW673">
            <v>0</v>
          </cell>
          <cell r="AX673">
            <v>0</v>
          </cell>
          <cell r="AY673">
            <v>3009829.02</v>
          </cell>
          <cell r="AZ673">
            <v>3403158.69</v>
          </cell>
          <cell r="BA673">
            <v>165540.5961</v>
          </cell>
          <cell r="BB673">
            <v>74</v>
          </cell>
          <cell r="BC673">
            <v>0</v>
          </cell>
          <cell r="BD673">
            <v>0</v>
          </cell>
          <cell r="BE673">
            <v>0</v>
          </cell>
          <cell r="BF673">
            <v>0</v>
          </cell>
          <cell r="BG673">
            <v>3009829.02</v>
          </cell>
          <cell r="BH673">
            <v>3450161.5</v>
          </cell>
          <cell r="BI673">
            <v>165540.5961</v>
          </cell>
          <cell r="BJ673">
            <v>75</v>
          </cell>
          <cell r="BK673">
            <v>0</v>
          </cell>
          <cell r="BL673">
            <v>0</v>
          </cell>
          <cell r="BM673">
            <v>0</v>
          </cell>
          <cell r="BN673">
            <v>0</v>
          </cell>
          <cell r="BO673">
            <v>3009829.02</v>
          </cell>
          <cell r="BP673">
            <v>3448731.07</v>
          </cell>
          <cell r="BQ673">
            <v>165540.5961</v>
          </cell>
          <cell r="BR673">
            <v>75</v>
          </cell>
          <cell r="BS673">
            <v>0</v>
          </cell>
          <cell r="BT673">
            <v>0</v>
          </cell>
          <cell r="BU673">
            <v>0</v>
          </cell>
          <cell r="BV673">
            <v>0</v>
          </cell>
          <cell r="BW673">
            <v>3009829.02</v>
          </cell>
          <cell r="BX673">
            <v>3467300.64</v>
          </cell>
          <cell r="BY673">
            <v>165540.5961</v>
          </cell>
          <cell r="BZ673">
            <v>75</v>
          </cell>
          <cell r="CA673">
            <v>0</v>
          </cell>
          <cell r="CB673">
            <v>0</v>
          </cell>
          <cell r="CC673">
            <v>0</v>
          </cell>
          <cell r="CD673">
            <v>0</v>
          </cell>
          <cell r="CE673">
            <v>3009829.02</v>
          </cell>
          <cell r="CF673">
            <v>3484303.45</v>
          </cell>
          <cell r="CG673">
            <v>165540.5961</v>
          </cell>
          <cell r="CH673">
            <v>75</v>
          </cell>
          <cell r="CI673">
            <v>0</v>
          </cell>
          <cell r="CJ673">
            <v>0</v>
          </cell>
          <cell r="CK673">
            <v>0</v>
          </cell>
          <cell r="CL673">
            <v>0</v>
          </cell>
          <cell r="CM673">
            <v>3009829.02</v>
          </cell>
          <cell r="CN673">
            <v>3502873.02</v>
          </cell>
          <cell r="CO673">
            <v>165540.5961</v>
          </cell>
          <cell r="CP673">
            <v>75</v>
          </cell>
          <cell r="CQ673">
            <v>0</v>
          </cell>
          <cell r="CR673">
            <v>0</v>
          </cell>
          <cell r="CS673">
            <v>0</v>
          </cell>
          <cell r="CT673">
            <v>0</v>
          </cell>
          <cell r="CU673">
            <v>3009829.02</v>
          </cell>
          <cell r="CV673">
            <v>3519875.83</v>
          </cell>
          <cell r="CW673">
            <v>165540.5961</v>
          </cell>
          <cell r="CX673">
            <v>76</v>
          </cell>
          <cell r="CY673">
            <v>0</v>
          </cell>
          <cell r="CZ673">
            <v>0</v>
          </cell>
          <cell r="DA673">
            <v>0</v>
          </cell>
          <cell r="DB673">
            <v>0</v>
          </cell>
          <cell r="DC673">
            <v>0</v>
          </cell>
          <cell r="DD673">
            <v>0</v>
          </cell>
          <cell r="DE673">
            <v>0</v>
          </cell>
          <cell r="DF673">
            <v>0</v>
          </cell>
          <cell r="DG673">
            <v>0</v>
          </cell>
          <cell r="DH673">
            <v>0</v>
          </cell>
          <cell r="DI673">
            <v>0</v>
          </cell>
          <cell r="DJ673">
            <v>0</v>
          </cell>
          <cell r="DK673">
            <v>16083</v>
          </cell>
          <cell r="DL673" t="str">
            <v>แพ่ง</v>
          </cell>
          <cell r="DM673" t="str">
            <v>คดีดำ ย.20/44</v>
          </cell>
          <cell r="DN673" t="str">
            <v>พพ.21/03/44</v>
          </cell>
          <cell r="DO673" t="str">
            <v>คดีแดง ย.133/44</v>
          </cell>
          <cell r="DP673">
            <v>16530</v>
          </cell>
          <cell r="DQ673">
            <v>17077</v>
          </cell>
          <cell r="DR673" t="str">
            <v>กรมฯ</v>
          </cell>
          <cell r="DS673">
            <v>4013625</v>
          </cell>
          <cell r="DY673" t="str">
            <v>ชั้นบังคับคดี</v>
          </cell>
          <cell r="EA673" t="str">
            <v>รอประกาศขายครั้งที่ 1</v>
          </cell>
          <cell r="EB673" t="str">
            <v>ชั้นบังคับคดี</v>
          </cell>
          <cell r="ED673" t="str">
            <v>รอประกาศขายครั้งที่ 1</v>
          </cell>
          <cell r="EE673" t="str">
            <v>ชั้นบังคับคดี</v>
          </cell>
          <cell r="EG673" t="str">
            <v>รอประกาศขายครั้งที่ 1</v>
          </cell>
          <cell r="EH673" t="str">
            <v>ชั้นบังคับคดี</v>
          </cell>
          <cell r="EJ673" t="str">
            <v>รอประกาศขายครั้งที่ 1</v>
          </cell>
          <cell r="EK673" t="str">
            <v>ชั้นบังคับคดี</v>
          </cell>
          <cell r="EM673" t="str">
            <v>รอประกาศขายครั้งที่ 1</v>
          </cell>
          <cell r="EN673" t="str">
            <v>ชั้นบังคับคดี</v>
          </cell>
          <cell r="EP673" t="str">
            <v>รอประกาศขายครั้งที่ 1</v>
          </cell>
          <cell r="EQ673" t="str">
            <v>ชั้นบังคับคดี</v>
          </cell>
          <cell r="ER673" t="str">
            <v>ดูแล/ค้านที่ 2.60, 2.0 ลบ.</v>
          </cell>
          <cell r="ES673" t="str">
            <v>รอประกาศขายครั้งที่ 1</v>
          </cell>
          <cell r="ET673" t="str">
            <v>ชั้นบังคับคดี</v>
          </cell>
          <cell r="EV673" t="str">
            <v>รอประกาศขายครั้งที่ 1</v>
          </cell>
          <cell r="EW673" t="str">
            <v>ชั้นบังคับคดี</v>
          </cell>
          <cell r="EY673" t="str">
            <v>งดขายเนื่องจากตกลงเรื่องการชำระหนี้ได้</v>
          </cell>
          <cell r="EZ673" t="str">
            <v>ชั้นบังคับคดี</v>
          </cell>
          <cell r="FB673" t="str">
            <v>งดขายเนื่องจากตกลงเรื่องการชำระหนี้ได้</v>
          </cell>
          <cell r="FC673" t="str">
            <v>ชั้นบังคับคดี</v>
          </cell>
          <cell r="FE673" t="str">
            <v>งดขายเนื่องจากตกลงเรื่องการชำระหนี้ได้</v>
          </cell>
          <cell r="FF673" t="str">
            <v>ชั้นบังคับคดี</v>
          </cell>
          <cell r="FH673" t="str">
            <v>งดขายเนื่องจากตกลงเรื่องการชำระหนี้ได้</v>
          </cell>
          <cell r="FI673" t="str">
            <v>ชั้นปิดบัญชี</v>
          </cell>
          <cell r="FK673" t="str">
            <v>งดขายเนื่องจากตกลงเรื่องการชำระหนี้ได้</v>
          </cell>
        </row>
        <row r="674">
          <cell r="B674" t="str">
            <v>001-00000894-9</v>
          </cell>
          <cell r="C674" t="str">
            <v>h</v>
          </cell>
          <cell r="D674" t="str">
            <v xml:space="preserve">นางสาว ลำยอง อินทฤทธิ์ </v>
          </cell>
          <cell r="E674" t="str">
            <v>ชั้นพิจารณาคดี</v>
          </cell>
          <cell r="H674">
            <v>37784</v>
          </cell>
          <cell r="I674">
            <v>350000</v>
          </cell>
          <cell r="J674">
            <v>280000</v>
          </cell>
          <cell r="K674">
            <v>248411.16</v>
          </cell>
          <cell r="L674">
            <v>9637.8700000000008</v>
          </cell>
          <cell r="M674">
            <v>4955.8026420000006</v>
          </cell>
          <cell r="N674">
            <v>5</v>
          </cell>
          <cell r="O674">
            <v>38411.160000000003</v>
          </cell>
          <cell r="P674">
            <v>4955.8026420000024</v>
          </cell>
          <cell r="Q674">
            <v>0</v>
          </cell>
          <cell r="R674">
            <v>0</v>
          </cell>
          <cell r="S674">
            <v>248411.16</v>
          </cell>
          <cell r="T674">
            <v>13646.48</v>
          </cell>
          <cell r="U674">
            <v>4955.8026420000006</v>
          </cell>
          <cell r="V674">
            <v>6</v>
          </cell>
          <cell r="W674">
            <v>38411.160000000003</v>
          </cell>
          <cell r="X674">
            <v>4955.8026420000024</v>
          </cell>
          <cell r="Y674">
            <v>0</v>
          </cell>
          <cell r="Z674">
            <v>0</v>
          </cell>
          <cell r="AA674">
            <v>248411.16</v>
          </cell>
          <cell r="AB674">
            <v>17396.47</v>
          </cell>
          <cell r="AC674">
            <v>4955.8026420000006</v>
          </cell>
          <cell r="AD674">
            <v>6</v>
          </cell>
          <cell r="AE674">
            <v>0</v>
          </cell>
          <cell r="AF674">
            <v>0</v>
          </cell>
          <cell r="AG674">
            <v>0</v>
          </cell>
          <cell r="AH674">
            <v>0</v>
          </cell>
          <cell r="AI674">
            <v>248411.16</v>
          </cell>
          <cell r="AJ674">
            <v>21405.08</v>
          </cell>
          <cell r="AK674">
            <v>4955.8026420000006</v>
          </cell>
          <cell r="AL674">
            <v>8</v>
          </cell>
          <cell r="AM674">
            <v>0</v>
          </cell>
          <cell r="AN674">
            <v>0</v>
          </cell>
          <cell r="AO674">
            <v>0</v>
          </cell>
          <cell r="AP674">
            <v>0</v>
          </cell>
          <cell r="AQ674">
            <v>248411.16</v>
          </cell>
          <cell r="AR674">
            <v>25284.38</v>
          </cell>
          <cell r="AS674">
            <v>4955.8026420000006</v>
          </cell>
          <cell r="AT674">
            <v>8</v>
          </cell>
          <cell r="AU674">
            <v>0</v>
          </cell>
          <cell r="AV674">
            <v>0</v>
          </cell>
          <cell r="AW674">
            <v>0</v>
          </cell>
          <cell r="AX674">
            <v>0</v>
          </cell>
          <cell r="AY674">
            <v>248411.16</v>
          </cell>
          <cell r="AZ674">
            <v>29292.99</v>
          </cell>
          <cell r="BA674">
            <v>4955.8026420000006</v>
          </cell>
          <cell r="BB674">
            <v>9</v>
          </cell>
          <cell r="BC674">
            <v>0</v>
          </cell>
          <cell r="BD674">
            <v>0</v>
          </cell>
          <cell r="BE674">
            <v>0</v>
          </cell>
          <cell r="BF674">
            <v>0</v>
          </cell>
          <cell r="BG674">
            <v>248411.16</v>
          </cell>
          <cell r="BH674">
            <v>33172.29</v>
          </cell>
          <cell r="BI674">
            <v>4955.8026420000006</v>
          </cell>
          <cell r="BJ674">
            <v>10</v>
          </cell>
          <cell r="BK674">
            <v>0</v>
          </cell>
          <cell r="BL674">
            <v>0</v>
          </cell>
          <cell r="BM674">
            <v>0</v>
          </cell>
          <cell r="BN674">
            <v>0</v>
          </cell>
          <cell r="BO674">
            <v>248411.16</v>
          </cell>
          <cell r="BP674">
            <v>37180.9</v>
          </cell>
          <cell r="BQ674">
            <v>4955.8026420000006</v>
          </cell>
          <cell r="BR674">
            <v>11</v>
          </cell>
          <cell r="BS674">
            <v>0</v>
          </cell>
          <cell r="BT674">
            <v>0</v>
          </cell>
          <cell r="BU674">
            <v>0</v>
          </cell>
          <cell r="BV674">
            <v>0</v>
          </cell>
          <cell r="BW674">
            <v>248411.16</v>
          </cell>
          <cell r="BX674">
            <v>41189.51</v>
          </cell>
          <cell r="BY674">
            <v>4955.8026420000006</v>
          </cell>
          <cell r="BZ674">
            <v>12</v>
          </cell>
          <cell r="CA674">
            <v>0</v>
          </cell>
          <cell r="CB674">
            <v>0</v>
          </cell>
          <cell r="CC674">
            <v>0</v>
          </cell>
          <cell r="CD674">
            <v>0</v>
          </cell>
          <cell r="CE674">
            <v>248411.16</v>
          </cell>
          <cell r="CF674">
            <v>45068.81</v>
          </cell>
          <cell r="CG674">
            <v>4955.8026420000006</v>
          </cell>
          <cell r="CH674">
            <v>13</v>
          </cell>
          <cell r="CI674">
            <v>0</v>
          </cell>
          <cell r="CJ674">
            <v>0</v>
          </cell>
          <cell r="CK674">
            <v>38411.160000000003</v>
          </cell>
          <cell r="CL674">
            <v>4955.8026420000024</v>
          </cell>
          <cell r="CM674">
            <v>248411.16</v>
          </cell>
          <cell r="CN674">
            <v>49077.42</v>
          </cell>
          <cell r="CO674">
            <v>4955.8026420000006</v>
          </cell>
          <cell r="CP674">
            <v>13</v>
          </cell>
          <cell r="CQ674">
            <v>0</v>
          </cell>
          <cell r="CR674">
            <v>0</v>
          </cell>
          <cell r="CS674">
            <v>38411.160000000003</v>
          </cell>
          <cell r="CT674">
            <v>4955.8026420000024</v>
          </cell>
          <cell r="CU674">
            <v>248411.16</v>
          </cell>
          <cell r="CV674">
            <v>52956.72</v>
          </cell>
          <cell r="CW674">
            <v>4955.8026420000006</v>
          </cell>
          <cell r="CX674">
            <v>15</v>
          </cell>
          <cell r="CY674">
            <v>0</v>
          </cell>
          <cell r="CZ674">
            <v>0</v>
          </cell>
          <cell r="DA674">
            <v>0</v>
          </cell>
          <cell r="DB674">
            <v>0</v>
          </cell>
          <cell r="DC674">
            <v>248411.16</v>
          </cell>
          <cell r="DD674">
            <v>56965.33</v>
          </cell>
          <cell r="DE674">
            <v>4955.8026420000006</v>
          </cell>
          <cell r="DF674">
            <v>16</v>
          </cell>
          <cell r="DG674">
            <v>0</v>
          </cell>
          <cell r="DH674">
            <v>0</v>
          </cell>
          <cell r="DI674">
            <v>0</v>
          </cell>
          <cell r="DJ674">
            <v>0</v>
          </cell>
          <cell r="DK674">
            <v>17406</v>
          </cell>
          <cell r="DL674" t="str">
            <v>แขวง'สมุทรปราการ</v>
          </cell>
          <cell r="DM674" t="str">
            <v>คดีดำ 3699/47</v>
          </cell>
          <cell r="DN674" t="str">
            <v>พพ.22/11/47</v>
          </cell>
          <cell r="DO674" t="str">
            <v>คดีแดง 4607/47</v>
          </cell>
          <cell r="DY674" t="str">
            <v>normal/no action</v>
          </cell>
          <cell r="EA674" t="str">
            <v xml:space="preserve"> </v>
          </cell>
          <cell r="EB674" t="str">
            <v>normal/no action</v>
          </cell>
          <cell r="ED674" t="str">
            <v xml:space="preserve"> </v>
          </cell>
          <cell r="EE674" t="str">
            <v>normal/no action</v>
          </cell>
          <cell r="EG674" t="str">
            <v xml:space="preserve"> </v>
          </cell>
          <cell r="EH674" t="str">
            <v>normal/no action</v>
          </cell>
          <cell r="EJ674" t="str">
            <v xml:space="preserve"> </v>
          </cell>
          <cell r="EK674" t="str">
            <v>ชั้นNotice0</v>
          </cell>
          <cell r="EM674" t="str">
            <v xml:space="preserve"> </v>
          </cell>
          <cell r="EN674" t="str">
            <v>ชั้นNotice0</v>
          </cell>
          <cell r="EP674" t="str">
            <v xml:space="preserve"> </v>
          </cell>
          <cell r="EQ674" t="str">
            <v>ชั้นNotice1</v>
          </cell>
          <cell r="ER674" t="str">
            <v>ออก Notice</v>
          </cell>
          <cell r="ES674" t="str">
            <v xml:space="preserve">รอ Notice ครบกำหนด (ประมาณ 14 ก.ค.47)  </v>
          </cell>
          <cell r="ET674" t="str">
            <v>ชั้นเตรียมดำเนินคดี</v>
          </cell>
          <cell r="EU674" t="str">
            <v>ออก notice ใหม่ (notice คืน)</v>
          </cell>
          <cell r="EV674" t="str">
            <v xml:space="preserve">รอ Notice ครบกำหนด (ประมาณ 14 ก.ค.47)  </v>
          </cell>
          <cell r="EW674" t="str">
            <v>ชั้นพิจารณาคดี</v>
          </cell>
          <cell r="EX674" t="str">
            <v>ฟ้อง</v>
          </cell>
          <cell r="EY674" t="str">
            <v>นัดสืบพยานโจทก์/ยื่นคำให้การ 22 พ.ย.47</v>
          </cell>
          <cell r="EZ674" t="str">
            <v>ชั้นพิจารณาคดี</v>
          </cell>
          <cell r="FA674" t="str">
            <v>ฟ้อง</v>
          </cell>
          <cell r="FB674" t="str">
            <v>นัดสืบพยานโจทก์/ยื่นคำให้การ 22 พ.ย.47</v>
          </cell>
          <cell r="FC674" t="str">
            <v>ชั้นพิจารณาคดี</v>
          </cell>
          <cell r="FD674" t="str">
            <v xml:space="preserve"> </v>
          </cell>
          <cell r="FE674" t="str">
            <v>นัดสืบพยานโจทก์/ยื่นคำให้การ 22 พ.ย.47</v>
          </cell>
          <cell r="FF674" t="str">
            <v>ชั้นพิจารณาคดี</v>
          </cell>
          <cell r="FG674" t="str">
            <v>ส่งเอกสารแทนการสืบ</v>
          </cell>
          <cell r="FH674" t="str">
            <v>นัดฟังคำพิพากษา 22 พ.ย.47/คำพิพากษายังไม่ออก</v>
          </cell>
          <cell r="FI674" t="str">
            <v>ชั้นพิจารณาคดี</v>
          </cell>
          <cell r="FJ674" t="str">
            <v xml:space="preserve">  </v>
          </cell>
          <cell r="FK674" t="str">
            <v>อยู่ระหว่างรอผลคำบังคับ</v>
          </cell>
        </row>
        <row r="675">
          <cell r="B675" t="str">
            <v>001-00000185-5</v>
          </cell>
          <cell r="C675" t="str">
            <v>h</v>
          </cell>
          <cell r="D675" t="str">
            <v>นายอธิป  ศรีบัวเผื่อน</v>
          </cell>
          <cell r="E675" t="str">
            <v>ชั้นพิจารณาคดี</v>
          </cell>
          <cell r="F675">
            <v>300</v>
          </cell>
          <cell r="H675">
            <v>35083</v>
          </cell>
          <cell r="I675">
            <v>622000</v>
          </cell>
          <cell r="J675">
            <v>373200</v>
          </cell>
          <cell r="K675">
            <v>289361.93</v>
          </cell>
          <cell r="L675">
            <v>24853.63</v>
          </cell>
          <cell r="M675">
            <v>12297.882024999999</v>
          </cell>
          <cell r="N675">
            <v>20</v>
          </cell>
          <cell r="O675">
            <v>0</v>
          </cell>
          <cell r="P675">
            <v>0</v>
          </cell>
          <cell r="Q675">
            <v>40561.93</v>
          </cell>
          <cell r="R675">
            <v>12297.882024999999</v>
          </cell>
          <cell r="S675">
            <v>289361.93</v>
          </cell>
          <cell r="T675">
            <v>26573.95</v>
          </cell>
          <cell r="U675">
            <v>12297.882024999999</v>
          </cell>
          <cell r="V675">
            <v>21</v>
          </cell>
          <cell r="W675">
            <v>0</v>
          </cell>
          <cell r="X675">
            <v>0</v>
          </cell>
          <cell r="Y675">
            <v>40561.93</v>
          </cell>
          <cell r="Z675">
            <v>12297.882024999999</v>
          </cell>
          <cell r="AA675">
            <v>289361.93</v>
          </cell>
          <cell r="AB675">
            <v>28183.279999999999</v>
          </cell>
          <cell r="AC675">
            <v>12297.882024999999</v>
          </cell>
          <cell r="AD675">
            <v>22</v>
          </cell>
          <cell r="AE675">
            <v>0</v>
          </cell>
          <cell r="AF675">
            <v>0</v>
          </cell>
          <cell r="AG675">
            <v>40561.93</v>
          </cell>
          <cell r="AH675">
            <v>12297.882024999999</v>
          </cell>
          <cell r="AI675">
            <v>289361.93</v>
          </cell>
          <cell r="AJ675">
            <v>70525.22</v>
          </cell>
          <cell r="AK675">
            <v>12297.882024999999</v>
          </cell>
          <cell r="AL675">
            <v>23</v>
          </cell>
          <cell r="AM675">
            <v>0</v>
          </cell>
          <cell r="AN675">
            <v>0</v>
          </cell>
          <cell r="AO675">
            <v>40561.93</v>
          </cell>
          <cell r="AP675">
            <v>12297.882024999999</v>
          </cell>
          <cell r="AQ675">
            <v>289361.93</v>
          </cell>
          <cell r="AR675">
            <v>75044.02</v>
          </cell>
          <cell r="AS675">
            <v>12297.882024999999</v>
          </cell>
          <cell r="AT675">
            <v>24</v>
          </cell>
          <cell r="AU675">
            <v>0</v>
          </cell>
          <cell r="AV675">
            <v>0</v>
          </cell>
          <cell r="AW675">
            <v>40561.93</v>
          </cell>
          <cell r="AX675">
            <v>12297.882024999999</v>
          </cell>
          <cell r="AY675">
            <v>289361.93</v>
          </cell>
          <cell r="AZ675">
            <v>79713.45</v>
          </cell>
          <cell r="BA675">
            <v>12297.882024999999</v>
          </cell>
          <cell r="BB675">
            <v>25</v>
          </cell>
          <cell r="BC675">
            <v>0</v>
          </cell>
          <cell r="BD675">
            <v>0</v>
          </cell>
          <cell r="BE675">
            <v>40561.93</v>
          </cell>
          <cell r="BF675">
            <v>12297.882024999999</v>
          </cell>
          <cell r="BG675">
            <v>289361.93</v>
          </cell>
          <cell r="BH675">
            <v>84232.25</v>
          </cell>
          <cell r="BI675">
            <v>12297.882024999999</v>
          </cell>
          <cell r="BJ675">
            <v>26</v>
          </cell>
          <cell r="BK675">
            <v>0</v>
          </cell>
          <cell r="BL675">
            <v>0</v>
          </cell>
          <cell r="BM675">
            <v>40561.93</v>
          </cell>
          <cell r="BN675">
            <v>12297.882024999999</v>
          </cell>
          <cell r="BO675">
            <v>289361.93</v>
          </cell>
          <cell r="BP675">
            <v>88901.68</v>
          </cell>
          <cell r="BQ675">
            <v>12297.882024999999</v>
          </cell>
          <cell r="BR675">
            <v>27</v>
          </cell>
          <cell r="BS675">
            <v>0</v>
          </cell>
          <cell r="BT675">
            <v>0</v>
          </cell>
          <cell r="BU675">
            <v>40561.93</v>
          </cell>
          <cell r="BV675">
            <v>12297.882024999999</v>
          </cell>
          <cell r="BW675">
            <v>289361.93</v>
          </cell>
          <cell r="BX675">
            <v>93571.11</v>
          </cell>
          <cell r="BY675">
            <v>12297.882024999999</v>
          </cell>
          <cell r="BZ675">
            <v>28</v>
          </cell>
          <cell r="CA675">
            <v>0</v>
          </cell>
          <cell r="CB675">
            <v>0</v>
          </cell>
          <cell r="CC675">
            <v>40561.93</v>
          </cell>
          <cell r="CD675">
            <v>12297.882024999999</v>
          </cell>
          <cell r="CE675">
            <v>289361.93</v>
          </cell>
          <cell r="CF675">
            <v>98089.91</v>
          </cell>
          <cell r="CG675">
            <v>12297.882024999999</v>
          </cell>
          <cell r="CH675">
            <v>29</v>
          </cell>
          <cell r="CI675">
            <v>0</v>
          </cell>
          <cell r="CJ675">
            <v>0</v>
          </cell>
          <cell r="CK675">
            <v>40561.93</v>
          </cell>
          <cell r="CL675">
            <v>12297.882024999999</v>
          </cell>
          <cell r="CM675">
            <v>289361.93</v>
          </cell>
          <cell r="CN675">
            <v>102759.34</v>
          </cell>
          <cell r="CO675">
            <v>12297.882024999999</v>
          </cell>
          <cell r="CP675">
            <v>29</v>
          </cell>
          <cell r="CQ675">
            <v>0</v>
          </cell>
          <cell r="CR675">
            <v>0</v>
          </cell>
          <cell r="CS675">
            <v>40561.93</v>
          </cell>
          <cell r="CT675">
            <v>12297.882024999999</v>
          </cell>
          <cell r="CU675">
            <v>289361.93</v>
          </cell>
          <cell r="CV675">
            <v>107278.14</v>
          </cell>
          <cell r="CW675">
            <v>12297.882024999999</v>
          </cell>
          <cell r="CX675">
            <v>31</v>
          </cell>
          <cell r="CY675">
            <v>0</v>
          </cell>
          <cell r="CZ675">
            <v>0</v>
          </cell>
          <cell r="DA675">
            <v>40561.93</v>
          </cell>
          <cell r="DB675">
            <v>12297.882024999999</v>
          </cell>
          <cell r="DC675">
            <v>289361.93</v>
          </cell>
          <cell r="DD675">
            <v>111947.57</v>
          </cell>
          <cell r="DE675">
            <v>12297.882024999999</v>
          </cell>
          <cell r="DF675">
            <v>32</v>
          </cell>
          <cell r="DG675">
            <v>0</v>
          </cell>
          <cell r="DH675">
            <v>0</v>
          </cell>
          <cell r="DI675">
            <v>40561.93</v>
          </cell>
          <cell r="DJ675">
            <v>12297.882024999999</v>
          </cell>
          <cell r="DK675">
            <v>17448</v>
          </cell>
          <cell r="DL675" t="str">
            <v>แพ่ง'ใต้</v>
          </cell>
          <cell r="DM675" t="str">
            <v>คดีดำ 7838/47</v>
          </cell>
          <cell r="DY675" t="str">
            <v>ชั้นNotice0</v>
          </cell>
          <cell r="EA675" t="str">
            <v xml:space="preserve"> </v>
          </cell>
          <cell r="EB675" t="str">
            <v>ชั้นNotice0</v>
          </cell>
          <cell r="ED675" t="str">
            <v xml:space="preserve"> </v>
          </cell>
          <cell r="EE675" t="str">
            <v>ชั้นNotice0</v>
          </cell>
          <cell r="EG675" t="str">
            <v xml:space="preserve"> </v>
          </cell>
          <cell r="EH675" t="str">
            <v>ชั้นNotice0</v>
          </cell>
          <cell r="EJ675" t="str">
            <v xml:space="preserve"> </v>
          </cell>
          <cell r="EK675" t="str">
            <v>ชั้นNotice1</v>
          </cell>
          <cell r="EL675" t="str">
            <v>ออก notice แล้ว</v>
          </cell>
          <cell r="EM675" t="str">
            <v>รอ Notice ครบกำหนด (มิ.ย.ย้ายชั้น)</v>
          </cell>
          <cell r="EN675" t="str">
            <v>ชั้นเตรียมดำเนินคดี</v>
          </cell>
          <cell r="EO675" t="str">
            <v xml:space="preserve"> </v>
          </cell>
          <cell r="EP675" t="str">
            <v>เตรียมฟ้อง</v>
          </cell>
          <cell r="EQ675" t="str">
            <v>ชั้นเตรียมดำเนินคดี</v>
          </cell>
          <cell r="ER675" t="str">
            <v>ประกาศหนังสือพิมพ์ใหม่(ประมาณ ต้น ก.ค.47)</v>
          </cell>
          <cell r="ES675" t="str">
            <v>เตรียมฟ้อง</v>
          </cell>
          <cell r="ET675" t="str">
            <v>ชั้นเตรียมดำเนินคดี</v>
          </cell>
          <cell r="EV675" t="str">
            <v>เตรียมฟ้อง</v>
          </cell>
          <cell r="EW675" t="str">
            <v>ชั้นเตรียมดำเนินคดี</v>
          </cell>
          <cell r="EY675" t="str">
            <v>เตรียมฟ้อง</v>
          </cell>
          <cell r="EZ675" t="str">
            <v>ชั้นเตรียมดำเนินคดี</v>
          </cell>
          <cell r="FB675" t="str">
            <v>จะฟ้องต้นเดือนตุลาคม 47 (รอ notice)</v>
          </cell>
          <cell r="FC675" t="str">
            <v>ชั้นพิจารณาคดี</v>
          </cell>
          <cell r="FE675" t="str">
            <v>นัดชี้สองสถาน/สืบโจทก์ 14/02/48</v>
          </cell>
          <cell r="FF675" t="str">
            <v>ชั้นพิจารณาคดี</v>
          </cell>
          <cell r="FH675" t="str">
            <v>นัดชี้สองสถาน/สืบโจทก์ 14 ก.พ.48</v>
          </cell>
          <cell r="FI675" t="str">
            <v>ชั้นพิจารณาคดี</v>
          </cell>
          <cell r="FK675" t="str">
            <v>นัดชี้สองสถาน/สืบโจทก์ 14 ก.พ.48</v>
          </cell>
        </row>
        <row r="676">
          <cell r="B676" t="str">
            <v>001-00000336-4</v>
          </cell>
          <cell r="C676" t="str">
            <v>h</v>
          </cell>
          <cell r="D676" t="str">
            <v xml:space="preserve">นางสาว จุฑาทิพย์ พึงวิทยานุกูล </v>
          </cell>
          <cell r="E676" t="str">
            <v>ชั้นพิจารณาคดี</v>
          </cell>
          <cell r="F676">
            <v>300</v>
          </cell>
          <cell r="H676">
            <v>35314</v>
          </cell>
          <cell r="I676">
            <v>789000</v>
          </cell>
          <cell r="J676">
            <v>473400</v>
          </cell>
          <cell r="K676">
            <v>494210.45</v>
          </cell>
          <cell r="L676">
            <v>22249.67</v>
          </cell>
          <cell r="M676">
            <v>22249.67</v>
          </cell>
          <cell r="N676">
            <v>37</v>
          </cell>
          <cell r="O676">
            <v>20810.45</v>
          </cell>
          <cell r="P676">
            <v>22249.67</v>
          </cell>
          <cell r="Q676">
            <v>178610.45</v>
          </cell>
          <cell r="R676">
            <v>22249.67</v>
          </cell>
          <cell r="S676">
            <v>494210.45</v>
          </cell>
          <cell r="T676">
            <v>16607.59</v>
          </cell>
          <cell r="U676">
            <v>16607.59</v>
          </cell>
          <cell r="V676">
            <v>38</v>
          </cell>
          <cell r="W676">
            <v>20810.45</v>
          </cell>
          <cell r="X676">
            <v>16607.59</v>
          </cell>
          <cell r="Y676">
            <v>178610.45</v>
          </cell>
          <cell r="Z676">
            <v>16607.59</v>
          </cell>
          <cell r="AA676">
            <v>494210.45</v>
          </cell>
          <cell r="AB676">
            <v>19748.87</v>
          </cell>
          <cell r="AC676">
            <v>19748.87</v>
          </cell>
          <cell r="AD676">
            <v>34</v>
          </cell>
          <cell r="AE676">
            <v>20810.45</v>
          </cell>
          <cell r="AF676">
            <v>19748.87</v>
          </cell>
          <cell r="AG676">
            <v>178610.45</v>
          </cell>
          <cell r="AH676">
            <v>19748.87</v>
          </cell>
          <cell r="AI676">
            <v>494210.45</v>
          </cell>
          <cell r="AJ676">
            <v>23106.79</v>
          </cell>
          <cell r="AK676">
            <v>23106.79</v>
          </cell>
          <cell r="AL676">
            <v>40</v>
          </cell>
          <cell r="AM676">
            <v>20810.45</v>
          </cell>
          <cell r="AN676">
            <v>23106.79</v>
          </cell>
          <cell r="AO676">
            <v>178610.45</v>
          </cell>
          <cell r="AP676">
            <v>23106.79</v>
          </cell>
          <cell r="AQ676">
            <v>494210.45</v>
          </cell>
          <cell r="AR676">
            <v>26356.39</v>
          </cell>
          <cell r="AS676">
            <v>26356.39</v>
          </cell>
          <cell r="AT676">
            <v>36</v>
          </cell>
          <cell r="AU676">
            <v>20810.45</v>
          </cell>
          <cell r="AV676">
            <v>26356.39</v>
          </cell>
          <cell r="AW676">
            <v>178610.45</v>
          </cell>
          <cell r="AX676">
            <v>26356.39</v>
          </cell>
          <cell r="AY676">
            <v>494210.45</v>
          </cell>
          <cell r="AZ676">
            <v>29714.31</v>
          </cell>
          <cell r="BA676">
            <v>27181.57475</v>
          </cell>
          <cell r="BB676">
            <v>37</v>
          </cell>
          <cell r="BC676">
            <v>20810.45</v>
          </cell>
          <cell r="BD676">
            <v>27181.57475</v>
          </cell>
          <cell r="BE676">
            <v>178610.45</v>
          </cell>
          <cell r="BF676">
            <v>27181.57475</v>
          </cell>
          <cell r="BG676">
            <v>494210.45</v>
          </cell>
          <cell r="BH676">
            <v>53179.21</v>
          </cell>
          <cell r="BI676">
            <v>27181.57475</v>
          </cell>
          <cell r="BJ676">
            <v>37</v>
          </cell>
          <cell r="BK676">
            <v>20810.45</v>
          </cell>
          <cell r="BL676">
            <v>27181.57475</v>
          </cell>
          <cell r="BM676">
            <v>178610.45</v>
          </cell>
          <cell r="BN676">
            <v>27181.57475</v>
          </cell>
          <cell r="BO676">
            <v>494210.45</v>
          </cell>
          <cell r="BP676">
            <v>46154.29</v>
          </cell>
          <cell r="BQ676">
            <v>27181.57475</v>
          </cell>
          <cell r="BR676">
            <v>36</v>
          </cell>
          <cell r="BS676">
            <v>20810.45</v>
          </cell>
          <cell r="BT676">
            <v>27181.57475</v>
          </cell>
          <cell r="BU676">
            <v>178610.45</v>
          </cell>
          <cell r="BV676">
            <v>27181.57475</v>
          </cell>
          <cell r="BW676">
            <v>494210.45</v>
          </cell>
          <cell r="BX676">
            <v>46629.36</v>
          </cell>
          <cell r="BY676">
            <v>27181.57475</v>
          </cell>
          <cell r="BZ676">
            <v>36</v>
          </cell>
          <cell r="CA676">
            <v>20810.45</v>
          </cell>
          <cell r="CB676">
            <v>27181.57475</v>
          </cell>
          <cell r="CC676">
            <v>178610.45</v>
          </cell>
          <cell r="CD676">
            <v>27181.57475</v>
          </cell>
          <cell r="CE676">
            <v>494210.45</v>
          </cell>
          <cell r="CF676">
            <v>46847.17</v>
          </cell>
          <cell r="CG676">
            <v>27181.57475</v>
          </cell>
          <cell r="CH676">
            <v>36</v>
          </cell>
          <cell r="CI676">
            <v>20810.45</v>
          </cell>
          <cell r="CJ676">
            <v>27181.57475</v>
          </cell>
          <cell r="CK676">
            <v>178610.45</v>
          </cell>
          <cell r="CL676">
            <v>27181.57475</v>
          </cell>
          <cell r="CM676">
            <v>494210.45</v>
          </cell>
          <cell r="CN676">
            <v>54822.239999999998</v>
          </cell>
          <cell r="CO676">
            <v>27181.57475</v>
          </cell>
          <cell r="CP676">
            <v>36</v>
          </cell>
          <cell r="CQ676">
            <v>20810.45</v>
          </cell>
          <cell r="CR676">
            <v>27181.57475</v>
          </cell>
          <cell r="CS676">
            <v>178610.45</v>
          </cell>
          <cell r="CT676">
            <v>27181.57475</v>
          </cell>
          <cell r="CU676">
            <v>494210.45</v>
          </cell>
          <cell r="CV676">
            <v>62540.05</v>
          </cell>
          <cell r="CW676">
            <v>27181.57475</v>
          </cell>
          <cell r="CX676">
            <v>38</v>
          </cell>
          <cell r="CY676">
            <v>20810.45</v>
          </cell>
          <cell r="CZ676">
            <v>27181.57475</v>
          </cell>
          <cell r="DA676">
            <v>178610.45</v>
          </cell>
          <cell r="DB676">
            <v>27181.57475</v>
          </cell>
          <cell r="DC676">
            <v>494210.45</v>
          </cell>
          <cell r="DD676">
            <v>70515.12</v>
          </cell>
          <cell r="DE676">
            <v>27181.57475</v>
          </cell>
          <cell r="DF676">
            <v>39</v>
          </cell>
          <cell r="DG676">
            <v>20810.45</v>
          </cell>
          <cell r="DH676">
            <v>27181.57475</v>
          </cell>
          <cell r="DI676">
            <v>178610.45</v>
          </cell>
          <cell r="DJ676">
            <v>27181.57475</v>
          </cell>
          <cell r="DK676">
            <v>17438</v>
          </cell>
          <cell r="DL676" t="str">
            <v>จ.นนทบุรี</v>
          </cell>
          <cell r="DM676" t="str">
            <v>คดีดำ ย.1668/47</v>
          </cell>
          <cell r="DY676" t="str">
            <v>ชั้นปรับโครงสร้างหนี้</v>
          </cell>
          <cell r="EA676" t="str">
            <v>ยังไม่ Notice มีผ่อนชำระ</v>
          </cell>
          <cell r="EB676" t="str">
            <v>ชั้นปรับโครงสร้างหนี้</v>
          </cell>
          <cell r="ED676" t="str">
            <v>ยังไม่ Notice มีผ่อนชำระ</v>
          </cell>
          <cell r="EE676" t="str">
            <v>ชั้นปรับโครงสร้างหนี้</v>
          </cell>
          <cell r="EG676" t="str">
            <v>ยังไม่ Notice มีผ่อนชำระ</v>
          </cell>
          <cell r="EH676" t="str">
            <v>ชั้นปรับโครงสร้างหนี้</v>
          </cell>
          <cell r="EJ676" t="str">
            <v>ยังไม่ Notice มีผ่อนชำระ</v>
          </cell>
          <cell r="EK676" t="str">
            <v>ชั้นปรับโครงสร้างหนี้</v>
          </cell>
          <cell r="EM676" t="str">
            <v>ยังไม่ Notice มีผ่อนชำระ</v>
          </cell>
          <cell r="EN676" t="str">
            <v>ชั้นNotice0</v>
          </cell>
          <cell r="EP676" t="str">
            <v>ยังไม่ Notice มีผ่อนชำระ</v>
          </cell>
          <cell r="EQ676" t="str">
            <v>ชั้นNotice1</v>
          </cell>
          <cell r="ER676" t="str">
            <v>ออก Notice</v>
          </cell>
          <cell r="ES676" t="str">
            <v>รอ Notice ครบกำหนด ( 17 ก.ค.47) เคยมีปรับโครงสร้างหนี้</v>
          </cell>
          <cell r="ET676" t="str">
            <v>ชั้นเตรียมดำเนินคดี</v>
          </cell>
          <cell r="EV676" t="str">
            <v>รอ Notice ครบกำหนด ( 17 ก.ค.47) เคยมีปรับโครงสร้างหนี้</v>
          </cell>
          <cell r="EW676" t="str">
            <v>ชั้นเตรียมดำเนินคดี</v>
          </cell>
          <cell r="EY676" t="str">
            <v>จะฟ้อง 27 /08/47</v>
          </cell>
          <cell r="EZ676" t="str">
            <v>ชั้นพิจารณาคดี</v>
          </cell>
          <cell r="FA676" t="str">
            <v>ฟ้องแล้ว</v>
          </cell>
          <cell r="FB676" t="str">
            <v>นัดสืบพยานโจทก์ 13 ธ.ค.47</v>
          </cell>
          <cell r="FC676" t="str">
            <v>ชั้นพิจารณาคดี</v>
          </cell>
          <cell r="FD676" t="str">
            <v xml:space="preserve"> </v>
          </cell>
          <cell r="FE676" t="str">
            <v>นัดสืบพยานโจทก์ 13 ธ.ค.47</v>
          </cell>
          <cell r="FF676" t="str">
            <v>ชั้นพิจารณาคดี</v>
          </cell>
          <cell r="FG676" t="str">
            <v xml:space="preserve"> </v>
          </cell>
          <cell r="FH676" t="str">
            <v>นัดสืบพยานโจทก์ 13 ธ.ค.47</v>
          </cell>
          <cell r="FI676" t="str">
            <v>ชั้นพิจารณาคดี</v>
          </cell>
          <cell r="FJ676" t="str">
            <v xml:space="preserve"> </v>
          </cell>
          <cell r="FK676" t="str">
            <v>นัดสืบพยานโจทก์ 14 มี.ค.48</v>
          </cell>
        </row>
        <row r="677">
          <cell r="B677" t="str">
            <v>001-00000176-4</v>
          </cell>
          <cell r="C677" t="str">
            <v>h</v>
          </cell>
          <cell r="D677" t="str">
            <v>นางสาว อัญชลี ศรีบัวเผื่อน - นางนพวรรณ  ศรีบัวเผื่อน</v>
          </cell>
          <cell r="E677" t="str">
            <v>ชั้นพิจารณาคดี</v>
          </cell>
          <cell r="F677">
            <v>300</v>
          </cell>
          <cell r="H677">
            <v>35502</v>
          </cell>
          <cell r="I677">
            <v>1150000</v>
          </cell>
          <cell r="J677">
            <v>690000</v>
          </cell>
          <cell r="K677">
            <v>800032.93</v>
          </cell>
          <cell r="L677">
            <v>190102.34</v>
          </cell>
          <cell r="M677">
            <v>38001.564175000007</v>
          </cell>
          <cell r="N677">
            <v>28</v>
          </cell>
          <cell r="O677">
            <v>110032.93</v>
          </cell>
          <cell r="P677">
            <v>38001.564175000007</v>
          </cell>
          <cell r="Q677">
            <v>340032.93</v>
          </cell>
          <cell r="R677">
            <v>38001.564175000007</v>
          </cell>
          <cell r="S677">
            <v>800032.93</v>
          </cell>
          <cell r="T677">
            <v>203012.46</v>
          </cell>
          <cell r="U677">
            <v>38001.564175000007</v>
          </cell>
          <cell r="V677">
            <v>29</v>
          </cell>
          <cell r="W677">
            <v>110032.93</v>
          </cell>
          <cell r="X677">
            <v>38001.564175000007</v>
          </cell>
          <cell r="Y677">
            <v>340032.93</v>
          </cell>
          <cell r="Z677">
            <v>38001.564175000007</v>
          </cell>
          <cell r="AA677">
            <v>800032.93</v>
          </cell>
          <cell r="AB677">
            <v>215089.67</v>
          </cell>
          <cell r="AC677">
            <v>38001.564175000007</v>
          </cell>
          <cell r="AD677">
            <v>47</v>
          </cell>
          <cell r="AE677">
            <v>110032.93</v>
          </cell>
          <cell r="AF677">
            <v>38001.564175000007</v>
          </cell>
          <cell r="AG677">
            <v>340032.93</v>
          </cell>
          <cell r="AH677">
            <v>38001.564175000007</v>
          </cell>
          <cell r="AI677">
            <v>800032.93</v>
          </cell>
          <cell r="AJ677">
            <v>227999.79</v>
          </cell>
          <cell r="AK677">
            <v>38001.564175000007</v>
          </cell>
          <cell r="AL677">
            <v>31</v>
          </cell>
          <cell r="AM677">
            <v>110032.93</v>
          </cell>
          <cell r="AN677">
            <v>38001.564175000007</v>
          </cell>
          <cell r="AO677">
            <v>340032.93</v>
          </cell>
          <cell r="AP677">
            <v>38001.564175000007</v>
          </cell>
          <cell r="AQ677">
            <v>800032.93</v>
          </cell>
          <cell r="AR677">
            <v>240493.45</v>
          </cell>
          <cell r="AS677">
            <v>38001.564175000007</v>
          </cell>
          <cell r="AT677">
            <v>49</v>
          </cell>
          <cell r="AU677">
            <v>110032.93</v>
          </cell>
          <cell r="AV677">
            <v>38001.564175000007</v>
          </cell>
          <cell r="AW677">
            <v>340032.93</v>
          </cell>
          <cell r="AX677">
            <v>38001.564175000007</v>
          </cell>
          <cell r="AY677">
            <v>800032.93</v>
          </cell>
          <cell r="AZ677">
            <v>253403.57</v>
          </cell>
          <cell r="BA677">
            <v>38001.564175000007</v>
          </cell>
          <cell r="BB677">
            <v>50</v>
          </cell>
          <cell r="BC677">
            <v>110032.93</v>
          </cell>
          <cell r="BD677">
            <v>38001.564175000007</v>
          </cell>
          <cell r="BE677">
            <v>340032.93</v>
          </cell>
          <cell r="BF677">
            <v>38001.564175000007</v>
          </cell>
          <cell r="BG677">
            <v>800032.93</v>
          </cell>
          <cell r="BH677">
            <v>265897.23</v>
          </cell>
          <cell r="BI677">
            <v>38001.564175000007</v>
          </cell>
          <cell r="BJ677">
            <v>51</v>
          </cell>
          <cell r="BK677">
            <v>110032.93</v>
          </cell>
          <cell r="BL677">
            <v>38001.564175000007</v>
          </cell>
          <cell r="BM677">
            <v>340032.93</v>
          </cell>
          <cell r="BN677">
            <v>38001.564175000007</v>
          </cell>
          <cell r="BO677">
            <v>800032.93</v>
          </cell>
          <cell r="BP677">
            <v>278807.34999999998</v>
          </cell>
          <cell r="BQ677">
            <v>38001.564175000007</v>
          </cell>
          <cell r="BR677">
            <v>52</v>
          </cell>
          <cell r="BS677">
            <v>110032.93</v>
          </cell>
          <cell r="BT677">
            <v>38001.564175000007</v>
          </cell>
          <cell r="BU677">
            <v>340032.93</v>
          </cell>
          <cell r="BV677">
            <v>38001.564175000007</v>
          </cell>
          <cell r="BW677">
            <v>800032.93</v>
          </cell>
          <cell r="BX677">
            <v>291717.46999999997</v>
          </cell>
          <cell r="BY677">
            <v>38001.564175000007</v>
          </cell>
          <cell r="BZ677">
            <v>53</v>
          </cell>
          <cell r="CA677">
            <v>110032.93</v>
          </cell>
          <cell r="CB677">
            <v>38001.564175000007</v>
          </cell>
          <cell r="CC677">
            <v>340032.93</v>
          </cell>
          <cell r="CD677">
            <v>38001.564175000007</v>
          </cell>
          <cell r="CE677">
            <v>800032.93</v>
          </cell>
          <cell r="CF677">
            <v>304211.13</v>
          </cell>
          <cell r="CG677">
            <v>38001.564175000007</v>
          </cell>
          <cell r="CH677">
            <v>54</v>
          </cell>
          <cell r="CI677">
            <v>110032.93</v>
          </cell>
          <cell r="CJ677">
            <v>38001.564175000007</v>
          </cell>
          <cell r="CK677">
            <v>340032.93</v>
          </cell>
          <cell r="CL677">
            <v>38001.564175000007</v>
          </cell>
          <cell r="CM677">
            <v>800032.93</v>
          </cell>
          <cell r="CN677">
            <v>317121.25</v>
          </cell>
          <cell r="CO677">
            <v>38001.564175000007</v>
          </cell>
          <cell r="CP677">
            <v>54</v>
          </cell>
          <cell r="CQ677">
            <v>110032.93</v>
          </cell>
          <cell r="CR677">
            <v>38001.564175000007</v>
          </cell>
          <cell r="CS677">
            <v>340032.93</v>
          </cell>
          <cell r="CT677">
            <v>38001.564175000007</v>
          </cell>
          <cell r="CU677">
            <v>800032.93</v>
          </cell>
          <cell r="CV677">
            <v>329614.90999999997</v>
          </cell>
          <cell r="CW677">
            <v>38001.564175000007</v>
          </cell>
          <cell r="CX677">
            <v>56</v>
          </cell>
          <cell r="CY677">
            <v>110032.93</v>
          </cell>
          <cell r="CZ677">
            <v>38001.564175000007</v>
          </cell>
          <cell r="DA677">
            <v>340032.93</v>
          </cell>
          <cell r="DB677">
            <v>38001.564175000007</v>
          </cell>
          <cell r="DC677">
            <v>800032.93</v>
          </cell>
          <cell r="DD677">
            <v>342525.03</v>
          </cell>
          <cell r="DE677">
            <v>38001.564175000007</v>
          </cell>
          <cell r="DF677">
            <v>57</v>
          </cell>
          <cell r="DG677">
            <v>110032.93</v>
          </cell>
          <cell r="DH677">
            <v>38001.564175000007</v>
          </cell>
          <cell r="DI677">
            <v>340032.93</v>
          </cell>
          <cell r="DJ677">
            <v>38001.564175000007</v>
          </cell>
          <cell r="DK677">
            <v>17448</v>
          </cell>
          <cell r="DL677" t="str">
            <v>แพ่ง'ใต้</v>
          </cell>
          <cell r="DM677" t="str">
            <v>คดีดำ 7837/47</v>
          </cell>
          <cell r="DY677" t="str">
            <v>ชั้นเตรียมดำเนินคดี</v>
          </cell>
          <cell r="EA677" t="str">
            <v>ลูกหนี้กำลังทำเรื่อง refinance</v>
          </cell>
          <cell r="EB677" t="str">
            <v>ชั้นเตรียมดำเนินคดี</v>
          </cell>
          <cell r="ED677" t="str">
            <v>ลูกหนี้กำลังทำเรื่อง refinance</v>
          </cell>
          <cell r="EE677" t="str">
            <v>ชั้นเตรียมดำเนินคดี</v>
          </cell>
          <cell r="EG677" t="str">
            <v>ลูกหนี้กำลังทำเรื่อง refinance</v>
          </cell>
          <cell r="EH677" t="str">
            <v>ชั้นเตรียมดำเนินคดี</v>
          </cell>
          <cell r="EJ677" t="str">
            <v>ลูกหนี้กำลังทำเรื่อง refinance</v>
          </cell>
          <cell r="EK677" t="str">
            <v>ชั้นเตรียมดำเนินคดี</v>
          </cell>
          <cell r="EM677" t="str">
            <v>ลูกหนี้กำลังทำเรื่อง refinance</v>
          </cell>
          <cell r="EN677" t="str">
            <v>ชั้นเตรียมดำเนินคดี</v>
          </cell>
          <cell r="EP677" t="str">
            <v>ลูกหนี้กำลังทำเรื่อง refinance</v>
          </cell>
          <cell r="EQ677" t="str">
            <v>ชั้นเตรียมดำเนินคดี</v>
          </cell>
          <cell r="ER677" t="str">
            <v>ประกาศหนังสือพิมพ์ใหม่(ประมาณ ต้น ก.ค.47)</v>
          </cell>
          <cell r="ES677" t="str">
            <v>ลูกหนี้กำลังทำเรื่อง refinance</v>
          </cell>
          <cell r="ET677" t="str">
            <v>ชั้นเตรียมดำเนินคดี</v>
          </cell>
          <cell r="EV677" t="str">
            <v>ลูกหนี้กำลังทำเรื่อง refinance</v>
          </cell>
          <cell r="EW677" t="str">
            <v>ชั้นเตรียมดำเนินคดี</v>
          </cell>
          <cell r="EY677" t="str">
            <v>ลูกหนี้กำลังทำเรื่อง refinance</v>
          </cell>
          <cell r="EZ677" t="str">
            <v>ชั้นเตรียมดำเนินคดี</v>
          </cell>
          <cell r="FB677" t="str">
            <v>จะฟ้องต้นเดือนตุลาคม 47 (รอ notice)</v>
          </cell>
          <cell r="FC677" t="str">
            <v>ชั้นพิจารณาคดี</v>
          </cell>
          <cell r="FE677" t="str">
            <v>นัดชี้สองสถาน/สืบโจทก์ 31/01/48</v>
          </cell>
          <cell r="FF677" t="str">
            <v>ชั้นพิจารณาคดี</v>
          </cell>
          <cell r="FH677" t="str">
            <v>นัดชี้สองสถาน/สืบโจทก์ 31 ม.ค.48</v>
          </cell>
          <cell r="FI677" t="str">
            <v>ชั้นพิจารณาคดี</v>
          </cell>
          <cell r="FK677" t="str">
            <v>นัดชี้สองสถาน/สืบโจทก์ 31 ม.ค.48</v>
          </cell>
        </row>
        <row r="678">
          <cell r="B678" t="str">
            <v>001-00000417-6</v>
          </cell>
          <cell r="C678" t="str">
            <v>h</v>
          </cell>
          <cell r="D678" t="str">
            <v>นาย เอกชัย มณี -  นางลิ่ว  กิ่งแก้ว  -  นายเอกรัตน์  มณี</v>
          </cell>
          <cell r="E678" t="str">
            <v>ชั้นพิจารณาคดี</v>
          </cell>
          <cell r="F678">
            <v>300</v>
          </cell>
          <cell r="H678">
            <v>35999</v>
          </cell>
          <cell r="I678">
            <v>3200000</v>
          </cell>
          <cell r="J678">
            <v>1920000</v>
          </cell>
          <cell r="K678">
            <v>1568515.28</v>
          </cell>
          <cell r="L678">
            <v>298093.28000000003</v>
          </cell>
          <cell r="M678">
            <v>98032.205000000002</v>
          </cell>
          <cell r="N678">
            <v>26</v>
          </cell>
          <cell r="O678">
            <v>0</v>
          </cell>
          <cell r="P678">
            <v>0</v>
          </cell>
          <cell r="Q678">
            <v>288515.28000000003</v>
          </cell>
          <cell r="R678">
            <v>98032.205000000016</v>
          </cell>
          <cell r="S678">
            <v>1568515.28</v>
          </cell>
          <cell r="T678">
            <v>313404.39</v>
          </cell>
          <cell r="U678">
            <v>98032.205000000002</v>
          </cell>
          <cell r="V678">
            <v>27</v>
          </cell>
          <cell r="W678">
            <v>0</v>
          </cell>
          <cell r="X678">
            <v>0</v>
          </cell>
          <cell r="Y678">
            <v>288515.28000000003</v>
          </cell>
          <cell r="Z678">
            <v>98032.205000000016</v>
          </cell>
          <cell r="AA678">
            <v>1568515.28</v>
          </cell>
          <cell r="AB678">
            <v>327082.52</v>
          </cell>
          <cell r="AC678">
            <v>98032.205000000002</v>
          </cell>
          <cell r="AD678">
            <v>24</v>
          </cell>
          <cell r="AE678">
            <v>0</v>
          </cell>
          <cell r="AF678">
            <v>0</v>
          </cell>
          <cell r="AG678">
            <v>288515.28000000003</v>
          </cell>
          <cell r="AH678">
            <v>98032.205000000016</v>
          </cell>
          <cell r="AI678">
            <v>1568515.28</v>
          </cell>
          <cell r="AJ678">
            <v>342393.63</v>
          </cell>
          <cell r="AK678">
            <v>98032.205000000002</v>
          </cell>
          <cell r="AL678">
            <v>29</v>
          </cell>
          <cell r="AM678">
            <v>0</v>
          </cell>
          <cell r="AN678">
            <v>0</v>
          </cell>
          <cell r="AO678">
            <v>288515.28000000003</v>
          </cell>
          <cell r="AP678">
            <v>98032.205000000016</v>
          </cell>
          <cell r="AQ678">
            <v>1568515.28</v>
          </cell>
          <cell r="AR678">
            <v>356888.25</v>
          </cell>
          <cell r="AS678">
            <v>98032.205000000002</v>
          </cell>
          <cell r="AT678">
            <v>25</v>
          </cell>
          <cell r="AU678">
            <v>0</v>
          </cell>
          <cell r="AV678">
            <v>0</v>
          </cell>
          <cell r="AW678">
            <v>288515.28000000003</v>
          </cell>
          <cell r="AX678">
            <v>98032.205000000016</v>
          </cell>
          <cell r="AY678">
            <v>1568515.28</v>
          </cell>
          <cell r="AZ678">
            <v>382199.36</v>
          </cell>
          <cell r="BA678">
            <v>98032.205000000002</v>
          </cell>
          <cell r="BB678">
            <v>26</v>
          </cell>
          <cell r="BC678">
            <v>0</v>
          </cell>
          <cell r="BD678">
            <v>0</v>
          </cell>
          <cell r="BE678">
            <v>288515.28000000003</v>
          </cell>
          <cell r="BF678">
            <v>98032.205000000016</v>
          </cell>
          <cell r="BG678">
            <v>1568515.28</v>
          </cell>
          <cell r="BH678">
            <v>386693.98</v>
          </cell>
          <cell r="BI678">
            <v>98032.205000000002</v>
          </cell>
          <cell r="BJ678">
            <v>26</v>
          </cell>
          <cell r="BK678">
            <v>0</v>
          </cell>
          <cell r="BL678">
            <v>0</v>
          </cell>
          <cell r="BM678">
            <v>288515.28000000003</v>
          </cell>
          <cell r="BN678">
            <v>98032.205000000016</v>
          </cell>
          <cell r="BO678">
            <v>1568515.28</v>
          </cell>
          <cell r="BP678">
            <v>412005.09</v>
          </cell>
          <cell r="BQ678">
            <v>98032.205000000002</v>
          </cell>
          <cell r="BR678">
            <v>27</v>
          </cell>
          <cell r="BS678">
            <v>0</v>
          </cell>
          <cell r="BT678">
            <v>0</v>
          </cell>
          <cell r="BU678">
            <v>288515.28000000003</v>
          </cell>
          <cell r="BV678">
            <v>98032.205000000016</v>
          </cell>
          <cell r="BW678">
            <v>1568515.28</v>
          </cell>
          <cell r="BX678">
            <v>427316.2</v>
          </cell>
          <cell r="BY678">
            <v>98032.205000000002</v>
          </cell>
          <cell r="BZ678">
            <v>28</v>
          </cell>
          <cell r="CA678">
            <v>0</v>
          </cell>
          <cell r="CB678">
            <v>0</v>
          </cell>
          <cell r="CC678">
            <v>288515.28000000003</v>
          </cell>
          <cell r="CD678">
            <v>98032.205000000016</v>
          </cell>
          <cell r="CE678">
            <v>1568515.28</v>
          </cell>
          <cell r="CF678">
            <v>441810.82</v>
          </cell>
          <cell r="CG678">
            <v>98032.205000000002</v>
          </cell>
          <cell r="CH678">
            <v>29</v>
          </cell>
          <cell r="CI678">
            <v>0</v>
          </cell>
          <cell r="CJ678">
            <v>0</v>
          </cell>
          <cell r="CK678">
            <v>288515.28000000003</v>
          </cell>
          <cell r="CL678">
            <v>98032.205000000016</v>
          </cell>
          <cell r="CM678">
            <v>1568515.28</v>
          </cell>
          <cell r="CN678">
            <v>457121.93</v>
          </cell>
          <cell r="CO678">
            <v>98032.205000000002</v>
          </cell>
          <cell r="CP678">
            <v>29</v>
          </cell>
          <cell r="CQ678">
            <v>0</v>
          </cell>
          <cell r="CR678">
            <v>0</v>
          </cell>
          <cell r="CS678">
            <v>288515.28000000003</v>
          </cell>
          <cell r="CT678">
            <v>98032.205000000016</v>
          </cell>
          <cell r="CU678">
            <v>1568515.28</v>
          </cell>
          <cell r="CV678">
            <v>471616.55</v>
          </cell>
          <cell r="CW678">
            <v>98032.205000000002</v>
          </cell>
          <cell r="CX678">
            <v>30</v>
          </cell>
          <cell r="CY678">
            <v>0</v>
          </cell>
          <cell r="CZ678">
            <v>0</v>
          </cell>
          <cell r="DA678">
            <v>288515.28000000003</v>
          </cell>
          <cell r="DB678">
            <v>98032.205000000016</v>
          </cell>
          <cell r="DC678">
            <v>1568515.28</v>
          </cell>
          <cell r="DD678">
            <v>496927.66</v>
          </cell>
          <cell r="DE678">
            <v>98032.205000000002</v>
          </cell>
          <cell r="DF678">
            <v>31</v>
          </cell>
          <cell r="DG678">
            <v>0</v>
          </cell>
          <cell r="DH678">
            <v>0</v>
          </cell>
          <cell r="DI678">
            <v>288515.28000000003</v>
          </cell>
          <cell r="DJ678">
            <v>98032.205000000016</v>
          </cell>
          <cell r="DK678">
            <v>17494</v>
          </cell>
          <cell r="DL678" t="str">
            <v>จ.ระนอง</v>
          </cell>
          <cell r="DM678" t="str">
            <v>คดีดำ 393/2547</v>
          </cell>
          <cell r="DY678" t="str">
            <v>ชั้นเตรียมดำเนินคดี</v>
          </cell>
          <cell r="EA678" t="str">
            <v>เตรียมฟ้อง</v>
          </cell>
          <cell r="EB678" t="str">
            <v>ชั้นเตรียมดำเนินคดี</v>
          </cell>
          <cell r="ED678" t="str">
            <v>เตรียมฟ้อง</v>
          </cell>
          <cell r="EE678" t="str">
            <v>ชั้นเตรียมดำเนินคดี</v>
          </cell>
          <cell r="EG678" t="str">
            <v>เตรียมฟ้อง</v>
          </cell>
          <cell r="EH678" t="str">
            <v>ชั้นเตรียมดำเนินคดี</v>
          </cell>
          <cell r="EJ678" t="str">
            <v>จะฟ้องภายใน เม.ย.47</v>
          </cell>
          <cell r="EK678" t="str">
            <v>ชั้นเตรียมดำเนินคดี</v>
          </cell>
          <cell r="EM678" t="str">
            <v>จะฟ้องภายใน พ.ค.47</v>
          </cell>
          <cell r="EN678" t="str">
            <v>ชั้นเตรียมดำเนินคดี</v>
          </cell>
          <cell r="EP678" t="str">
            <v>จะฟ้องภายใน พ.ค.47</v>
          </cell>
          <cell r="EQ678" t="str">
            <v>ชั้นเตรียมดำเนินคดี</v>
          </cell>
          <cell r="ES678" t="str">
            <v>จะฟ้องภายใน พ.ค.47</v>
          </cell>
          <cell r="ET678" t="str">
            <v>ชั้นเตรียมดำเนินคดี</v>
          </cell>
          <cell r="EV678" t="str">
            <v>เตรียมฟ้อง</v>
          </cell>
          <cell r="EW678" t="str">
            <v>ชั้นเตรียมดำเนินคดี</v>
          </cell>
          <cell r="EY678" t="str">
            <v>เตรียมฟ้อง</v>
          </cell>
          <cell r="EZ678" t="str">
            <v>ชั้นเตรียมดำเนินคดี</v>
          </cell>
          <cell r="FB678" t="str">
            <v>เตรียมฟ้อง</v>
          </cell>
          <cell r="FC678" t="str">
            <v>ชั้นเตรียมดำเนินคดี</v>
          </cell>
          <cell r="FE678" t="str">
            <v>เตรียมฟ้อง</v>
          </cell>
          <cell r="FF678" t="str">
            <v>ชั้นพิจารณาคดี</v>
          </cell>
          <cell r="FG678" t="str">
            <v>ฟ้องแล้ว</v>
          </cell>
          <cell r="FH678" t="str">
            <v>นัดไกล่เกลี่ย 17 ม.ค.48</v>
          </cell>
          <cell r="FI678" t="str">
            <v>ชั้นพิจารณาคดี</v>
          </cell>
          <cell r="FJ678" t="str">
            <v xml:space="preserve"> </v>
          </cell>
          <cell r="FK678" t="str">
            <v>นัดไกล่เกลี่ย 17 ม.ค.48</v>
          </cell>
        </row>
        <row r="679">
          <cell r="B679" t="str">
            <v>001-00000877-6</v>
          </cell>
          <cell r="C679" t="str">
            <v>h</v>
          </cell>
          <cell r="D679" t="str">
            <v xml:space="preserve">นาย ราชวิน นฤหล้า </v>
          </cell>
          <cell r="E679" t="str">
            <v>ชั้นพิจารณาคดี</v>
          </cell>
          <cell r="H679">
            <v>37995</v>
          </cell>
          <cell r="I679">
            <v>6830410.0355200954</v>
          </cell>
          <cell r="J679">
            <v>5464328.0284160767</v>
          </cell>
          <cell r="K679">
            <v>1759684.93</v>
          </cell>
          <cell r="L679">
            <v>203954.7</v>
          </cell>
          <cell r="M679">
            <v>81385.428012499993</v>
          </cell>
          <cell r="N679">
            <v>9</v>
          </cell>
          <cell r="O679">
            <v>0</v>
          </cell>
          <cell r="P679">
            <v>0</v>
          </cell>
          <cell r="Q679">
            <v>0</v>
          </cell>
          <cell r="R679">
            <v>0</v>
          </cell>
          <cell r="S679">
            <v>1759684.93</v>
          </cell>
          <cell r="T679">
            <v>232350.71</v>
          </cell>
          <cell r="U679">
            <v>81385.428012499993</v>
          </cell>
          <cell r="V679">
            <v>10</v>
          </cell>
          <cell r="W679">
            <v>0</v>
          </cell>
          <cell r="X679">
            <v>0</v>
          </cell>
          <cell r="Y679">
            <v>0</v>
          </cell>
          <cell r="Z679">
            <v>0</v>
          </cell>
          <cell r="AA679">
            <v>1759684.93</v>
          </cell>
          <cell r="AB679">
            <v>258914.72</v>
          </cell>
          <cell r="AC679">
            <v>81385.428012499993</v>
          </cell>
          <cell r="AD679">
            <v>10</v>
          </cell>
          <cell r="AE679">
            <v>0</v>
          </cell>
          <cell r="AF679">
            <v>0</v>
          </cell>
          <cell r="AG679">
            <v>0</v>
          </cell>
          <cell r="AH679">
            <v>0</v>
          </cell>
          <cell r="AI679">
            <v>1759684.93</v>
          </cell>
          <cell r="AJ679">
            <v>287310.73</v>
          </cell>
          <cell r="AK679">
            <v>81385.428012499993</v>
          </cell>
          <cell r="AL679">
            <v>12</v>
          </cell>
          <cell r="AM679">
            <v>0</v>
          </cell>
          <cell r="AN679">
            <v>0</v>
          </cell>
          <cell r="AO679">
            <v>0</v>
          </cell>
          <cell r="AP679">
            <v>0</v>
          </cell>
          <cell r="AQ679">
            <v>1759684.93</v>
          </cell>
          <cell r="AR679">
            <v>314790.74</v>
          </cell>
          <cell r="AS679">
            <v>81385.428012499993</v>
          </cell>
          <cell r="AT679">
            <v>12</v>
          </cell>
          <cell r="AU679">
            <v>0</v>
          </cell>
          <cell r="AV679">
            <v>0</v>
          </cell>
          <cell r="AW679">
            <v>0</v>
          </cell>
          <cell r="AX679">
            <v>0</v>
          </cell>
          <cell r="AY679">
            <v>1759684.93</v>
          </cell>
          <cell r="AZ679">
            <v>343186.75</v>
          </cell>
          <cell r="BA679">
            <v>81385.428012499993</v>
          </cell>
          <cell r="BB679">
            <v>13</v>
          </cell>
          <cell r="BC679">
            <v>0</v>
          </cell>
          <cell r="BD679">
            <v>0</v>
          </cell>
          <cell r="BE679">
            <v>0</v>
          </cell>
          <cell r="BF679">
            <v>0</v>
          </cell>
          <cell r="BG679">
            <v>1759684.93</v>
          </cell>
          <cell r="BH679">
            <v>370666.76</v>
          </cell>
          <cell r="BI679">
            <v>81385.428012499993</v>
          </cell>
          <cell r="BJ679">
            <v>14</v>
          </cell>
          <cell r="BK679">
            <v>0</v>
          </cell>
          <cell r="BL679">
            <v>0</v>
          </cell>
          <cell r="BM679">
            <v>0</v>
          </cell>
          <cell r="BN679">
            <v>0</v>
          </cell>
          <cell r="BO679">
            <v>1759684.93</v>
          </cell>
          <cell r="BP679">
            <v>399062.77</v>
          </cell>
          <cell r="BQ679">
            <v>81385.428012499993</v>
          </cell>
          <cell r="BR679">
            <v>15</v>
          </cell>
          <cell r="BS679">
            <v>0</v>
          </cell>
          <cell r="BT679">
            <v>0</v>
          </cell>
          <cell r="BU679">
            <v>0</v>
          </cell>
          <cell r="BV679">
            <v>0</v>
          </cell>
          <cell r="BW679">
            <v>1759684.93</v>
          </cell>
          <cell r="BX679">
            <v>427458.78</v>
          </cell>
          <cell r="BY679">
            <v>81385.428012499993</v>
          </cell>
          <cell r="BZ679">
            <v>16</v>
          </cell>
          <cell r="CA679">
            <v>0</v>
          </cell>
          <cell r="CB679">
            <v>0</v>
          </cell>
          <cell r="CC679">
            <v>0</v>
          </cell>
          <cell r="CD679">
            <v>0</v>
          </cell>
          <cell r="CE679">
            <v>1759684.93</v>
          </cell>
          <cell r="CF679">
            <v>454938.79</v>
          </cell>
          <cell r="CG679">
            <v>81385.428012499993</v>
          </cell>
          <cell r="CH679">
            <v>17</v>
          </cell>
          <cell r="CI679">
            <v>0</v>
          </cell>
          <cell r="CJ679">
            <v>0</v>
          </cell>
          <cell r="CK679">
            <v>0</v>
          </cell>
          <cell r="CL679">
            <v>0</v>
          </cell>
          <cell r="CM679">
            <v>1759684.93</v>
          </cell>
          <cell r="CN679">
            <v>483334.8</v>
          </cell>
          <cell r="CO679">
            <v>81385.428012499993</v>
          </cell>
          <cell r="CP679">
            <v>17</v>
          </cell>
          <cell r="CQ679">
            <v>0</v>
          </cell>
          <cell r="CR679">
            <v>0</v>
          </cell>
          <cell r="CS679">
            <v>0</v>
          </cell>
          <cell r="CT679">
            <v>0</v>
          </cell>
          <cell r="CU679">
            <v>1759684.93</v>
          </cell>
          <cell r="CV679">
            <v>510814.81</v>
          </cell>
          <cell r="CW679">
            <v>81385.428012499993</v>
          </cell>
          <cell r="CX679">
            <v>19</v>
          </cell>
          <cell r="CY679">
            <v>0</v>
          </cell>
          <cell r="CZ679">
            <v>0</v>
          </cell>
          <cell r="DA679">
            <v>0</v>
          </cell>
          <cell r="DB679">
            <v>0</v>
          </cell>
          <cell r="DC679">
            <v>1759684.93</v>
          </cell>
          <cell r="DD679">
            <v>539210.81999999995</v>
          </cell>
          <cell r="DE679">
            <v>81385.428012499993</v>
          </cell>
          <cell r="DF679">
            <v>20</v>
          </cell>
          <cell r="DG679">
            <v>0</v>
          </cell>
          <cell r="DH679">
            <v>0</v>
          </cell>
          <cell r="DI679">
            <v>0</v>
          </cell>
          <cell r="DJ679">
            <v>0</v>
          </cell>
          <cell r="DK679">
            <v>17265</v>
          </cell>
          <cell r="DL679" t="str">
            <v>แพ่ง'ใต้</v>
          </cell>
          <cell r="DM679" t="str">
            <v>คดีดำ 2476/47</v>
          </cell>
          <cell r="DN679" t="str">
            <v>พพ.27/12/47</v>
          </cell>
          <cell r="DO679" t="str">
            <v>คดีแดง 9723/47</v>
          </cell>
          <cell r="DY679" t="str">
            <v>normal/no action</v>
          </cell>
          <cell r="EA679" t="str">
            <v xml:space="preserve"> </v>
          </cell>
          <cell r="EB679" t="str">
            <v>normal/no action</v>
          </cell>
          <cell r="ED679" t="str">
            <v>ออก notice เมื่อ พ.ย.46</v>
          </cell>
          <cell r="EE679" t="str">
            <v>ชั้นเตรียมดำเนินคดี</v>
          </cell>
          <cell r="EG679" t="str">
            <v>จะฟ้องประมาณ กลางมี.ค.47</v>
          </cell>
          <cell r="EH679" t="str">
            <v>ชั้นเตรียมดำเนินคดี</v>
          </cell>
          <cell r="EJ679" t="str">
            <v>ถ้าลูกหนี้ไม่ชำระ จะฟ้องวันที่ 8 เม.ย.47</v>
          </cell>
          <cell r="EK679" t="str">
            <v>ชั้นพิจารณาคดี</v>
          </cell>
          <cell r="EL679" t="str">
            <v>ฟ้องแล้ว</v>
          </cell>
          <cell r="EM679" t="str">
            <v>นัดชี้สองสถาน 21 มิ.ย.47</v>
          </cell>
          <cell r="EN679" t="str">
            <v>ชั้นพิจารณาคดี</v>
          </cell>
          <cell r="EO679" t="str">
            <v xml:space="preserve"> </v>
          </cell>
          <cell r="EP679" t="str">
            <v>นัดชี้สองสถาน 21 มิ.ย.47</v>
          </cell>
          <cell r="EQ679" t="str">
            <v>ชั้นพิจารณาคดี</v>
          </cell>
          <cell r="ER679" t="str">
            <v>จำเลยขอเลื่อน</v>
          </cell>
          <cell r="ES679" t="str">
            <v>นัดสืบพยานโจทก์ 30 ส.ค.47</v>
          </cell>
          <cell r="ET679" t="str">
            <v>ชั้นพิจารณาคดี</v>
          </cell>
          <cell r="EV679" t="str">
            <v>นัดสืบพยานโจทก์ 30 ส.ค.47</v>
          </cell>
          <cell r="EW679" t="str">
            <v>ชั้นพิจารณาคดี</v>
          </cell>
          <cell r="EX679" t="str">
            <v>เลื่อน</v>
          </cell>
          <cell r="EY679" t="str">
            <v>นัดสืบพยานโจทก์ 29 พ.ย.47 (ไม่ให้เลื่อน)</v>
          </cell>
          <cell r="EZ679" t="str">
            <v>ชั้นพิจารณาคดี</v>
          </cell>
          <cell r="FA679" t="str">
            <v>เลื่อน</v>
          </cell>
          <cell r="FB679" t="str">
            <v>นัดสืบพยานโจทก์ 29 พ.ย.47 (ไม่ให้เลื่อน)</v>
          </cell>
          <cell r="FC679" t="str">
            <v>ชั้นพิจารณาคดี</v>
          </cell>
          <cell r="FD679" t="str">
            <v xml:space="preserve"> </v>
          </cell>
          <cell r="FE679" t="str">
            <v>นัดสืบพยานโจทก์ 29 พ.ย.47 (ไม่ให้เลื่อน)</v>
          </cell>
          <cell r="FF679" t="str">
            <v>ชั้นพิจารณาคดี</v>
          </cell>
          <cell r="FG679" t="str">
            <v>ส่งเอกสารแทนการสืบ</v>
          </cell>
          <cell r="FH679" t="str">
            <v>นัดฟังคำพิพากษา 27 ธ.ค.47</v>
          </cell>
          <cell r="FI679" t="str">
            <v>ชั้นพิจารณาคดี</v>
          </cell>
          <cell r="FJ679" t="str">
            <v xml:space="preserve"> </v>
          </cell>
          <cell r="FK679" t="str">
            <v>นัดฟังคำพิพากษา 27 ธ.ค.47/รอคำพิพากษา</v>
          </cell>
        </row>
        <row r="680">
          <cell r="B680" t="str">
            <v>001-00000878-5</v>
          </cell>
          <cell r="C680" t="str">
            <v>h</v>
          </cell>
          <cell r="D680" t="str">
            <v>นาย ราชวิน  นฤหล้า</v>
          </cell>
          <cell r="E680" t="str">
            <v>ชั้นพิจารณาคดี</v>
          </cell>
          <cell r="H680">
            <v>37995</v>
          </cell>
          <cell r="I680">
            <v>9677517.5483613312</v>
          </cell>
          <cell r="J680">
            <v>7742014.0386890657</v>
          </cell>
          <cell r="K680">
            <v>2493171.23</v>
          </cell>
          <cell r="L680">
            <v>307923.73</v>
          </cell>
          <cell r="M680">
            <v>118425.63342499999</v>
          </cell>
          <cell r="N680">
            <v>10</v>
          </cell>
          <cell r="O680">
            <v>0</v>
          </cell>
          <cell r="P680">
            <v>0</v>
          </cell>
          <cell r="Q680">
            <v>0</v>
          </cell>
          <cell r="R680">
            <v>0</v>
          </cell>
          <cell r="S680">
            <v>2493171.23</v>
          </cell>
          <cell r="T680">
            <v>348156</v>
          </cell>
          <cell r="U680">
            <v>118425.63342499999</v>
          </cell>
          <cell r="V680">
            <v>11</v>
          </cell>
          <cell r="W680">
            <v>0</v>
          </cell>
          <cell r="X680">
            <v>0</v>
          </cell>
          <cell r="Y680">
            <v>0</v>
          </cell>
          <cell r="Z680">
            <v>0</v>
          </cell>
          <cell r="AA680">
            <v>2493171.23</v>
          </cell>
          <cell r="AB680">
            <v>385792.64</v>
          </cell>
          <cell r="AC680">
            <v>118425.63342499999</v>
          </cell>
          <cell r="AD680">
            <v>11</v>
          </cell>
          <cell r="AE680">
            <v>0</v>
          </cell>
          <cell r="AF680">
            <v>0</v>
          </cell>
          <cell r="AG680">
            <v>0</v>
          </cell>
          <cell r="AH680">
            <v>0</v>
          </cell>
          <cell r="AI680">
            <v>2493171.23</v>
          </cell>
          <cell r="AJ680">
            <v>426024.9</v>
          </cell>
          <cell r="AK680">
            <v>118425.63342499999</v>
          </cell>
          <cell r="AL680">
            <v>13</v>
          </cell>
          <cell r="AM680">
            <v>0</v>
          </cell>
          <cell r="AN680">
            <v>0</v>
          </cell>
          <cell r="AO680">
            <v>0</v>
          </cell>
          <cell r="AP680">
            <v>0</v>
          </cell>
          <cell r="AQ680">
            <v>2493171.23</v>
          </cell>
          <cell r="AR680">
            <v>464959.36</v>
          </cell>
          <cell r="AS680">
            <v>118425.63342499999</v>
          </cell>
          <cell r="AT680">
            <v>13</v>
          </cell>
          <cell r="AU680">
            <v>0</v>
          </cell>
          <cell r="AV680">
            <v>0</v>
          </cell>
          <cell r="AW680">
            <v>0</v>
          </cell>
          <cell r="AX680">
            <v>0</v>
          </cell>
          <cell r="AY680">
            <v>2493171.23</v>
          </cell>
          <cell r="AZ680">
            <v>505191.62</v>
          </cell>
          <cell r="BA680">
            <v>118425.63342499999</v>
          </cell>
          <cell r="BB680">
            <v>14</v>
          </cell>
          <cell r="BC680">
            <v>0</v>
          </cell>
          <cell r="BD680">
            <v>0</v>
          </cell>
          <cell r="BE680">
            <v>0</v>
          </cell>
          <cell r="BF680">
            <v>0</v>
          </cell>
          <cell r="BG680">
            <v>2493171.23</v>
          </cell>
          <cell r="BH680">
            <v>544126.07999999996</v>
          </cell>
          <cell r="BI680">
            <v>118425.63342499999</v>
          </cell>
          <cell r="BJ680">
            <v>15</v>
          </cell>
          <cell r="BK680">
            <v>0</v>
          </cell>
          <cell r="BL680">
            <v>0</v>
          </cell>
          <cell r="BM680">
            <v>0</v>
          </cell>
          <cell r="BN680">
            <v>0</v>
          </cell>
          <cell r="BO680">
            <v>2493171.23</v>
          </cell>
          <cell r="BP680">
            <v>584358.34</v>
          </cell>
          <cell r="BQ680">
            <v>118425.63342499999</v>
          </cell>
          <cell r="BR680">
            <v>16</v>
          </cell>
          <cell r="BS680">
            <v>0</v>
          </cell>
          <cell r="BT680">
            <v>0</v>
          </cell>
          <cell r="BU680">
            <v>0</v>
          </cell>
          <cell r="BV680">
            <v>0</v>
          </cell>
          <cell r="BW680">
            <v>2493171.23</v>
          </cell>
          <cell r="BX680">
            <v>624590.61</v>
          </cell>
          <cell r="BY680">
            <v>118425.63342499999</v>
          </cell>
          <cell r="BZ680">
            <v>17</v>
          </cell>
          <cell r="CA680">
            <v>0</v>
          </cell>
          <cell r="CB680">
            <v>0</v>
          </cell>
          <cell r="CC680">
            <v>0</v>
          </cell>
          <cell r="CD680">
            <v>0</v>
          </cell>
          <cell r="CE680">
            <v>2493171.23</v>
          </cell>
          <cell r="CF680">
            <v>663525.06999999995</v>
          </cell>
          <cell r="CG680">
            <v>118425.63342499999</v>
          </cell>
          <cell r="CH680">
            <v>18</v>
          </cell>
          <cell r="CI680">
            <v>0</v>
          </cell>
          <cell r="CJ680">
            <v>0</v>
          </cell>
          <cell r="CK680">
            <v>0</v>
          </cell>
          <cell r="CL680">
            <v>0</v>
          </cell>
          <cell r="CM680">
            <v>2493171.23</v>
          </cell>
          <cell r="CN680">
            <v>703757.33</v>
          </cell>
          <cell r="CO680">
            <v>118425.63342499999</v>
          </cell>
          <cell r="CP680">
            <v>18</v>
          </cell>
          <cell r="CQ680">
            <v>0</v>
          </cell>
          <cell r="CR680">
            <v>0</v>
          </cell>
          <cell r="CS680">
            <v>0</v>
          </cell>
          <cell r="CT680">
            <v>0</v>
          </cell>
          <cell r="CU680">
            <v>2493171.23</v>
          </cell>
          <cell r="CV680">
            <v>742691.79</v>
          </cell>
          <cell r="CW680">
            <v>118425.63342499999</v>
          </cell>
          <cell r="CX680">
            <v>18</v>
          </cell>
          <cell r="CY680">
            <v>0</v>
          </cell>
          <cell r="CZ680">
            <v>0</v>
          </cell>
          <cell r="DA680">
            <v>0</v>
          </cell>
          <cell r="DB680">
            <v>0</v>
          </cell>
          <cell r="DC680">
            <v>2493171.23</v>
          </cell>
          <cell r="DD680">
            <v>782924.06</v>
          </cell>
          <cell r="DE680">
            <v>118425.63342499999</v>
          </cell>
          <cell r="DF680">
            <v>21</v>
          </cell>
          <cell r="DG680">
            <v>0</v>
          </cell>
          <cell r="DH680">
            <v>0</v>
          </cell>
          <cell r="DI680">
            <v>0</v>
          </cell>
          <cell r="DJ680">
            <v>0</v>
          </cell>
          <cell r="DK680">
            <v>17265</v>
          </cell>
          <cell r="DL680" t="str">
            <v>แพ่ง'ใต้</v>
          </cell>
          <cell r="DM680" t="str">
            <v>คดีดำ 2476/47</v>
          </cell>
          <cell r="DN680" t="str">
            <v>พพ.27/12/47</v>
          </cell>
          <cell r="DO680" t="str">
            <v>คดีแดง 9723/47</v>
          </cell>
          <cell r="DY680" t="str">
            <v>normal/no action</v>
          </cell>
          <cell r="EA680" t="str">
            <v xml:space="preserve"> </v>
          </cell>
          <cell r="EB680" t="str">
            <v>normal/no action</v>
          </cell>
          <cell r="ED680" t="str">
            <v>ออก notice เมื่อ พ.ย.46</v>
          </cell>
          <cell r="EE680" t="str">
            <v>ชั้นเตรียมดำเนินคดี</v>
          </cell>
          <cell r="EG680" t="str">
            <v>จะฟ้องประมาณ กลางมี.ค.47</v>
          </cell>
          <cell r="EH680" t="str">
            <v>ชั้นเตรียมดำเนินคดี</v>
          </cell>
          <cell r="EJ680" t="str">
            <v>ถ้าลูกหนี้ไม่ชำระ จะฟ้องวันที่ 8 เม.ย.47</v>
          </cell>
          <cell r="EK680" t="str">
            <v>ชั้นพิจารณาคดี</v>
          </cell>
          <cell r="EL680" t="str">
            <v>ฟ้องแล้ว</v>
          </cell>
          <cell r="EM680" t="str">
            <v>นัดชี้สองสถาน 21 มิ.ย.47</v>
          </cell>
          <cell r="EN680" t="str">
            <v>ชั้นพิจารณาคดี</v>
          </cell>
          <cell r="EO680" t="str">
            <v xml:space="preserve"> </v>
          </cell>
          <cell r="EP680" t="str">
            <v>นัดชี้สองสถาน 21 มิ.ย.47</v>
          </cell>
          <cell r="EQ680" t="str">
            <v>ชั้นพิจารณาคดี</v>
          </cell>
          <cell r="ER680" t="str">
            <v>จำเลยขอเลื่อน</v>
          </cell>
          <cell r="ES680" t="str">
            <v>นัดสืบพยานโจทก์ 30 ส.ค.47</v>
          </cell>
          <cell r="ET680" t="str">
            <v>ชั้นพิจารณาคดี</v>
          </cell>
          <cell r="EV680" t="str">
            <v>นัดสืบพยานโจทก์ 30 ส.ค.47</v>
          </cell>
          <cell r="EW680" t="str">
            <v>ชั้นพิจารณาคดี</v>
          </cell>
          <cell r="EX680" t="str">
            <v>เลื่อน</v>
          </cell>
          <cell r="EY680" t="str">
            <v>นัดสืบพยานโจทก์ 29 พ.ย.47 (ไม่ให้เลื่อน)</v>
          </cell>
          <cell r="EZ680" t="str">
            <v>ชั้นพิจารณาคดี</v>
          </cell>
          <cell r="FA680" t="str">
            <v>เลื่อน</v>
          </cell>
          <cell r="FB680" t="str">
            <v>นัดสืบพยานโจทก์ 29 พ.ย.47 (ไม่ให้เลื่อน)</v>
          </cell>
          <cell r="FC680" t="str">
            <v>ชั้นพิจารณาคดี</v>
          </cell>
          <cell r="FD680" t="str">
            <v xml:space="preserve"> </v>
          </cell>
          <cell r="FE680" t="str">
            <v>นัดสืบพยานโจทก์ 29 พ.ย.47 (ไม่ให้เลื่อน)</v>
          </cell>
          <cell r="FF680" t="str">
            <v>ชั้นพิจารณาคดี</v>
          </cell>
          <cell r="FG680" t="str">
            <v>ส่งเอกสารแทนการสืบ</v>
          </cell>
          <cell r="FH680" t="str">
            <v>นัดฟังคำพิพากษา 27 ธ.ค.47</v>
          </cell>
          <cell r="FI680" t="str">
            <v>ชั้นพิจารณาคดี</v>
          </cell>
          <cell r="FJ680" t="str">
            <v xml:space="preserve"> </v>
          </cell>
          <cell r="FK680" t="str">
            <v>นัดฟังคำพิพากษา 27 ธ.ค.47/รอคำพิพากษา</v>
          </cell>
        </row>
        <row r="681">
          <cell r="B681" t="str">
            <v>001-00000212-5</v>
          </cell>
          <cell r="C681" t="str">
            <v>h</v>
          </cell>
          <cell r="D681" t="str">
            <v>นายชำนาญ มาร์คเซียน วีรวรรณ,นางธนิตา วีรวรรณ</v>
          </cell>
          <cell r="E681" t="str">
            <v>ชั้นพิจารณาคดี</v>
          </cell>
          <cell r="F681">
            <v>200</v>
          </cell>
          <cell r="G681">
            <v>1</v>
          </cell>
          <cell r="H681">
            <v>36859</v>
          </cell>
          <cell r="I681">
            <v>6700000</v>
          </cell>
          <cell r="J681">
            <v>4020000</v>
          </cell>
          <cell r="K681">
            <v>4603156.78</v>
          </cell>
          <cell r="L681">
            <v>698612.14</v>
          </cell>
          <cell r="M681">
            <v>253173.62290000002</v>
          </cell>
          <cell r="N681">
            <v>23</v>
          </cell>
          <cell r="O681">
            <v>583156.78</v>
          </cell>
          <cell r="P681">
            <v>253173.62290000007</v>
          </cell>
          <cell r="Q681">
            <v>1923156.78</v>
          </cell>
          <cell r="R681">
            <v>253173.62289999984</v>
          </cell>
          <cell r="S681">
            <v>4603156.78</v>
          </cell>
          <cell r="T681">
            <v>725978.85</v>
          </cell>
          <cell r="U681">
            <v>253173.62290000002</v>
          </cell>
          <cell r="V681">
            <v>24</v>
          </cell>
          <cell r="W681">
            <v>583156.78</v>
          </cell>
          <cell r="X681">
            <v>253173.62290000007</v>
          </cell>
          <cell r="Y681">
            <v>1923156.78</v>
          </cell>
          <cell r="Z681">
            <v>253173.62289999984</v>
          </cell>
          <cell r="AA681">
            <v>4603156.78</v>
          </cell>
          <cell r="AB681">
            <v>751579.97</v>
          </cell>
          <cell r="AC681">
            <v>253173.62290000002</v>
          </cell>
          <cell r="AD681">
            <v>25</v>
          </cell>
          <cell r="AE681">
            <v>583156.78</v>
          </cell>
          <cell r="AF681">
            <v>253173.62290000007</v>
          </cell>
          <cell r="AG681">
            <v>1923156.78</v>
          </cell>
          <cell r="AH681">
            <v>253173.62289999984</v>
          </cell>
          <cell r="AI681">
            <v>4603156.78</v>
          </cell>
          <cell r="AJ681">
            <v>778946.68</v>
          </cell>
          <cell r="AK681">
            <v>253173.62290000002</v>
          </cell>
          <cell r="AL681">
            <v>26</v>
          </cell>
          <cell r="AM681">
            <v>583156.78</v>
          </cell>
          <cell r="AN681">
            <v>253173.62290000007</v>
          </cell>
          <cell r="AO681">
            <v>1923156.78</v>
          </cell>
          <cell r="AP681">
            <v>253173.62289999984</v>
          </cell>
          <cell r="AQ681">
            <v>4603156.78</v>
          </cell>
          <cell r="AR681">
            <v>805430.6</v>
          </cell>
          <cell r="AS681">
            <v>253173.62290000002</v>
          </cell>
          <cell r="AT681">
            <v>27</v>
          </cell>
          <cell r="AU681">
            <v>583156.78</v>
          </cell>
          <cell r="AV681">
            <v>253173.62290000007</v>
          </cell>
          <cell r="AW681">
            <v>1923156.78</v>
          </cell>
          <cell r="AX681">
            <v>253173.62289999984</v>
          </cell>
          <cell r="AY681">
            <v>4603156.78</v>
          </cell>
          <cell r="AZ681">
            <v>832797.31</v>
          </cell>
          <cell r="BA681">
            <v>253173.62290000002</v>
          </cell>
          <cell r="BB681">
            <v>28</v>
          </cell>
          <cell r="BC681">
            <v>583156.78</v>
          </cell>
          <cell r="BD681">
            <v>253173.62290000007</v>
          </cell>
          <cell r="BE681">
            <v>1923156.78</v>
          </cell>
          <cell r="BF681">
            <v>253173.62289999984</v>
          </cell>
          <cell r="BG681">
            <v>4603156.78</v>
          </cell>
          <cell r="BH681">
            <v>859281.23</v>
          </cell>
          <cell r="BI681">
            <v>253173.62290000002</v>
          </cell>
          <cell r="BJ681">
            <v>29</v>
          </cell>
          <cell r="BK681">
            <v>583156.78</v>
          </cell>
          <cell r="BL681">
            <v>253173.62290000007</v>
          </cell>
          <cell r="BM681">
            <v>1923156.78</v>
          </cell>
          <cell r="BN681">
            <v>253173.62289999984</v>
          </cell>
          <cell r="BO681">
            <v>4603156.78</v>
          </cell>
          <cell r="BP681">
            <v>886647.94</v>
          </cell>
          <cell r="BQ681">
            <v>253173.62290000002</v>
          </cell>
          <cell r="BR681">
            <v>30</v>
          </cell>
          <cell r="BS681">
            <v>583156.78</v>
          </cell>
          <cell r="BT681">
            <v>253173.62290000007</v>
          </cell>
          <cell r="BU681">
            <v>1923156.78</v>
          </cell>
          <cell r="BV681">
            <v>253173.62289999984</v>
          </cell>
          <cell r="BW681">
            <v>4603156.78</v>
          </cell>
          <cell r="BX681">
            <v>914014.65</v>
          </cell>
          <cell r="BY681">
            <v>253173.62290000002</v>
          </cell>
          <cell r="BZ681">
            <v>31</v>
          </cell>
          <cell r="CA681">
            <v>583156.78</v>
          </cell>
          <cell r="CB681">
            <v>253173.62290000007</v>
          </cell>
          <cell r="CC681">
            <v>1923156.78</v>
          </cell>
          <cell r="CD681">
            <v>253173.62289999984</v>
          </cell>
          <cell r="CE681">
            <v>4603156.78</v>
          </cell>
          <cell r="CF681">
            <v>940498.57</v>
          </cell>
          <cell r="CG681">
            <v>253173.62290000002</v>
          </cell>
          <cell r="CH681">
            <v>32</v>
          </cell>
          <cell r="CI681">
            <v>583156.78</v>
          </cell>
          <cell r="CJ681">
            <v>253173.62290000007</v>
          </cell>
          <cell r="CK681">
            <v>1923156.78</v>
          </cell>
          <cell r="CL681">
            <v>253173.62289999984</v>
          </cell>
          <cell r="CM681">
            <v>4603156.78</v>
          </cell>
          <cell r="CN681">
            <v>967865.28</v>
          </cell>
          <cell r="CO681">
            <v>253173.62290000002</v>
          </cell>
          <cell r="CP681">
            <v>32</v>
          </cell>
          <cell r="CQ681">
            <v>583156.78</v>
          </cell>
          <cell r="CR681">
            <v>253173.62290000007</v>
          </cell>
          <cell r="CS681">
            <v>1923156.78</v>
          </cell>
          <cell r="CT681">
            <v>253173.62289999984</v>
          </cell>
          <cell r="CU681">
            <v>4603156.78</v>
          </cell>
          <cell r="CV681">
            <v>994349.2</v>
          </cell>
          <cell r="CW681">
            <v>253173.62290000002</v>
          </cell>
          <cell r="CX681">
            <v>34</v>
          </cell>
          <cell r="CY681">
            <v>583156.78</v>
          </cell>
          <cell r="CZ681">
            <v>253173.62290000007</v>
          </cell>
          <cell r="DA681">
            <v>1923156.78</v>
          </cell>
          <cell r="DB681">
            <v>253173.62289999984</v>
          </cell>
          <cell r="DC681">
            <v>4603156.78</v>
          </cell>
          <cell r="DD681">
            <v>1021715.91</v>
          </cell>
          <cell r="DE681">
            <v>253173.62290000002</v>
          </cell>
          <cell r="DF681">
            <v>35</v>
          </cell>
          <cell r="DG681">
            <v>583156.78</v>
          </cell>
          <cell r="DH681">
            <v>253173.62290000007</v>
          </cell>
          <cell r="DI681">
            <v>1923156.78</v>
          </cell>
          <cell r="DJ681">
            <v>253173.62289999984</v>
          </cell>
          <cell r="DK681">
            <v>17119</v>
          </cell>
          <cell r="DL681" t="str">
            <v>แพ่ง'ใต้</v>
          </cell>
          <cell r="DM681" t="str">
            <v>คดีดำ 7824/46</v>
          </cell>
          <cell r="DY681" t="str">
            <v>ชั้นพิจารณาคดี</v>
          </cell>
          <cell r="DZ681" t="str">
            <v xml:space="preserve"> </v>
          </cell>
          <cell r="EA681" t="str">
            <v>นัดชี้สองสถาน 26 ม.ค.47</v>
          </cell>
          <cell r="EB681" t="str">
            <v>ชั้นพิจารณาคดี</v>
          </cell>
          <cell r="EC681" t="str">
            <v>ศาลกำหนดประเด็น</v>
          </cell>
          <cell r="ED681" t="str">
            <v>นัดสืบโจทก์/จำเลย 19-22 ต.ค.47</v>
          </cell>
          <cell r="EE681" t="str">
            <v>ชั้นพิจารณาคดี</v>
          </cell>
          <cell r="EF681" t="str">
            <v>ศาลกำหนดประเด็น</v>
          </cell>
          <cell r="EG681" t="str">
            <v>นัดสืบโจทก์/จำเลย 19-22 ต.ค.47</v>
          </cell>
          <cell r="EH681" t="str">
            <v>ชั้นพิจารณาคดี</v>
          </cell>
          <cell r="EI681" t="str">
            <v xml:space="preserve"> </v>
          </cell>
          <cell r="EJ681" t="str">
            <v>นัดสืบโจทก์/จำเลย 19-22 ต.ค.47</v>
          </cell>
          <cell r="EK681" t="str">
            <v>ชั้นพิจารณาคดี</v>
          </cell>
          <cell r="EL681" t="str">
            <v xml:space="preserve"> </v>
          </cell>
          <cell r="EM681" t="str">
            <v>นัดสืบโจทก์/จำเลย 19-22 ต.ค.47</v>
          </cell>
          <cell r="EN681" t="str">
            <v>ชั้นพิจารณาคดี</v>
          </cell>
          <cell r="EO681" t="str">
            <v xml:space="preserve"> </v>
          </cell>
          <cell r="EP681" t="str">
            <v>นัดสืบโจทก์/จำเลย 19-22 ต.ค.47</v>
          </cell>
          <cell r="EQ681" t="str">
            <v>ชั้นพิจารณาคดี</v>
          </cell>
          <cell r="ER681" t="str">
            <v xml:space="preserve"> </v>
          </cell>
          <cell r="ES681" t="str">
            <v>นัดสืบโจทก์/จำเลย 19-22 ต.ค.47</v>
          </cell>
          <cell r="ET681" t="str">
            <v>ชั้นพิจารณาคดี</v>
          </cell>
          <cell r="EV681" t="str">
            <v>นัดสืบโจทก์/จำเลย 19-22 ต.ค.47</v>
          </cell>
          <cell r="EW681" t="str">
            <v>ชั้นพิจารณาคดี</v>
          </cell>
          <cell r="EY681" t="str">
            <v>นัดสืบโจทก์/จำเลย 19-22 ต.ค.47 (ไม่ให้เลื่อน)</v>
          </cell>
          <cell r="EZ681" t="str">
            <v>ชั้นพิจารณาคดี</v>
          </cell>
          <cell r="FB681" t="str">
            <v>นัดสืบโจทก์/จำเลย 19-22 ต.ค.47 (ไม่ให้เลื่อน)</v>
          </cell>
          <cell r="FC681" t="str">
            <v>ชั้นพิจารณาคดี</v>
          </cell>
          <cell r="FD681" t="str">
            <v>สืบโจทก์แล้ว</v>
          </cell>
          <cell r="FE681" t="str">
            <v>นัดฟังคำพิพากษา 13 ธ.ค.47</v>
          </cell>
          <cell r="FF681" t="str">
            <v>ชั้นพิจารณาคดี</v>
          </cell>
          <cell r="FG681" t="str">
            <v>สืบโจทก์แล้ว</v>
          </cell>
          <cell r="FH681" t="str">
            <v>นัดฟังคำพิพากษา 13 ธ.ค.47</v>
          </cell>
          <cell r="FI681" t="str">
            <v>ชั้นพิจารณาคดี</v>
          </cell>
          <cell r="FJ681" t="str">
            <v xml:space="preserve"> </v>
          </cell>
          <cell r="FK681" t="str">
            <v>นัดฟังคำพิพากษา 13 ธ.ค.47</v>
          </cell>
        </row>
        <row r="682">
          <cell r="B682" t="str">
            <v>001-00000799-1</v>
          </cell>
          <cell r="C682" t="str">
            <v>h</v>
          </cell>
          <cell r="D682" t="str">
            <v xml:space="preserve">นาย ราชวิน นฤหล้า </v>
          </cell>
          <cell r="E682" t="str">
            <v>ชั้นพิจารณาคดี</v>
          </cell>
          <cell r="H682">
            <v>37995</v>
          </cell>
          <cell r="I682">
            <v>20742072.416118581</v>
          </cell>
          <cell r="J682">
            <v>16593657.932894865</v>
          </cell>
          <cell r="K682">
            <v>5343678.0599999996</v>
          </cell>
          <cell r="L682">
            <v>611104.92000000004</v>
          </cell>
          <cell r="M682">
            <v>227106.31754999998</v>
          </cell>
          <cell r="N682">
            <v>10</v>
          </cell>
          <cell r="O682">
            <v>0</v>
          </cell>
          <cell r="P682">
            <v>0</v>
          </cell>
          <cell r="Q682">
            <v>0</v>
          </cell>
          <cell r="R682">
            <v>0</v>
          </cell>
          <cell r="S682">
            <v>5343678.0599999996</v>
          </cell>
          <cell r="T682">
            <v>697335.78</v>
          </cell>
          <cell r="U682">
            <v>227106.31754999998</v>
          </cell>
          <cell r="V682">
            <v>11</v>
          </cell>
          <cell r="W682">
            <v>0</v>
          </cell>
          <cell r="X682">
            <v>0</v>
          </cell>
          <cell r="Y682">
            <v>0</v>
          </cell>
          <cell r="Z682">
            <v>0</v>
          </cell>
          <cell r="AA682">
            <v>5343678.0599999996</v>
          </cell>
          <cell r="AB682">
            <v>778003.36</v>
          </cell>
          <cell r="AC682">
            <v>227106.31754999998</v>
          </cell>
          <cell r="AD682">
            <v>11</v>
          </cell>
          <cell r="AE682">
            <v>0</v>
          </cell>
          <cell r="AF682">
            <v>0</v>
          </cell>
          <cell r="AG682">
            <v>0</v>
          </cell>
          <cell r="AH682">
            <v>0</v>
          </cell>
          <cell r="AI682">
            <v>5343678.0599999996</v>
          </cell>
          <cell r="AJ682">
            <v>864234.22</v>
          </cell>
          <cell r="AK682">
            <v>227106.31754999998</v>
          </cell>
          <cell r="AL682">
            <v>13</v>
          </cell>
          <cell r="AM682">
            <v>0</v>
          </cell>
          <cell r="AN682">
            <v>0</v>
          </cell>
          <cell r="AO682">
            <v>0</v>
          </cell>
          <cell r="AP682">
            <v>0</v>
          </cell>
          <cell r="AQ682">
            <v>5343678.0599999996</v>
          </cell>
          <cell r="AR682">
            <v>947683.44</v>
          </cell>
          <cell r="AS682">
            <v>227106.31754999998</v>
          </cell>
          <cell r="AT682">
            <v>13</v>
          </cell>
          <cell r="AU682">
            <v>0</v>
          </cell>
          <cell r="AV682">
            <v>0</v>
          </cell>
          <cell r="AW682">
            <v>0</v>
          </cell>
          <cell r="AX682">
            <v>0</v>
          </cell>
          <cell r="AY682">
            <v>5343678.0599999996</v>
          </cell>
          <cell r="AZ682">
            <v>1033914.3</v>
          </cell>
          <cell r="BA682">
            <v>227106.31754999998</v>
          </cell>
          <cell r="BB682">
            <v>14</v>
          </cell>
          <cell r="BC682">
            <v>0</v>
          </cell>
          <cell r="BD682">
            <v>0</v>
          </cell>
          <cell r="BE682">
            <v>0</v>
          </cell>
          <cell r="BF682">
            <v>0</v>
          </cell>
          <cell r="BG682">
            <v>5343678.0599999996</v>
          </cell>
          <cell r="BH682">
            <v>1117363.52</v>
          </cell>
          <cell r="BI682">
            <v>227106.31754999998</v>
          </cell>
          <cell r="BJ682">
            <v>15</v>
          </cell>
          <cell r="BK682">
            <v>0</v>
          </cell>
          <cell r="BL682">
            <v>0</v>
          </cell>
          <cell r="BM682">
            <v>0</v>
          </cell>
          <cell r="BN682">
            <v>0</v>
          </cell>
          <cell r="BO682">
            <v>5343678.0599999996</v>
          </cell>
          <cell r="BP682">
            <v>1203594.3799999999</v>
          </cell>
          <cell r="BQ682">
            <v>227106.31754999998</v>
          </cell>
          <cell r="BR682">
            <v>16</v>
          </cell>
          <cell r="BS682">
            <v>0</v>
          </cell>
          <cell r="BT682">
            <v>0</v>
          </cell>
          <cell r="BU682">
            <v>0</v>
          </cell>
          <cell r="BV682">
            <v>0</v>
          </cell>
          <cell r="BW682">
            <v>5343678.0599999996</v>
          </cell>
          <cell r="BX682">
            <v>1289825.24</v>
          </cell>
          <cell r="BY682">
            <v>227106.31754999998</v>
          </cell>
          <cell r="BZ682">
            <v>17</v>
          </cell>
          <cell r="CA682">
            <v>0</v>
          </cell>
          <cell r="CB682">
            <v>0</v>
          </cell>
          <cell r="CC682">
            <v>0</v>
          </cell>
          <cell r="CD682">
            <v>0</v>
          </cell>
          <cell r="CE682">
            <v>5343678.0599999996</v>
          </cell>
          <cell r="CF682">
            <v>1373274.46</v>
          </cell>
          <cell r="CG682">
            <v>227106.31754999998</v>
          </cell>
          <cell r="CH682">
            <v>18</v>
          </cell>
          <cell r="CI682">
            <v>0</v>
          </cell>
          <cell r="CJ682">
            <v>0</v>
          </cell>
          <cell r="CK682">
            <v>0</v>
          </cell>
          <cell r="CL682">
            <v>0</v>
          </cell>
          <cell r="CM682">
            <v>5343678.0599999996</v>
          </cell>
          <cell r="CN682">
            <v>1459505.32</v>
          </cell>
          <cell r="CO682">
            <v>227106.31754999998</v>
          </cell>
          <cell r="CP682">
            <v>18</v>
          </cell>
          <cell r="CQ682">
            <v>0</v>
          </cell>
          <cell r="CR682">
            <v>0</v>
          </cell>
          <cell r="CS682">
            <v>0</v>
          </cell>
          <cell r="CT682">
            <v>0</v>
          </cell>
          <cell r="CU682">
            <v>5343678.0599999996</v>
          </cell>
          <cell r="CV682">
            <v>1542954.54</v>
          </cell>
          <cell r="CW682">
            <v>227106.31754999998</v>
          </cell>
          <cell r="CX682">
            <v>20</v>
          </cell>
          <cell r="CY682">
            <v>0</v>
          </cell>
          <cell r="CZ682">
            <v>0</v>
          </cell>
          <cell r="DA682">
            <v>0</v>
          </cell>
          <cell r="DB682">
            <v>0</v>
          </cell>
          <cell r="DC682">
            <v>5343678.0599999996</v>
          </cell>
          <cell r="DD682">
            <v>1629185.4</v>
          </cell>
          <cell r="DE682">
            <v>227106.31754999998</v>
          </cell>
          <cell r="DF682">
            <v>21</v>
          </cell>
          <cell r="DG682">
            <v>0</v>
          </cell>
          <cell r="DH682">
            <v>0</v>
          </cell>
          <cell r="DI682">
            <v>0</v>
          </cell>
          <cell r="DJ682">
            <v>0</v>
          </cell>
          <cell r="DK682">
            <v>17265</v>
          </cell>
          <cell r="DL682" t="str">
            <v>แพ่ง'ใต้</v>
          </cell>
          <cell r="DM682" t="str">
            <v>คดีดำ 2476/47</v>
          </cell>
          <cell r="DN682" t="str">
            <v>พพ.27/12/47</v>
          </cell>
          <cell r="DO682" t="str">
            <v>คดีแดง 9723/47</v>
          </cell>
          <cell r="DY682" t="str">
            <v>normal/no action</v>
          </cell>
          <cell r="EA682" t="str">
            <v xml:space="preserve"> </v>
          </cell>
          <cell r="EB682" t="str">
            <v>normal/no action</v>
          </cell>
          <cell r="ED682" t="str">
            <v>ออก notice เมื่อ พ.ย.46</v>
          </cell>
          <cell r="EE682" t="str">
            <v>ชั้นเตรียมดำเนินคดี</v>
          </cell>
          <cell r="EG682" t="str">
            <v>จะฟ้องประมาณ กลางมี.ค.47</v>
          </cell>
          <cell r="EH682" t="str">
            <v>ชั้นเตรียมดำเนินคดี</v>
          </cell>
          <cell r="EJ682" t="str">
            <v>ถ้าลูกหนี้ไม่ชำระ จะฟ้องวันที่ 8 เม.ย.47</v>
          </cell>
          <cell r="EK682" t="str">
            <v>ชั้นพิจารณาคดี</v>
          </cell>
          <cell r="EL682" t="str">
            <v>ฟ้องแล้ว</v>
          </cell>
          <cell r="EM682" t="str">
            <v>นัดชี้สองสถาน 21 มิ.ย.47</v>
          </cell>
          <cell r="EN682" t="str">
            <v>ชั้นพิจารณาคดี</v>
          </cell>
          <cell r="EO682" t="str">
            <v xml:space="preserve"> </v>
          </cell>
          <cell r="EP682" t="str">
            <v>นัดชี้สองสถาน 21 มิ.ย.47</v>
          </cell>
          <cell r="EQ682" t="str">
            <v>ชั้นพิจารณาคดี</v>
          </cell>
          <cell r="ER682" t="str">
            <v>จำเลยขอเลื่อน</v>
          </cell>
          <cell r="ES682" t="str">
            <v>นัดสืบพยานโจทก์ 30 ส.ค.47</v>
          </cell>
          <cell r="ET682" t="str">
            <v>ชั้นพิจารณาคดี</v>
          </cell>
          <cell r="EV682" t="str">
            <v>นัดสืบพยานโจทก์ 30 ส.ค.47</v>
          </cell>
          <cell r="EW682" t="str">
            <v>ชั้นพิจารณาคดี</v>
          </cell>
          <cell r="EX682" t="str">
            <v>เลื่อน</v>
          </cell>
          <cell r="EY682" t="str">
            <v>นัดสืบพยานโจทก์ 29 พ.ย.47 (ไม่ให้เลื่อน)</v>
          </cell>
          <cell r="EZ682" t="str">
            <v>ชั้นพิจารณาคดี</v>
          </cell>
          <cell r="FA682" t="str">
            <v>เลื่อน</v>
          </cell>
          <cell r="FB682" t="str">
            <v>นัดสืบพยานโจทก์ 29 พ.ย.47 (ไม่ให้เลื่อน)</v>
          </cell>
          <cell r="FC682" t="str">
            <v>ชั้นพิจารณาคดี</v>
          </cell>
          <cell r="FD682" t="str">
            <v xml:space="preserve"> </v>
          </cell>
          <cell r="FE682" t="str">
            <v>นัดสืบพยานโจทก์ 29 พ.ย.47 (ไม่ให้เลื่อน)</v>
          </cell>
          <cell r="FF682" t="str">
            <v>ชั้นพิจารณาคดี</v>
          </cell>
          <cell r="FG682" t="str">
            <v>ส่งเอกสารแทนการสืบ</v>
          </cell>
          <cell r="FH682" t="str">
            <v>นัดฟังคำพิพากษา 27 ธ.ค.47</v>
          </cell>
          <cell r="FI682" t="str">
            <v>ชั้นพิจารณาคดี</v>
          </cell>
          <cell r="FJ682" t="str">
            <v xml:space="preserve"> </v>
          </cell>
          <cell r="FK682" t="str">
            <v>นัดฟังคำพิพากษา 27 ธ.ค.47/รอคำพิพากษา</v>
          </cell>
        </row>
        <row r="683">
          <cell r="B683" t="str">
            <v>001-00000854-9</v>
          </cell>
          <cell r="C683" t="str">
            <v>b</v>
          </cell>
          <cell r="D683" t="str">
            <v>บริษัท เจ ซี เอ็น เคหะภัณฑ์ จำกัด</v>
          </cell>
          <cell r="E683" t="str">
            <v>ชั้นพิจารณาคดี</v>
          </cell>
          <cell r="F683">
            <v>300</v>
          </cell>
          <cell r="H683">
            <v>37326</v>
          </cell>
          <cell r="I683">
            <v>23850000</v>
          </cell>
          <cell r="J683">
            <v>19080000</v>
          </cell>
          <cell r="K683">
            <v>20000000</v>
          </cell>
          <cell r="L683">
            <v>10193287.689999999</v>
          </cell>
          <cell r="M683">
            <v>1100000</v>
          </cell>
          <cell r="N683">
            <v>38</v>
          </cell>
          <cell r="O683">
            <v>920000</v>
          </cell>
          <cell r="P683">
            <v>1100000</v>
          </cell>
          <cell r="Q683">
            <v>9983000.0000000019</v>
          </cell>
          <cell r="R683">
            <v>1100000</v>
          </cell>
          <cell r="S683">
            <v>20000000</v>
          </cell>
          <cell r="T683">
            <v>10516027.42</v>
          </cell>
          <cell r="U683">
            <v>1100000</v>
          </cell>
          <cell r="V683">
            <v>39</v>
          </cell>
          <cell r="W683">
            <v>920000</v>
          </cell>
          <cell r="X683">
            <v>1100000</v>
          </cell>
          <cell r="Y683">
            <v>9983000.0000000019</v>
          </cell>
          <cell r="Z683">
            <v>1100000</v>
          </cell>
          <cell r="AA683">
            <v>20000000</v>
          </cell>
          <cell r="AB683">
            <v>10817945.24</v>
          </cell>
          <cell r="AC683">
            <v>1100000</v>
          </cell>
          <cell r="AD683">
            <v>40</v>
          </cell>
          <cell r="AE683">
            <v>920000</v>
          </cell>
          <cell r="AF683">
            <v>1100000</v>
          </cell>
          <cell r="AG683">
            <v>9983000.0000000019</v>
          </cell>
          <cell r="AH683">
            <v>1100000</v>
          </cell>
          <cell r="AI683">
            <v>20000000</v>
          </cell>
          <cell r="AJ683">
            <v>11140684.960000001</v>
          </cell>
          <cell r="AK683">
            <v>1100000</v>
          </cell>
          <cell r="AL683">
            <v>41</v>
          </cell>
          <cell r="AM683">
            <v>5690000</v>
          </cell>
          <cell r="AN683">
            <v>1100000</v>
          </cell>
          <cell r="AO683">
            <v>9983000.0000000019</v>
          </cell>
          <cell r="AP683">
            <v>1100000</v>
          </cell>
          <cell r="AQ683">
            <v>20000000</v>
          </cell>
          <cell r="AR683">
            <v>11453013.74</v>
          </cell>
          <cell r="AS683">
            <v>1100000</v>
          </cell>
          <cell r="AT683">
            <v>42</v>
          </cell>
          <cell r="AU683">
            <v>920000</v>
          </cell>
          <cell r="AV683">
            <v>1100000</v>
          </cell>
          <cell r="AW683">
            <v>9983000.0000000019</v>
          </cell>
          <cell r="AX683">
            <v>1100000</v>
          </cell>
          <cell r="AY683">
            <v>20000000</v>
          </cell>
          <cell r="AZ683">
            <v>11775753.460000001</v>
          </cell>
          <cell r="BA683">
            <v>1100000</v>
          </cell>
          <cell r="BB683">
            <v>43</v>
          </cell>
          <cell r="BC683">
            <v>920000</v>
          </cell>
          <cell r="BD683">
            <v>1100000</v>
          </cell>
          <cell r="BE683">
            <v>9983000.0000000019</v>
          </cell>
          <cell r="BF683">
            <v>1100000</v>
          </cell>
          <cell r="BG683">
            <v>20000000</v>
          </cell>
          <cell r="BH683">
            <v>12088082.24</v>
          </cell>
          <cell r="BI683">
            <v>1100000</v>
          </cell>
          <cell r="BJ683">
            <v>44</v>
          </cell>
          <cell r="BK683">
            <v>920000</v>
          </cell>
          <cell r="BL683">
            <v>1100000</v>
          </cell>
          <cell r="BM683">
            <v>9983000.0000000019</v>
          </cell>
          <cell r="BN683">
            <v>1100000</v>
          </cell>
          <cell r="BO683">
            <v>20000000</v>
          </cell>
          <cell r="BP683">
            <v>12410821.960000001</v>
          </cell>
          <cell r="BQ683">
            <v>1100000</v>
          </cell>
          <cell r="BR683">
            <v>45</v>
          </cell>
          <cell r="BS683">
            <v>920000</v>
          </cell>
          <cell r="BT683">
            <v>1100000</v>
          </cell>
          <cell r="BU683">
            <v>9983000.0000000019</v>
          </cell>
          <cell r="BV683">
            <v>1100000</v>
          </cell>
          <cell r="BW683">
            <v>20000000</v>
          </cell>
          <cell r="BX683">
            <v>12733561.689999999</v>
          </cell>
          <cell r="BY683">
            <v>1100000</v>
          </cell>
          <cell r="BZ683">
            <v>46</v>
          </cell>
          <cell r="CA683">
            <v>920000</v>
          </cell>
          <cell r="CB683">
            <v>1100000</v>
          </cell>
          <cell r="CC683">
            <v>9983000.0000000019</v>
          </cell>
          <cell r="CD683">
            <v>1100000</v>
          </cell>
          <cell r="CE683">
            <v>20000000</v>
          </cell>
          <cell r="CF683">
            <v>13045890.470000001</v>
          </cell>
          <cell r="CG683">
            <v>1100000</v>
          </cell>
          <cell r="CH683">
            <v>47</v>
          </cell>
          <cell r="CI683">
            <v>920000</v>
          </cell>
          <cell r="CJ683">
            <v>1100000</v>
          </cell>
          <cell r="CK683">
            <v>9983000.0000000019</v>
          </cell>
          <cell r="CL683">
            <v>1100000</v>
          </cell>
          <cell r="CM683">
            <v>20000000</v>
          </cell>
          <cell r="CN683">
            <v>13368630.189999999</v>
          </cell>
          <cell r="CO683">
            <v>1100000</v>
          </cell>
          <cell r="CP683">
            <v>47</v>
          </cell>
          <cell r="CQ683">
            <v>920000</v>
          </cell>
          <cell r="CR683">
            <v>1100000</v>
          </cell>
          <cell r="CS683">
            <v>9983000.0000000019</v>
          </cell>
          <cell r="CT683">
            <v>1100000</v>
          </cell>
          <cell r="CU683">
            <v>20000000</v>
          </cell>
          <cell r="CV683">
            <v>13680958.970000001</v>
          </cell>
          <cell r="CW683">
            <v>1100000</v>
          </cell>
          <cell r="CX683">
            <v>47</v>
          </cell>
          <cell r="CY683">
            <v>920000</v>
          </cell>
          <cell r="CZ683">
            <v>1100000</v>
          </cell>
          <cell r="DA683">
            <v>9983000.0000000019</v>
          </cell>
          <cell r="DB683">
            <v>1100000</v>
          </cell>
          <cell r="DC683">
            <v>20000000</v>
          </cell>
          <cell r="DD683">
            <v>14003698.689999999</v>
          </cell>
          <cell r="DE683">
            <v>1100000</v>
          </cell>
          <cell r="DF683">
            <v>50</v>
          </cell>
          <cell r="DG683">
            <v>920000</v>
          </cell>
          <cell r="DH683">
            <v>1100000</v>
          </cell>
          <cell r="DI683">
            <v>9983000.0000000019</v>
          </cell>
          <cell r="DJ683">
            <v>1100000</v>
          </cell>
          <cell r="DK683">
            <v>17196</v>
          </cell>
          <cell r="DL683" t="str">
            <v>จ.นครปฐม</v>
          </cell>
          <cell r="DM683" t="str">
            <v>คดีดำ 126/47</v>
          </cell>
          <cell r="DY683" t="str">
            <v>ชั้นเตรียมดำเนินคดี</v>
          </cell>
          <cell r="EA683" t="str">
            <v>จะฟ้อง ธ.ค.46</v>
          </cell>
          <cell r="EB683" t="str">
            <v>ชั้นพิจารณาคดี</v>
          </cell>
          <cell r="EC683" t="str">
            <v>ยื่นฟ้อง</v>
          </cell>
          <cell r="ED683" t="str">
            <v>รอตามผลยื่นคำให้การ</v>
          </cell>
          <cell r="EE683" t="str">
            <v>ชั้นพิจารณาคดี</v>
          </cell>
          <cell r="EF683" t="str">
            <v>ยื่นฟ้อง</v>
          </cell>
          <cell r="EG683" t="str">
            <v>รอตามผลยื่นคำให้การ</v>
          </cell>
          <cell r="EH683" t="str">
            <v>ชั้นพิจารณาคดี</v>
          </cell>
          <cell r="EI683" t="str">
            <v>จำเลยที่ 1ไปยื่นคำให้การ</v>
          </cell>
          <cell r="EJ683" t="str">
            <v>รอตามผลยื่นคำให้การ</v>
          </cell>
          <cell r="EK683" t="str">
            <v>ชั้นพิจารณาคดี</v>
          </cell>
          <cell r="EL683" t="str">
            <v xml:space="preserve"> </v>
          </cell>
          <cell r="EM683" t="str">
            <v>รอตามผลยื่นคำให้การ</v>
          </cell>
          <cell r="EN683" t="str">
            <v>ชั้นพิจารณาคดี</v>
          </cell>
          <cell r="EO683" t="str">
            <v xml:space="preserve"> </v>
          </cell>
          <cell r="EP683" t="str">
            <v>นัดสืบพยานโจทก์ 25 มี.ค.48/ สืบจำเลย 29 มี.ค.48</v>
          </cell>
          <cell r="EQ683" t="str">
            <v>ชั้นพิจารณาคดี</v>
          </cell>
          <cell r="ER683" t="str">
            <v xml:space="preserve"> </v>
          </cell>
          <cell r="ES683" t="str">
            <v>นัดสืบพยานโจทก์ 25 มี.ค.48/ สืบจำเลย 29 มี.ค.48</v>
          </cell>
          <cell r="ET683" t="str">
            <v>ชั้นพิจารณาคดี</v>
          </cell>
          <cell r="EV683" t="str">
            <v>นัดสืบพยานโจทก์ 25 มี.ค.48/ สืบจำเลย 29 มี.ค.48</v>
          </cell>
          <cell r="EW683" t="str">
            <v>ชั้นพิจารณาคดี</v>
          </cell>
          <cell r="EY683" t="str">
            <v>นัดสืบพยานโจทก์ 25 มี.ค.48/ สืบจำเลย 29 มี.ค.48 (ไม่ให้เลื่อน)</v>
          </cell>
          <cell r="EZ683" t="str">
            <v>ชั้นพิจารณาคดี</v>
          </cell>
          <cell r="FB683" t="str">
            <v>นัดสืบพยานโจทก์ 25 มี.ค.48/ สืบจำเลย 29 มี.ค.48 (ไม่ให้เลื่อน)</v>
          </cell>
          <cell r="FC683" t="str">
            <v>ชั้นพิจารณาคดี</v>
          </cell>
          <cell r="FE683" t="str">
            <v>นัดสืบพยานโจทก์ 25 มี.ค.48/ สืบจำเลย 29 มี.ค.48 (ไม่ให้เลื่อน)</v>
          </cell>
          <cell r="FF683" t="str">
            <v>ชั้นพิจารณาคดี</v>
          </cell>
          <cell r="FH683" t="str">
            <v>นัดสืบพยานโจทก์ 25 มี.ค.48/ สืบจำเลย 29 มี.ค.48 (ไม่ให้เลื่อน)</v>
          </cell>
          <cell r="FI683" t="str">
            <v>ชั้นพิจารณาคดี</v>
          </cell>
          <cell r="FK683" t="str">
            <v>นัดสืบพยานโจทก์ 25 มี.ค.48/ สืบจำเลย 29 มี.ค.48 (ไม่ให้เลื่อน)</v>
          </cell>
        </row>
        <row r="684">
          <cell r="B684" t="str">
            <v>001-00000132-8</v>
          </cell>
          <cell r="C684" t="str">
            <v>h</v>
          </cell>
          <cell r="D684" t="str">
            <v>นาย สุชาติ ผาดไธสงค์ - นางบุษกร   ผาดไธสงค์</v>
          </cell>
          <cell r="E684" t="str">
            <v>ชั้นสืบทรัพย์</v>
          </cell>
          <cell r="F684">
            <v>200</v>
          </cell>
          <cell r="H684">
            <v>35121</v>
          </cell>
          <cell r="I684">
            <v>1537000</v>
          </cell>
          <cell r="J684">
            <v>922200</v>
          </cell>
          <cell r="K684">
            <v>1084655.9099999999</v>
          </cell>
          <cell r="L684">
            <v>1008248.08</v>
          </cell>
          <cell r="M684">
            <v>65079.354599999991</v>
          </cell>
          <cell r="N684">
            <v>66</v>
          </cell>
          <cell r="O684">
            <v>162455.91</v>
          </cell>
          <cell r="P684">
            <v>65079.354599999991</v>
          </cell>
          <cell r="Q684">
            <v>0</v>
          </cell>
          <cell r="R684">
            <v>0</v>
          </cell>
          <cell r="S684">
            <v>1084655.9099999999</v>
          </cell>
          <cell r="T684">
            <v>1025751.16</v>
          </cell>
          <cell r="U684">
            <v>65079.354599999991</v>
          </cell>
          <cell r="V684">
            <v>67</v>
          </cell>
          <cell r="W684">
            <v>162455.91</v>
          </cell>
          <cell r="X684">
            <v>65079.354599999991</v>
          </cell>
          <cell r="Y684">
            <v>0</v>
          </cell>
          <cell r="Z684">
            <v>0</v>
          </cell>
          <cell r="AA684">
            <v>1084655.9099999999</v>
          </cell>
          <cell r="AB684">
            <v>1042125.01</v>
          </cell>
          <cell r="AC684">
            <v>65079.354599999991</v>
          </cell>
          <cell r="AD684">
            <v>68</v>
          </cell>
          <cell r="AE684">
            <v>162455.91</v>
          </cell>
          <cell r="AF684">
            <v>65079.354599999991</v>
          </cell>
          <cell r="AG684">
            <v>0</v>
          </cell>
          <cell r="AH684">
            <v>0</v>
          </cell>
          <cell r="AI684">
            <v>1084655.9099999999</v>
          </cell>
          <cell r="AJ684">
            <v>1059628.0900000001</v>
          </cell>
          <cell r="AK684">
            <v>65079.354599999991</v>
          </cell>
          <cell r="AL684">
            <v>69</v>
          </cell>
          <cell r="AM684">
            <v>162455.91</v>
          </cell>
          <cell r="AN684">
            <v>65079.354599999991</v>
          </cell>
          <cell r="AO684">
            <v>0</v>
          </cell>
          <cell r="AP684">
            <v>0</v>
          </cell>
          <cell r="AQ684">
            <v>1084655.9099999999</v>
          </cell>
          <cell r="AR684">
            <v>1076566.55</v>
          </cell>
          <cell r="AS684">
            <v>65079.354599999991</v>
          </cell>
          <cell r="AT684">
            <v>70</v>
          </cell>
          <cell r="AU684">
            <v>162455.91</v>
          </cell>
          <cell r="AV684">
            <v>65079.354599999991</v>
          </cell>
          <cell r="AW684">
            <v>0</v>
          </cell>
          <cell r="AX684">
            <v>0</v>
          </cell>
          <cell r="AY684">
            <v>1084655.9099999999</v>
          </cell>
          <cell r="AZ684">
            <v>1094069.6299999999</v>
          </cell>
          <cell r="BA684">
            <v>65079.354599999991</v>
          </cell>
          <cell r="BB684">
            <v>71</v>
          </cell>
          <cell r="BC684">
            <v>162455.91</v>
          </cell>
          <cell r="BD684">
            <v>65079.354599999991</v>
          </cell>
          <cell r="BE684">
            <v>0</v>
          </cell>
          <cell r="BF684">
            <v>0</v>
          </cell>
          <cell r="BG684">
            <v>1084655.9099999999</v>
          </cell>
          <cell r="BH684">
            <v>1111008.0900000001</v>
          </cell>
          <cell r="BI684">
            <v>65079.354599999991</v>
          </cell>
          <cell r="BJ684">
            <v>72</v>
          </cell>
          <cell r="BK684">
            <v>162455.91</v>
          </cell>
          <cell r="BL684">
            <v>65079.354599999991</v>
          </cell>
          <cell r="BM684">
            <v>0</v>
          </cell>
          <cell r="BN684">
            <v>0</v>
          </cell>
          <cell r="BO684">
            <v>1084655.9099999999</v>
          </cell>
          <cell r="BP684">
            <v>1128511.17</v>
          </cell>
          <cell r="BQ684">
            <v>65079.354599999991</v>
          </cell>
          <cell r="BR684">
            <v>73</v>
          </cell>
          <cell r="BS684">
            <v>162455.91</v>
          </cell>
          <cell r="BT684">
            <v>65079.354599999991</v>
          </cell>
          <cell r="BU684">
            <v>0</v>
          </cell>
          <cell r="BV684">
            <v>0</v>
          </cell>
          <cell r="BW684">
            <v>1084655.9099999999</v>
          </cell>
          <cell r="BX684">
            <v>1146014.25</v>
          </cell>
          <cell r="BY684">
            <v>65079.354599999991</v>
          </cell>
          <cell r="BZ684">
            <v>74</v>
          </cell>
          <cell r="CA684">
            <v>162455.91</v>
          </cell>
          <cell r="CB684">
            <v>65079.354599999991</v>
          </cell>
          <cell r="CC684">
            <v>0</v>
          </cell>
          <cell r="CD684">
            <v>0</v>
          </cell>
          <cell r="CE684">
            <v>1084655.9099999999</v>
          </cell>
          <cell r="CF684">
            <v>1162952.71</v>
          </cell>
          <cell r="CG684">
            <v>65079.354599999991</v>
          </cell>
          <cell r="CH684">
            <v>75</v>
          </cell>
          <cell r="CI684">
            <v>162455.91</v>
          </cell>
          <cell r="CJ684">
            <v>65079.354599999991</v>
          </cell>
          <cell r="CK684">
            <v>0</v>
          </cell>
          <cell r="CL684">
            <v>0</v>
          </cell>
          <cell r="CM684">
            <v>1084655.9099999999</v>
          </cell>
          <cell r="CN684">
            <v>1180455.79</v>
          </cell>
          <cell r="CO684">
            <v>65079.354599999991</v>
          </cell>
          <cell r="CP684">
            <v>75</v>
          </cell>
          <cell r="CQ684">
            <v>162455.91</v>
          </cell>
          <cell r="CR684">
            <v>65079.354599999991</v>
          </cell>
          <cell r="CS684">
            <v>0</v>
          </cell>
          <cell r="CT684">
            <v>0</v>
          </cell>
          <cell r="CU684">
            <v>0</v>
          </cell>
          <cell r="CV684">
            <v>0</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16671</v>
          </cell>
          <cell r="DL684" t="str">
            <v>แพ่ง</v>
          </cell>
          <cell r="DM684" t="str">
            <v>คดีดำ ย.1209/45</v>
          </cell>
          <cell r="DN684" t="str">
            <v>พพ.25/10/1945</v>
          </cell>
          <cell r="DO684" t="str">
            <v>คดีแดง ย.1295/45</v>
          </cell>
          <cell r="DP684">
            <v>16893</v>
          </cell>
          <cell r="DQ684">
            <v>17041</v>
          </cell>
          <cell r="DR684" t="str">
            <v>กรมฯ</v>
          </cell>
          <cell r="DS684">
            <v>975058</v>
          </cell>
          <cell r="DT684">
            <v>17321</v>
          </cell>
          <cell r="DU684">
            <v>1380000</v>
          </cell>
          <cell r="DV684" t="str">
            <v>*</v>
          </cell>
          <cell r="DW684" t="str">
            <v>*</v>
          </cell>
          <cell r="DX684" t="str">
            <v>N</v>
          </cell>
          <cell r="DY684" t="str">
            <v>ชั้นบังคับคดี</v>
          </cell>
          <cell r="DZ684" t="str">
            <v xml:space="preserve"> </v>
          </cell>
          <cell r="EA684" t="str">
            <v>รอประกาศขายครั้งที่ 1</v>
          </cell>
          <cell r="EB684" t="str">
            <v>ชั้นบังคับคดี</v>
          </cell>
          <cell r="EC684" t="str">
            <v xml:space="preserve"> </v>
          </cell>
          <cell r="ED684" t="str">
            <v>รอประกาศขายครั้งที่ 1</v>
          </cell>
          <cell r="EE684" t="str">
            <v>ชั้นบังคับคดี</v>
          </cell>
          <cell r="EF684" t="str">
            <v xml:space="preserve"> </v>
          </cell>
          <cell r="EG684" t="str">
            <v>นัดขาย 1 เม.ย.47, 20 พ.ค.47, 3 มิ.ย.47, 17 มิ.ย.47</v>
          </cell>
          <cell r="EH684" t="str">
            <v>ชั้นบังคับคดี</v>
          </cell>
          <cell r="EI684" t="str">
            <v>มีคนนอกเสนอที่ 0.79 ลบ./จำเลยค้าน</v>
          </cell>
          <cell r="EJ684" t="str">
            <v>นัดขาย 20 พ.ค.47, 3 มิ.ย.47, 17 มิ.ย.47 จะเข้าสู้ที่ 0.78 - 1.20 ลบ.</v>
          </cell>
          <cell r="EK684" t="str">
            <v>ชั้นบังคับคดี</v>
          </cell>
          <cell r="EL684" t="str">
            <v>มีคนนอกเสนอที่ 0.79 ลบ./จำเลยค้าน</v>
          </cell>
          <cell r="EM684" t="str">
            <v>นัดขาย 20 พ.ค.47, 3 มิ.ย.47, 17 มิ.ย.47 จะเข้าสู้ที่ 0.78 - 1.20 ลบ.</v>
          </cell>
          <cell r="EN684" t="str">
            <v>ชั้นบังคับคดี</v>
          </cell>
          <cell r="EO684" t="str">
            <v>มีคนนอกเสนอที่ 0.79 ลบ./จำเลยค้าน</v>
          </cell>
          <cell r="EP684" t="str">
            <v>นัดขาย 20 พ.ค.47, 3 มิ.ย.47, 17 มิ.ย.47 จะเข้าสู้ที่ 0.78 - 1.20 ลบ.</v>
          </cell>
          <cell r="EQ684" t="str">
            <v>ชั้นทรัพย์สินขาย</v>
          </cell>
          <cell r="ER684" t="str">
            <v>บุคคลภายนอกซื้อที่ 1.38 ลบ.</v>
          </cell>
          <cell r="ES684" t="str">
            <v>นัดขาย 20 พ.ค.47, 3 มิ.ย.47, 17 มิ.ย.47 จะเข้าสู้ที่ 0.78 - 1.20 ลบ.</v>
          </cell>
          <cell r="ET684" t="str">
            <v>ชั้นทรัพย์สินขาย</v>
          </cell>
          <cell r="EV684" t="str">
            <v>มีบุคคลภายนอกซื้อได้เมื่อ 3 มิ.ย.47 ที่ราคา 1.38 ลบ.</v>
          </cell>
          <cell r="EW684" t="str">
            <v>ชั้นทรัพย์สินขาย</v>
          </cell>
          <cell r="EY684" t="str">
            <v>มีบุคคลภายนอกซื้อได้เมื่อ 3 มิ.ย.47 ที่ราคา 1.38 ลบ.</v>
          </cell>
          <cell r="EZ684" t="str">
            <v>ชั้นทรัพย์สินขาย</v>
          </cell>
          <cell r="FB684" t="str">
            <v>มีบุคคลภายนอกซื้อได้เมื่อ 3 มิ.ย.47 ที่ราคา 1.38 ลบ.</v>
          </cell>
          <cell r="FC684" t="str">
            <v>ชั้นทรัพย์สินขาย</v>
          </cell>
          <cell r="FE684" t="str">
            <v>มีบุคคลภายนอกซื้อได้เมื่อ 3 มิ.ย.47 ที่ราคา 1.38 ลบ.</v>
          </cell>
          <cell r="FF684" t="str">
            <v>ชั้นสืบทรัพย์(ทรัพย์สินขาย0)</v>
          </cell>
          <cell r="FG684" t="str">
            <v>รับเงินค่าขาย 1.278 ลบ. เมื่อ 12/11/47</v>
          </cell>
          <cell r="FH684" t="str">
            <v>มีบุคคลภายนอกซื้อได้เมื่อ 3 มิ.ย.47 ที่ราคา 1.38 ลบ.</v>
          </cell>
          <cell r="FI684" t="str">
            <v>ชั้นสืบทรัพย์(ทรัพย์สินขาย0)</v>
          </cell>
          <cell r="FJ684" t="str">
            <v>รับเงินค่าขาย 1.278 ลบ. เมื่อ 12/11/47</v>
          </cell>
          <cell r="FK684" t="str">
            <v>มีบุคคลภายนอกซื้อได้เมื่อ 3 มิ.ย.47 ที่ราคา 1.38 ลบ.</v>
          </cell>
        </row>
        <row r="685">
          <cell r="B685" t="str">
            <v>001-00000490-7</v>
          </cell>
          <cell r="C685" t="str">
            <v>h</v>
          </cell>
          <cell r="D685" t="str">
            <v>นาง ชุติกาญจน์ ต่องสู้ - นายนคร  ต่องสู้</v>
          </cell>
          <cell r="E685" t="str">
            <v>ชั้นสืบทรัพย์</v>
          </cell>
          <cell r="F685">
            <v>400</v>
          </cell>
          <cell r="H685">
            <v>35754</v>
          </cell>
          <cell r="I685">
            <v>1136000</v>
          </cell>
          <cell r="J685">
            <v>681600</v>
          </cell>
          <cell r="K685">
            <v>718960.54</v>
          </cell>
          <cell r="L685">
            <v>823357.56</v>
          </cell>
          <cell r="M685">
            <v>43137.632400000002</v>
          </cell>
          <cell r="N685">
            <v>72</v>
          </cell>
          <cell r="O685">
            <v>37360.54</v>
          </cell>
          <cell r="P685">
            <v>43137.632400000002</v>
          </cell>
          <cell r="Q685">
            <v>0</v>
          </cell>
          <cell r="R685">
            <v>0</v>
          </cell>
          <cell r="S685">
            <v>718960.54</v>
          </cell>
          <cell r="T685">
            <v>834959.42</v>
          </cell>
          <cell r="U685">
            <v>43137.632400000002</v>
          </cell>
          <cell r="V685">
            <v>73</v>
          </cell>
          <cell r="W685">
            <v>37360.54</v>
          </cell>
          <cell r="X685">
            <v>43137.632400000002</v>
          </cell>
          <cell r="Y685">
            <v>0</v>
          </cell>
          <cell r="Z685">
            <v>0</v>
          </cell>
          <cell r="AA685">
            <v>718960.54</v>
          </cell>
          <cell r="AB685">
            <v>845812.77</v>
          </cell>
          <cell r="AC685">
            <v>43137.632400000002</v>
          </cell>
          <cell r="AD685">
            <v>74</v>
          </cell>
          <cell r="AE685">
            <v>37360.54</v>
          </cell>
          <cell r="AF685">
            <v>43137.632400000002</v>
          </cell>
          <cell r="AG685">
            <v>0</v>
          </cell>
          <cell r="AH685">
            <v>0</v>
          </cell>
          <cell r="AI685">
            <v>718960.54</v>
          </cell>
          <cell r="AJ685">
            <v>857414.63</v>
          </cell>
          <cell r="AK685">
            <v>43137.632400000002</v>
          </cell>
          <cell r="AL685">
            <v>75</v>
          </cell>
          <cell r="AM685">
            <v>37360.54</v>
          </cell>
          <cell r="AN685">
            <v>43137.632400000002</v>
          </cell>
          <cell r="AO685">
            <v>0</v>
          </cell>
          <cell r="AP685">
            <v>0</v>
          </cell>
          <cell r="AQ685">
            <v>718960.54</v>
          </cell>
          <cell r="AR685">
            <v>868642.23</v>
          </cell>
          <cell r="AS685">
            <v>43137.632400000002</v>
          </cell>
          <cell r="AT685">
            <v>76</v>
          </cell>
          <cell r="AU685">
            <v>37360.54</v>
          </cell>
          <cell r="AV685">
            <v>43137.632400000002</v>
          </cell>
          <cell r="AW685">
            <v>0</v>
          </cell>
          <cell r="AX685">
            <v>0</v>
          </cell>
          <cell r="AY685">
            <v>718960.54</v>
          </cell>
          <cell r="AZ685">
            <v>880244.09</v>
          </cell>
          <cell r="BA685">
            <v>43137.632400000002</v>
          </cell>
          <cell r="BB685">
            <v>77</v>
          </cell>
          <cell r="BC685">
            <v>37360.54</v>
          </cell>
          <cell r="BD685">
            <v>43137.632400000002</v>
          </cell>
          <cell r="BE685">
            <v>0</v>
          </cell>
          <cell r="BF685">
            <v>0</v>
          </cell>
          <cell r="BG685">
            <v>718960.54</v>
          </cell>
          <cell r="BH685">
            <v>891471.69</v>
          </cell>
          <cell r="BI685">
            <v>43137.632400000002</v>
          </cell>
          <cell r="BJ685">
            <v>78</v>
          </cell>
          <cell r="BK685">
            <v>37360.54</v>
          </cell>
          <cell r="BL685">
            <v>43137.632400000002</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v>
          </cell>
          <cell r="CD685">
            <v>0</v>
          </cell>
          <cell r="CE685">
            <v>0</v>
          </cell>
          <cell r="CF685">
            <v>0</v>
          </cell>
          <cell r="CG685">
            <v>0</v>
          </cell>
          <cell r="CH685">
            <v>0</v>
          </cell>
          <cell r="CI685">
            <v>0</v>
          </cell>
          <cell r="CJ685">
            <v>0</v>
          </cell>
          <cell r="CK685">
            <v>0</v>
          </cell>
          <cell r="CL685">
            <v>0</v>
          </cell>
          <cell r="CM685">
            <v>0</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0</v>
          </cell>
          <cell r="DF685">
            <v>0</v>
          </cell>
          <cell r="DG685">
            <v>0</v>
          </cell>
          <cell r="DH685">
            <v>0</v>
          </cell>
          <cell r="DI685">
            <v>0</v>
          </cell>
          <cell r="DJ685">
            <v>0</v>
          </cell>
          <cell r="DK685">
            <v>15309</v>
          </cell>
          <cell r="DL685" t="str">
            <v>จ.นครศรีฯ</v>
          </cell>
          <cell r="DN685" t="str">
            <v>พพ.23/02/42</v>
          </cell>
          <cell r="DO685" t="str">
            <v>คดีแดง 190/42</v>
          </cell>
          <cell r="DP685">
            <v>15794</v>
          </cell>
          <cell r="DQ685">
            <v>15850</v>
          </cell>
          <cell r="DR685" t="str">
            <v>จ.นครศรีฯ</v>
          </cell>
          <cell r="DS685">
            <v>434000</v>
          </cell>
          <cell r="DT685" t="str">
            <v>0/1/45</v>
          </cell>
          <cell r="DU685">
            <v>439000</v>
          </cell>
          <cell r="DV685" t="str">
            <v>*</v>
          </cell>
          <cell r="DW685" t="str">
            <v>*</v>
          </cell>
          <cell r="DX685" t="str">
            <v>Y</v>
          </cell>
          <cell r="DY685" t="str">
            <v>ชั้นทรัพย์สินขาย</v>
          </cell>
          <cell r="EA685" t="str">
            <v xml:space="preserve"> </v>
          </cell>
          <cell r="EB685" t="str">
            <v>ชั้นทรัพย์สินขาย</v>
          </cell>
          <cell r="ED685" t="str">
            <v>จบค.กำลังทำบัญชี</v>
          </cell>
          <cell r="EE685" t="str">
            <v>ชั้นทรัพย์สินขาย</v>
          </cell>
          <cell r="EG685" t="str">
            <v>จบค.กำลังทำบัญชี</v>
          </cell>
          <cell r="EH685" t="str">
            <v>ชั้นทรัพย์สินขาย</v>
          </cell>
          <cell r="EJ685" t="str">
            <v>จบค.กำลังทำบัญชี</v>
          </cell>
          <cell r="EK685" t="str">
            <v>ชั้นทรัพย์สินขาย</v>
          </cell>
          <cell r="EM685" t="str">
            <v>จบค.กำลังทำบัญชี</v>
          </cell>
          <cell r="EN685" t="str">
            <v>ชั้นทรัพย์สินขาย</v>
          </cell>
          <cell r="EP685" t="str">
            <v>จบค.กำลังทำบัญชี</v>
          </cell>
          <cell r="EQ685" t="str">
            <v>ชั้นทรัพย์สินขาย</v>
          </cell>
          <cell r="ES685" t="str">
            <v>จบค.กำลังทำบัญชี</v>
          </cell>
          <cell r="ET685" t="str">
            <v>ชั้นทรัพย์สินขาย</v>
          </cell>
          <cell r="EU685" t="str">
            <v>รับเงินค่าขายแล้ว</v>
          </cell>
          <cell r="EV685" t="str">
            <v>จบค.กำลังทำบัญชี</v>
          </cell>
          <cell r="EW685" t="str">
            <v>ชั้นสืบทรัพย์(ทรัพย์สินขาย0)</v>
          </cell>
          <cell r="EY685" t="str">
            <v>จบค.กำลังทำบัญชี</v>
          </cell>
          <cell r="EZ685" t="str">
            <v>ชั้นสืบทรัพย์(ทรัพย์สินขาย0)</v>
          </cell>
          <cell r="FB685" t="str">
            <v>จบค.กำลังทำบัญชี</v>
          </cell>
          <cell r="FC685" t="str">
            <v>ชั้นสืบทรัพย์(ทรัพย์สินขาย0)</v>
          </cell>
          <cell r="FE685" t="str">
            <v>จบค.กำลังทำบัญชี</v>
          </cell>
          <cell r="FF685" t="str">
            <v>ชั้นสืบทรัพย์(ทรัพย์สินขาย0)</v>
          </cell>
          <cell r="FH685" t="str">
            <v>จบค.กำลังทำบัญชี</v>
          </cell>
          <cell r="FI685" t="str">
            <v>ชั้นสืบทรัพย์(ทรัพย์สินขาย0)</v>
          </cell>
          <cell r="FK685" t="str">
            <v>จบค.กำลังทำบัญชี</v>
          </cell>
        </row>
        <row r="686">
          <cell r="B686" t="str">
            <v>001-00000686-7</v>
          </cell>
          <cell r="C686" t="str">
            <v>h</v>
          </cell>
          <cell r="D686" t="str">
            <v>นาง พีรพรรณ บุญสุวรรณ / นายนฤชาติ  บุญสุวรรณ</v>
          </cell>
          <cell r="E686" t="str">
            <v>ชั้นสืบทรัพย์</v>
          </cell>
          <cell r="F686">
            <v>100</v>
          </cell>
          <cell r="H686">
            <v>35629</v>
          </cell>
          <cell r="I686">
            <v>2900000</v>
          </cell>
          <cell r="J686">
            <v>1740000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0</v>
          </cell>
          <cell r="DB686">
            <v>0</v>
          </cell>
          <cell r="DC686">
            <v>0</v>
          </cell>
          <cell r="DD686">
            <v>0</v>
          </cell>
          <cell r="DE686">
            <v>0</v>
          </cell>
          <cell r="DF686">
            <v>0</v>
          </cell>
          <cell r="DG686">
            <v>0</v>
          </cell>
          <cell r="DH686">
            <v>0</v>
          </cell>
          <cell r="DI686">
            <v>0</v>
          </cell>
          <cell r="DJ686">
            <v>0</v>
          </cell>
          <cell r="DK686">
            <v>16313</v>
          </cell>
          <cell r="DL686" t="str">
            <v>จ.นครศรีฯ</v>
          </cell>
          <cell r="DM686" t="str">
            <v>คดีดำ 796/44</v>
          </cell>
          <cell r="DN686" t="str">
            <v>พพ.27/12/44</v>
          </cell>
          <cell r="DO686" t="str">
            <v>คดีแดง 1170/44</v>
          </cell>
          <cell r="DP686" t="str">
            <v>../04/45</v>
          </cell>
          <cell r="DQ686">
            <v>16684</v>
          </cell>
          <cell r="DR686" t="str">
            <v>จ.นครศรีฯ</v>
          </cell>
          <cell r="DS686">
            <v>1590000</v>
          </cell>
          <cell r="DT686">
            <v>17036</v>
          </cell>
          <cell r="DU686">
            <v>1850000</v>
          </cell>
          <cell r="DV686" t="str">
            <v>*</v>
          </cell>
          <cell r="DW686" t="str">
            <v>*</v>
          </cell>
          <cell r="DX686" t="str">
            <v>Y</v>
          </cell>
          <cell r="DY686" t="str">
            <v>ชั้นทรัพย์สินขาย</v>
          </cell>
          <cell r="DZ686" t="str">
            <v xml:space="preserve">รับเงินค่าขาย </v>
          </cell>
          <cell r="EA686" t="str">
            <v>ขายได้เงินสุทธิ 1,748,642.-บาท(รวมค่าใช้จ่าย 2,500.-บาท)</v>
          </cell>
          <cell r="EB686" t="str">
            <v>ชั้นทรัพย์สินขาย0</v>
          </cell>
          <cell r="EC686" t="str">
            <v xml:space="preserve">รับเงินค่าขาย </v>
          </cell>
          <cell r="ED686" t="str">
            <v>ขายได้เงินสุทธิ 1,748,642.-บาท(รวมค่าใช้จ่าย 2,500.-บาท)</v>
          </cell>
          <cell r="EE686" t="str">
            <v>ชั้นสืบทรัพย์(ทรัพย์สินขาย0)</v>
          </cell>
          <cell r="EF686" t="str">
            <v xml:space="preserve">รับเงินค่าขาย </v>
          </cell>
          <cell r="EG686" t="str">
            <v>ขายได้เงินสุทธิ 1,748,642.-บาท(รวมค่าใช้จ่าย 2,500.-บาท)</v>
          </cell>
          <cell r="EH686" t="str">
            <v>ชั้นสืบทรัพย์(ทรัพย์สินขาย0)</v>
          </cell>
          <cell r="EI686" t="str">
            <v xml:space="preserve">รับเงินค่าขาย </v>
          </cell>
          <cell r="EJ686" t="str">
            <v>ขายได้เงินสุทธิ 1,748,642.-บาท(รวมค่าใช้จ่าย 2,500.-บาท)</v>
          </cell>
          <cell r="EK686" t="str">
            <v>ชั้นสืบทรัพย์(ทรัพย์สินขาย0)</v>
          </cell>
          <cell r="EL686" t="str">
            <v xml:space="preserve">รับเงินค่าขาย </v>
          </cell>
          <cell r="EM686" t="str">
            <v>ขายได้เงินสุทธิ 1,748,642.-บาท(รวมค่าใช้จ่าย 2,500.-บาท)</v>
          </cell>
          <cell r="EN686" t="str">
            <v>ชั้นสืบทรัพย์(ทรัพย์สินขาย0)</v>
          </cell>
          <cell r="EO686" t="str">
            <v xml:space="preserve">รับเงินค่าขาย </v>
          </cell>
          <cell r="EP686" t="str">
            <v>ขายได้เงินสุทธิ 1,748,642.-บาท(รวมค่าใช้จ่าย 2,500.-บาท)</v>
          </cell>
          <cell r="EQ686" t="str">
            <v>ชั้นสืบทรัพย์(ทรัพย์สินขาย0)</v>
          </cell>
          <cell r="ER686" t="str">
            <v xml:space="preserve">รับเงินค่าขาย </v>
          </cell>
          <cell r="ES686" t="str">
            <v>ขายได้เงินสุทธิ 1,748,642.-บาท(รวมค่าใช้จ่าย 2,500.-บาท)</v>
          </cell>
          <cell r="ET686" t="str">
            <v>ชั้นสืบทรัพย์(ทรัพย์สินขาย0)</v>
          </cell>
          <cell r="EV686" t="str">
            <v>ขายได้เงินสุทธิ 1,748,642.-บาท(รวมค่าใช้จ่าย 2,500.-บาท)</v>
          </cell>
          <cell r="EW686" t="str">
            <v>ชั้นสืบทรัพย์(ทรัพย์สินขาย0)</v>
          </cell>
          <cell r="EY686" t="str">
            <v>ขายได้เงินสุทธิ 1,748,642.-บาท(รวมค่าใช้จ่าย 2,500.-บาท)</v>
          </cell>
          <cell r="EZ686" t="str">
            <v>ชั้นสืบทรัพย์(ทรัพย์สินขาย0)</v>
          </cell>
          <cell r="FB686" t="str">
            <v>ขายได้เงินสุทธิ 1,748,642.-บาท(รวมค่าใช้จ่าย 2,500.-บาท)</v>
          </cell>
          <cell r="FC686" t="str">
            <v>ชั้นสืบทรัพย์(ทรัพย์สินขาย0)</v>
          </cell>
          <cell r="FE686" t="str">
            <v>ขายได้เงินสุทธิ 1,748,642.-บาท(รวมค่าใช้จ่าย 2,500.-บาท)</v>
          </cell>
          <cell r="FF686" t="str">
            <v>ชั้นสืบทรัพย์(ทรัพย์สินขาย0)</v>
          </cell>
          <cell r="FH686" t="str">
            <v>ขายได้เงินสุทธิ 1,748,642.-บาท(รวมค่าใช้จ่าย 2,500.-บาท)</v>
          </cell>
          <cell r="FI686" t="str">
            <v>ชั้นสืบทรัพย์(ทรัพย์สินขาย0)</v>
          </cell>
          <cell r="FK686" t="str">
            <v>ขายได้เงินสุทธิ 1,748,642.-บาท(รวมค่าใช้จ่าย 2,500.-บาท)</v>
          </cell>
        </row>
        <row r="687">
          <cell r="B687" t="str">
            <v>001-00000605-8</v>
          </cell>
          <cell r="C687" t="str">
            <v>h</v>
          </cell>
          <cell r="D687" t="str">
            <v xml:space="preserve">นาย เกษียร สมเจตนะพันธ์ </v>
          </cell>
          <cell r="E687" t="str">
            <v>ชั้นสืบทรัพย์</v>
          </cell>
          <cell r="F687">
            <v>100</v>
          </cell>
          <cell r="H687">
            <v>35270</v>
          </cell>
          <cell r="I687">
            <v>4500000</v>
          </cell>
          <cell r="J687">
            <v>2700000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v>
          </cell>
          <cell r="CD687">
            <v>0</v>
          </cell>
          <cell r="CE687">
            <v>0</v>
          </cell>
          <cell r="CF687">
            <v>0</v>
          </cell>
          <cell r="CG687">
            <v>0</v>
          </cell>
          <cell r="CH687">
            <v>0</v>
          </cell>
          <cell r="CI687">
            <v>0</v>
          </cell>
          <cell r="CJ687">
            <v>0</v>
          </cell>
          <cell r="CK687">
            <v>0</v>
          </cell>
          <cell r="CL687">
            <v>0</v>
          </cell>
          <cell r="CM687">
            <v>0</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0</v>
          </cell>
          <cell r="DB687">
            <v>0</v>
          </cell>
          <cell r="DC687">
            <v>0</v>
          </cell>
          <cell r="DD687">
            <v>0</v>
          </cell>
          <cell r="DE687">
            <v>0</v>
          </cell>
          <cell r="DF687">
            <v>0</v>
          </cell>
          <cell r="DG687">
            <v>0</v>
          </cell>
          <cell r="DH687">
            <v>0</v>
          </cell>
          <cell r="DI687">
            <v>0</v>
          </cell>
          <cell r="DJ687">
            <v>0</v>
          </cell>
          <cell r="DK687">
            <v>15663</v>
          </cell>
          <cell r="DL687" t="str">
            <v>จ.นนทบุรี</v>
          </cell>
          <cell r="DM687" t="str">
            <v>คดีดำ 5760/42</v>
          </cell>
          <cell r="DN687" t="str">
            <v>พพ.05/04/43</v>
          </cell>
          <cell r="DO687" t="str">
            <v>คดีแดง 1347/43</v>
          </cell>
          <cell r="DP687">
            <v>16207</v>
          </cell>
          <cell r="DQ687">
            <v>16413</v>
          </cell>
          <cell r="DS687">
            <v>2512800</v>
          </cell>
          <cell r="DT687">
            <v>16882</v>
          </cell>
          <cell r="DU687">
            <v>3150000</v>
          </cell>
          <cell r="DV687" t="str">
            <v>*</v>
          </cell>
          <cell r="DW687" t="str">
            <v>*</v>
          </cell>
          <cell r="DX687" t="str">
            <v>Y</v>
          </cell>
          <cell r="DY687" t="str">
            <v>ชั้นทรัพย์สินขาย</v>
          </cell>
          <cell r="EA687" t="str">
            <v xml:space="preserve"> </v>
          </cell>
          <cell r="EB687" t="str">
            <v>ชั้นทรัพย์สินขาย0</v>
          </cell>
          <cell r="ED687" t="str">
            <v xml:space="preserve"> </v>
          </cell>
          <cell r="EE687" t="str">
            <v>ชั้นสืบทรัพย์(ทรัพย์สินขาย0)</v>
          </cell>
          <cell r="EG687" t="str">
            <v xml:space="preserve"> </v>
          </cell>
          <cell r="EH687" t="str">
            <v>ชั้นสืบทรัพย์(ทรัพย์สินขาย0)</v>
          </cell>
          <cell r="EJ687" t="str">
            <v xml:space="preserve"> </v>
          </cell>
          <cell r="EK687" t="str">
            <v>ชั้นสืบทรัพย์(ทรัพย์สินขาย0)</v>
          </cell>
          <cell r="EM687" t="str">
            <v xml:space="preserve"> </v>
          </cell>
          <cell r="EN687" t="str">
            <v>ชั้นสืบทรัพย์(ทรัพย์สินขาย0)</v>
          </cell>
          <cell r="EP687" t="str">
            <v xml:space="preserve"> </v>
          </cell>
          <cell r="EQ687" t="str">
            <v>ชั้นสืบทรัพย์(ทรัพย์สินขาย0)</v>
          </cell>
          <cell r="ES687" t="str">
            <v xml:space="preserve"> </v>
          </cell>
          <cell r="ET687" t="str">
            <v>ชั้นสืบทรัพย์(ทรัพย์สินขาย0)</v>
          </cell>
          <cell r="EV687" t="str">
            <v xml:space="preserve"> </v>
          </cell>
          <cell r="EW687" t="str">
            <v>ชั้นสืบทรัพย์(ทรัพย์สินขาย0)</v>
          </cell>
          <cell r="EY687" t="str">
            <v xml:space="preserve"> </v>
          </cell>
          <cell r="EZ687" t="str">
            <v>ชั้นสืบทรัพย์(ทรัพย์สินขาย0)</v>
          </cell>
          <cell r="FB687" t="str">
            <v xml:space="preserve"> </v>
          </cell>
          <cell r="FC687" t="str">
            <v>ชั้นสืบทรัพย์(ทรัพย์สินขาย0)</v>
          </cell>
          <cell r="FE687" t="str">
            <v xml:space="preserve"> </v>
          </cell>
          <cell r="FF687" t="str">
            <v>ชั้นสืบทรัพย์(ทรัพย์สินขาย0)</v>
          </cell>
          <cell r="FH687" t="str">
            <v xml:space="preserve"> </v>
          </cell>
          <cell r="FI687" t="str">
            <v>ชั้นสืบทรัพย์(ทรัพย์สินขาย0)</v>
          </cell>
          <cell r="FK687" t="str">
            <v xml:space="preserve"> </v>
          </cell>
        </row>
        <row r="688">
          <cell r="B688" t="str">
            <v>001-00000089-8</v>
          </cell>
          <cell r="C688" t="str">
            <v>h</v>
          </cell>
          <cell r="D688" t="str">
            <v xml:space="preserve">นาย สมเกียรติ ลาภประชา </v>
          </cell>
          <cell r="E688" t="str">
            <v>ชั้นสืบทรัพย์</v>
          </cell>
          <cell r="F688">
            <v>200</v>
          </cell>
          <cell r="H688">
            <v>35089</v>
          </cell>
          <cell r="I688">
            <v>2554950</v>
          </cell>
          <cell r="J688">
            <v>1532970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0</v>
          </cell>
          <cell r="DC688">
            <v>0</v>
          </cell>
          <cell r="DD688">
            <v>0</v>
          </cell>
          <cell r="DE688">
            <v>0</v>
          </cell>
          <cell r="DF688">
            <v>0</v>
          </cell>
          <cell r="DG688">
            <v>0</v>
          </cell>
          <cell r="DH688">
            <v>0</v>
          </cell>
          <cell r="DI688">
            <v>0</v>
          </cell>
          <cell r="DJ688">
            <v>0</v>
          </cell>
          <cell r="DK688">
            <v>14974</v>
          </cell>
          <cell r="DL688" t="str">
            <v>แพ่ง</v>
          </cell>
          <cell r="DN688" t="str">
            <v>พพ.19/06/41</v>
          </cell>
          <cell r="DO688" t="str">
            <v>คดีแดง 11786/41</v>
          </cell>
          <cell r="DP688">
            <v>15643</v>
          </cell>
          <cell r="DQ688">
            <v>15834</v>
          </cell>
          <cell r="DS688">
            <v>1230000</v>
          </cell>
          <cell r="DT688">
            <v>16938</v>
          </cell>
          <cell r="DU688">
            <v>2250000</v>
          </cell>
          <cell r="DV688" t="str">
            <v>*</v>
          </cell>
          <cell r="DW688" t="str">
            <v>*</v>
          </cell>
          <cell r="DX688" t="str">
            <v>Y</v>
          </cell>
          <cell r="DY688" t="str">
            <v>ชั้นทรัพย์สินขาย</v>
          </cell>
          <cell r="DZ688" t="str">
            <v>รับเงินค่าขาย</v>
          </cell>
          <cell r="EA688" t="str">
            <v>ขายได้เงินสุทธิ 2,126,457.-บาท(รวมค่าใช้จ่าย 3,100.-บาท)</v>
          </cell>
          <cell r="EB688" t="str">
            <v>ชั้นทรัพย์สินขาย0</v>
          </cell>
          <cell r="EC688" t="str">
            <v xml:space="preserve"> </v>
          </cell>
          <cell r="ED688" t="str">
            <v xml:space="preserve"> </v>
          </cell>
          <cell r="EE688" t="str">
            <v>ชั้นสืบทรัพย์(ทรัพย์สินขาย0)</v>
          </cell>
          <cell r="EF688" t="str">
            <v xml:space="preserve"> </v>
          </cell>
          <cell r="EG688" t="str">
            <v xml:space="preserve"> </v>
          </cell>
          <cell r="EH688" t="str">
            <v>ชั้นสืบทรัพย์(ทรัพย์สินขาย0)</v>
          </cell>
          <cell r="EI688" t="str">
            <v xml:space="preserve"> </v>
          </cell>
          <cell r="EJ688" t="str">
            <v xml:space="preserve"> </v>
          </cell>
          <cell r="EK688" t="str">
            <v>ชั้นสืบทรัพย์(ทรัพย์สินขาย0)</v>
          </cell>
          <cell r="EL688" t="str">
            <v xml:space="preserve"> </v>
          </cell>
          <cell r="EM688" t="str">
            <v xml:space="preserve"> </v>
          </cell>
          <cell r="EN688" t="str">
            <v>ชั้นสืบทรัพย์(ทรัพย์สินขาย0)</v>
          </cell>
          <cell r="EO688" t="str">
            <v xml:space="preserve"> </v>
          </cell>
          <cell r="EP688" t="str">
            <v xml:space="preserve"> </v>
          </cell>
          <cell r="EQ688" t="str">
            <v>ชั้นสืบทรัพย์(ทรัพย์สินขาย0)</v>
          </cell>
          <cell r="ER688" t="str">
            <v xml:space="preserve"> </v>
          </cell>
          <cell r="ES688" t="str">
            <v xml:space="preserve"> </v>
          </cell>
          <cell r="ET688" t="str">
            <v>ชั้นสืบทรัพย์(ทรัพย์สินขาย0)</v>
          </cell>
          <cell r="EV688" t="str">
            <v xml:space="preserve"> </v>
          </cell>
          <cell r="EW688" t="str">
            <v>ชั้นสืบทรัพย์(ทรัพย์สินขาย0)</v>
          </cell>
          <cell r="EY688" t="str">
            <v>มีพิทักษ์ทรัพย์ฯ โฆษณาคำสั่งเมื่อ 20 ส.ค.47</v>
          </cell>
          <cell r="EZ688" t="str">
            <v>ชั้นสืบทรัพย์(ทรัพย์สินขาย0)</v>
          </cell>
          <cell r="FB688" t="str">
            <v>มีพิทักษ์ทรัพย์ฯ โฆษณาคำสั่งเมื่อ 20 ส.ค.47</v>
          </cell>
          <cell r="FC688" t="str">
            <v>ชั้นสืบทรัพย์(ทรัพย์สินขาย0)</v>
          </cell>
          <cell r="FE688" t="str">
            <v>มีพิทักษ์ทรัพย์ฯ โฆษณาคำสั่งเมื่อ 20 ส.ค.47</v>
          </cell>
          <cell r="FF688" t="str">
            <v>ชั้นสืบทรัพย์(ทรัพย์สินขาย0)</v>
          </cell>
          <cell r="FH688" t="str">
            <v>มีพิทักษ์ทรัพย์ฯ โฆษณาคำสั่งเมื่อ 20 ส.ค.47</v>
          </cell>
          <cell r="FI688" t="str">
            <v>ชั้นสืบทรัพย์(ทรัพย์สินขาย0)</v>
          </cell>
          <cell r="FK688" t="str">
            <v>มีพิทักษ์ทรัพย์ฯ โฆษณาคำสั่งเมื่อ 20 ส.ค.47</v>
          </cell>
        </row>
        <row r="689">
          <cell r="B689" t="str">
            <v>001-00000298-9</v>
          </cell>
          <cell r="C689" t="str">
            <v>h</v>
          </cell>
          <cell r="D689" t="str">
            <v xml:space="preserve">นาย สมศักดิ์ เดชาจุตินันท์ </v>
          </cell>
          <cell r="E689" t="str">
            <v>ชั้นสืบทรัพย์</v>
          </cell>
          <cell r="F689">
            <v>200</v>
          </cell>
          <cell r="H689">
            <v>34535</v>
          </cell>
          <cell r="I689">
            <v>1400000</v>
          </cell>
          <cell r="J689">
            <v>840000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0</v>
          </cell>
          <cell r="DD689">
            <v>0</v>
          </cell>
          <cell r="DE689">
            <v>0</v>
          </cell>
          <cell r="DF689">
            <v>0</v>
          </cell>
          <cell r="DG689">
            <v>0</v>
          </cell>
          <cell r="DH689">
            <v>0</v>
          </cell>
          <cell r="DI689">
            <v>0</v>
          </cell>
          <cell r="DJ689">
            <v>0</v>
          </cell>
          <cell r="DK689">
            <v>15493</v>
          </cell>
          <cell r="DL689" t="str">
            <v>แพ่ง'ใต้</v>
          </cell>
          <cell r="DM689" t="str">
            <v>คดีดำ ย.3112/42</v>
          </cell>
          <cell r="DN689" t="str">
            <v>พพ.16/08/42</v>
          </cell>
          <cell r="DO689" t="str">
            <v>คดีแดง ย.4398/42</v>
          </cell>
          <cell r="DQ689">
            <v>15969</v>
          </cell>
          <cell r="DS689">
            <v>650000</v>
          </cell>
          <cell r="DU689">
            <v>950000</v>
          </cell>
          <cell r="DV689" t="str">
            <v>*</v>
          </cell>
          <cell r="DW689" t="str">
            <v>*</v>
          </cell>
          <cell r="DX689" t="str">
            <v>Y</v>
          </cell>
          <cell r="DY689" t="str">
            <v>ชั้นทรัพย์สินขาย0</v>
          </cell>
          <cell r="EA689" t="str">
            <v xml:space="preserve"> </v>
          </cell>
          <cell r="EB689" t="str">
            <v>ชั้นทรัพย์สินขาย0</v>
          </cell>
          <cell r="ED689" t="str">
            <v xml:space="preserve"> </v>
          </cell>
          <cell r="EE689" t="str">
            <v>ชั้นสืบทรัพย์(ทรัพย์สินขาย0)</v>
          </cell>
          <cell r="EG689" t="str">
            <v xml:space="preserve"> </v>
          </cell>
          <cell r="EH689" t="str">
            <v>ชั้นสืบทรัพย์(ทรัพย์สินขาย0)</v>
          </cell>
          <cell r="EJ689" t="str">
            <v xml:space="preserve"> </v>
          </cell>
          <cell r="EK689" t="str">
            <v>ชั้นสืบทรัพย์(ทรัพย์สินขาย0)</v>
          </cell>
          <cell r="EM689" t="str">
            <v xml:space="preserve"> </v>
          </cell>
          <cell r="EN689" t="str">
            <v>ชั้นสืบทรัพย์(ทรัพย์สินขาย0)</v>
          </cell>
          <cell r="EP689" t="str">
            <v xml:space="preserve"> </v>
          </cell>
          <cell r="EQ689" t="str">
            <v>ชั้นสืบทรัพย์(ทรัพย์สินขาย0)</v>
          </cell>
          <cell r="ES689" t="str">
            <v xml:space="preserve"> </v>
          </cell>
          <cell r="ET689" t="str">
            <v>ชั้นสืบทรัพย์(ทรัพย์สินขาย0)</v>
          </cell>
          <cell r="EV689" t="str">
            <v xml:space="preserve"> </v>
          </cell>
          <cell r="EW689" t="str">
            <v>ชั้นสืบทรัพย์(ทรัพย์สินขาย0)</v>
          </cell>
          <cell r="EY689" t="str">
            <v xml:space="preserve"> </v>
          </cell>
          <cell r="EZ689" t="str">
            <v>ชั้นสืบทรัพย์(ทรัพย์สินขาย0)</v>
          </cell>
          <cell r="FB689" t="str">
            <v xml:space="preserve"> </v>
          </cell>
          <cell r="FC689" t="str">
            <v>ชั้นสืบทรัพย์(ทรัพย์สินขาย0)</v>
          </cell>
          <cell r="FE689" t="str">
            <v xml:space="preserve"> </v>
          </cell>
          <cell r="FF689" t="str">
            <v>ชั้นสืบทรัพย์(ทรัพย์สินขาย0)</v>
          </cell>
          <cell r="FH689" t="str">
            <v xml:space="preserve"> </v>
          </cell>
          <cell r="FI689" t="str">
            <v>ชั้นสืบทรัพย์(ทรัพย์สินขาย0)</v>
          </cell>
          <cell r="FK689" t="str">
            <v xml:space="preserve"> </v>
          </cell>
        </row>
        <row r="690">
          <cell r="B690" t="str">
            <v>001-00000119-1</v>
          </cell>
          <cell r="C690" t="str">
            <v>h</v>
          </cell>
          <cell r="D690" t="str">
            <v xml:space="preserve">หม่อมราชวงศ์ จันท์เพ็ญ กาญจนะวิชัย </v>
          </cell>
          <cell r="E690" t="str">
            <v>ชั้นสืบทรัพย์</v>
          </cell>
          <cell r="H690">
            <v>34467</v>
          </cell>
          <cell r="I690">
            <v>4500000</v>
          </cell>
          <cell r="J690">
            <v>2700000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0</v>
          </cell>
          <cell r="DH690">
            <v>0</v>
          </cell>
          <cell r="DI690">
            <v>0</v>
          </cell>
          <cell r="DJ690">
            <v>0</v>
          </cell>
          <cell r="DK690">
            <v>15531</v>
          </cell>
          <cell r="DL690" t="str">
            <v>แพ่ง'ธนบุรี</v>
          </cell>
          <cell r="DM690" t="str">
            <v>คดีดำ 6469/42</v>
          </cell>
          <cell r="DN690" t="str">
            <v>พพ.16/01/44</v>
          </cell>
          <cell r="DO690" t="str">
            <v>คดีแดง 25/44</v>
          </cell>
          <cell r="DP690">
            <v>15076</v>
          </cell>
          <cell r="DQ690">
            <v>16586</v>
          </cell>
          <cell r="DS690">
            <v>2938000</v>
          </cell>
          <cell r="DU690">
            <v>2938000</v>
          </cell>
          <cell r="DV690" t="str">
            <v>*</v>
          </cell>
          <cell r="DW690" t="str">
            <v>*</v>
          </cell>
          <cell r="DX690" t="str">
            <v>Y</v>
          </cell>
          <cell r="DY690" t="str">
            <v>ชั้นทรัพย์สินขาย</v>
          </cell>
          <cell r="DZ690" t="str">
            <v>รับเงินค่าขาย</v>
          </cell>
          <cell r="EA690" t="str">
            <v>ขายได้เงินสุทธิ์ 2,776,777.-บาท(รวมค่าใช้จ่าย 3,100.-บาท)</v>
          </cell>
          <cell r="EB690" t="str">
            <v>ชั้นทรัพย์สินขาย0</v>
          </cell>
          <cell r="ED690" t="str">
            <v>ขายได้เงินสุทธิ์ 2,776,777.-บาท(รวมค่าใช้จ่าย 3,100.-บาท)</v>
          </cell>
          <cell r="EE690" t="str">
            <v>ชั้นสืบทรัพย์(ทรัพย์สินขาย0)</v>
          </cell>
          <cell r="EG690" t="str">
            <v>ขายได้เงินสุทธิ์ 2,776,777.-บาท(รวมค่าใช้จ่าย 3,100.-บาท)</v>
          </cell>
          <cell r="EH690" t="str">
            <v>ชั้นสืบทรัพย์(ทรัพย์สินขาย0)</v>
          </cell>
          <cell r="EJ690" t="str">
            <v>ขายได้เงินสุทธิ์ 2,776,777.-บาท(รวมค่าใช้จ่าย 3,100.-บาท)</v>
          </cell>
          <cell r="EK690" t="str">
            <v>ชั้นสืบทรัพย์(ทรัพย์สินขาย0)</v>
          </cell>
          <cell r="EM690" t="str">
            <v>ขายได้เงินสุทธิ์ 2,776,777.-บาท(รวมค่าใช้จ่าย 3,100.-บาท)</v>
          </cell>
          <cell r="EN690" t="str">
            <v>ชั้นสืบทรัพย์(ทรัพย์สินขาย0)</v>
          </cell>
          <cell r="EP690" t="str">
            <v>ขายได้เงินสุทธิ์ 2,776,777.-บาท(รวมค่าใช้จ่าย 3,100.-บาท)</v>
          </cell>
          <cell r="EQ690" t="str">
            <v>ชั้นสืบทรัพย์(ทรัพย์สินขาย0)</v>
          </cell>
          <cell r="ES690" t="str">
            <v>ขายได้เงินสุทธิ์ 2,776,777.-บาท(รวมค่าใช้จ่าย 3,100.-บาท)</v>
          </cell>
          <cell r="ET690" t="str">
            <v>ชั้นสืบทรัพย์(ทรัพย์สินขาย0)</v>
          </cell>
          <cell r="EV690" t="str">
            <v>ขายได้เงินสุทธิ์ 2,776,777.-บาท(รวมค่าใช้จ่าย 3,100.-บาท)</v>
          </cell>
          <cell r="EW690" t="str">
            <v>ชั้นสืบทรัพย์(ทรัพย์สินขาย0)</v>
          </cell>
          <cell r="EY690" t="str">
            <v>ขายได้เงินสุทธิ์ 2,776,777.-บาท(รวมค่าใช้จ่าย 3,100.-บาท)</v>
          </cell>
          <cell r="EZ690" t="str">
            <v>ชั้นสืบทรัพย์(ทรัพย์สินขาย0)</v>
          </cell>
          <cell r="FB690" t="str">
            <v>ขายได้เงินสุทธิ์ 2,776,777.-บาท(รวมค่าใช้จ่าย 3,100.-บาท)</v>
          </cell>
          <cell r="FC690" t="str">
            <v>ชั้นสืบทรัพย์(ทรัพย์สินขาย0)</v>
          </cell>
          <cell r="FE690" t="str">
            <v>ขายได้เงินสุทธิ์ 2,776,777.-บาท(รวมค่าใช้จ่าย 3,100.-บาท)</v>
          </cell>
          <cell r="FF690" t="str">
            <v>ชั้นสืบทรัพย์(ทรัพย์สินขาย0)</v>
          </cell>
          <cell r="FH690" t="str">
            <v>ขายได้เงินสุทธิ์ 2,776,777.-บาท(รวมค่าใช้จ่าย 3,100.-บาท)</v>
          </cell>
          <cell r="FI690" t="str">
            <v>ชั้นสืบทรัพย์(ทรัพย์สินขาย0)</v>
          </cell>
          <cell r="FK690" t="str">
            <v>ขายได้เงินสุทธิ์ 2,776,777.-บาท(รวมค่าใช้จ่าย 3,100.-บาท)</v>
          </cell>
        </row>
        <row r="691">
          <cell r="B691" t="str">
            <v>001-00000578-2</v>
          </cell>
          <cell r="C691" t="str">
            <v>b</v>
          </cell>
          <cell r="D691" t="str">
            <v>นาย สยมภู จันทพันธ์ / นางโสภิต  ธรรมรัตน์</v>
          </cell>
          <cell r="E691" t="str">
            <v>ชั้นสืบทรัพย์</v>
          </cell>
          <cell r="F691">
            <v>100</v>
          </cell>
          <cell r="H691">
            <v>35210</v>
          </cell>
          <cell r="I691">
            <v>2660000</v>
          </cell>
          <cell r="J691">
            <v>1596000</v>
          </cell>
          <cell r="K691">
            <v>1791434.91</v>
          </cell>
          <cell r="L691">
            <v>1435411.65</v>
          </cell>
          <cell r="M691">
            <v>120921.85642500001</v>
          </cell>
          <cell r="N691">
            <v>68</v>
          </cell>
          <cell r="O691">
            <v>195434.91</v>
          </cell>
          <cell r="P691">
            <v>120921.85642500001</v>
          </cell>
          <cell r="Q691">
            <v>0</v>
          </cell>
          <cell r="R691">
            <v>0</v>
          </cell>
          <cell r="S691">
            <v>1791434.91</v>
          </cell>
          <cell r="T691">
            <v>1464320.01</v>
          </cell>
          <cell r="U691">
            <v>120921.85642500001</v>
          </cell>
          <cell r="V691">
            <v>69</v>
          </cell>
          <cell r="W691">
            <v>195434.91</v>
          </cell>
          <cell r="X691">
            <v>120921.85642500001</v>
          </cell>
          <cell r="Y691">
            <v>0</v>
          </cell>
          <cell r="Z691">
            <v>0</v>
          </cell>
          <cell r="AA691">
            <v>1791434.91</v>
          </cell>
          <cell r="AB691">
            <v>1491363.31</v>
          </cell>
          <cell r="AC691">
            <v>120921.85642500001</v>
          </cell>
          <cell r="AD691">
            <v>56</v>
          </cell>
          <cell r="AE691">
            <v>195434.91</v>
          </cell>
          <cell r="AF691">
            <v>120921.85642500001</v>
          </cell>
          <cell r="AG691">
            <v>0</v>
          </cell>
          <cell r="AH691">
            <v>0</v>
          </cell>
          <cell r="AI691">
            <v>1791434.91</v>
          </cell>
          <cell r="AJ691">
            <v>1520271.67</v>
          </cell>
          <cell r="AK691">
            <v>120921.85642500001</v>
          </cell>
          <cell r="AL691">
            <v>71</v>
          </cell>
          <cell r="AM691">
            <v>195434.91</v>
          </cell>
          <cell r="AN691">
            <v>120921.85642500001</v>
          </cell>
          <cell r="AO691">
            <v>0</v>
          </cell>
          <cell r="AP691">
            <v>0</v>
          </cell>
          <cell r="AQ691">
            <v>1791434.91</v>
          </cell>
          <cell r="AR691">
            <v>1548247.51</v>
          </cell>
          <cell r="AS691">
            <v>120921.85642500001</v>
          </cell>
          <cell r="AT691">
            <v>72</v>
          </cell>
          <cell r="AU691">
            <v>195434.91</v>
          </cell>
          <cell r="AV691">
            <v>120921.85642500001</v>
          </cell>
          <cell r="AW691">
            <v>0</v>
          </cell>
          <cell r="AX691">
            <v>0</v>
          </cell>
          <cell r="AY691">
            <v>1791434.91</v>
          </cell>
          <cell r="AZ691">
            <v>1577155.87</v>
          </cell>
          <cell r="BA691">
            <v>120921.85642500001</v>
          </cell>
          <cell r="BB691">
            <v>73</v>
          </cell>
          <cell r="BC691">
            <v>195434.91</v>
          </cell>
          <cell r="BD691">
            <v>120921.85642500001</v>
          </cell>
          <cell r="BE691">
            <v>0</v>
          </cell>
          <cell r="BF691">
            <v>0</v>
          </cell>
          <cell r="BG691">
            <v>1791434.91</v>
          </cell>
          <cell r="BH691">
            <v>1605131.7</v>
          </cell>
          <cell r="BI691">
            <v>120921.85642500001</v>
          </cell>
          <cell r="BJ691">
            <v>74</v>
          </cell>
          <cell r="BK691">
            <v>195434.91</v>
          </cell>
          <cell r="BL691">
            <v>120921.85642500001</v>
          </cell>
          <cell r="BM691">
            <v>0</v>
          </cell>
          <cell r="BN691">
            <v>0</v>
          </cell>
          <cell r="BO691">
            <v>1791434.91</v>
          </cell>
          <cell r="BP691">
            <v>1634040.06</v>
          </cell>
          <cell r="BQ691">
            <v>120921.85642500001</v>
          </cell>
          <cell r="BR691">
            <v>75</v>
          </cell>
          <cell r="BS691">
            <v>195434.91</v>
          </cell>
          <cell r="BT691">
            <v>120921.85642500001</v>
          </cell>
          <cell r="BU691">
            <v>0</v>
          </cell>
          <cell r="BV691">
            <v>0</v>
          </cell>
          <cell r="BW691">
            <v>1791434.91</v>
          </cell>
          <cell r="BX691">
            <v>1662948.42</v>
          </cell>
          <cell r="BY691">
            <v>120921.85642500001</v>
          </cell>
          <cell r="BZ691">
            <v>76</v>
          </cell>
          <cell r="CA691">
            <v>195434.91</v>
          </cell>
          <cell r="CB691">
            <v>120921.85642500001</v>
          </cell>
          <cell r="CC691">
            <v>0</v>
          </cell>
          <cell r="CD691">
            <v>0</v>
          </cell>
          <cell r="CE691">
            <v>1791434.91</v>
          </cell>
          <cell r="CF691">
            <v>1690924.25</v>
          </cell>
          <cell r="CG691">
            <v>120921.85642500001</v>
          </cell>
          <cell r="CH691">
            <v>77</v>
          </cell>
          <cell r="CI691">
            <v>195434.91</v>
          </cell>
          <cell r="CJ691">
            <v>120921.85642500001</v>
          </cell>
          <cell r="CK691">
            <v>0</v>
          </cell>
          <cell r="CL691">
            <v>0</v>
          </cell>
          <cell r="CM691">
            <v>1791434.91</v>
          </cell>
          <cell r="CN691">
            <v>1719832.61</v>
          </cell>
          <cell r="CO691">
            <v>120921.85642500001</v>
          </cell>
          <cell r="CP691">
            <v>78</v>
          </cell>
          <cell r="CQ691">
            <v>195434.91</v>
          </cell>
          <cell r="CR691">
            <v>120921.85642500001</v>
          </cell>
          <cell r="CS691">
            <v>0</v>
          </cell>
          <cell r="CT691">
            <v>0</v>
          </cell>
          <cell r="CU691">
            <v>1791434.91</v>
          </cell>
          <cell r="CV691">
            <v>1747808.45</v>
          </cell>
          <cell r="CW691">
            <v>120921.85642500001</v>
          </cell>
          <cell r="CX691">
            <v>78</v>
          </cell>
          <cell r="CY691">
            <v>195434.91</v>
          </cell>
          <cell r="CZ691">
            <v>120921.85642500001</v>
          </cell>
          <cell r="DA691">
            <v>0</v>
          </cell>
          <cell r="DB691">
            <v>0</v>
          </cell>
          <cell r="DC691">
            <v>0</v>
          </cell>
          <cell r="DD691">
            <v>0</v>
          </cell>
          <cell r="DE691">
            <v>0</v>
          </cell>
          <cell r="DF691">
            <v>0</v>
          </cell>
          <cell r="DG691">
            <v>0</v>
          </cell>
          <cell r="DH691">
            <v>0</v>
          </cell>
          <cell r="DI691">
            <v>0</v>
          </cell>
          <cell r="DJ691">
            <v>0</v>
          </cell>
          <cell r="DK691">
            <v>16532</v>
          </cell>
          <cell r="DL691" t="str">
            <v>แพ่ง</v>
          </cell>
          <cell r="DM691" t="str">
            <v>คดีดำ ย.472/45</v>
          </cell>
          <cell r="DN691" t="str">
            <v>พพ.12/07/45</v>
          </cell>
          <cell r="DO691" t="str">
            <v>คดีแดง ย.738/45</v>
          </cell>
          <cell r="DP691">
            <v>16749</v>
          </cell>
          <cell r="DQ691">
            <v>17034</v>
          </cell>
          <cell r="DR691" t="str">
            <v>กรมฯ</v>
          </cell>
          <cell r="DS691">
            <v>1241760</v>
          </cell>
          <cell r="DT691">
            <v>17342</v>
          </cell>
          <cell r="DU691">
            <v>2790000</v>
          </cell>
          <cell r="DV691" t="str">
            <v>*</v>
          </cell>
          <cell r="DW691" t="str">
            <v>*</v>
          </cell>
          <cell r="DX691" t="str">
            <v>N</v>
          </cell>
          <cell r="DY691" t="str">
            <v>ชั้นบังคับคดี</v>
          </cell>
          <cell r="DZ691" t="str">
            <v xml:space="preserve"> </v>
          </cell>
          <cell r="EA691" t="str">
            <v>รอประกาศขายครั้งที่ 1</v>
          </cell>
          <cell r="EB691" t="str">
            <v>ชั้นบังคับคดี</v>
          </cell>
          <cell r="EC691" t="str">
            <v xml:space="preserve"> </v>
          </cell>
          <cell r="ED691" t="str">
            <v>รอประกาศขายครั้งที่ 1</v>
          </cell>
          <cell r="EE691" t="str">
            <v>ชั้นบังคับคดี</v>
          </cell>
          <cell r="EF691" t="str">
            <v xml:space="preserve"> </v>
          </cell>
          <cell r="EG691" t="str">
            <v>รอประกาศขายครั้งที่ 1</v>
          </cell>
          <cell r="EH691" t="str">
            <v>ชั้นบังคับคดี</v>
          </cell>
          <cell r="EI691" t="str">
            <v xml:space="preserve"> </v>
          </cell>
          <cell r="EJ691" t="str">
            <v>รอประกาศขายครั้งที่ 1</v>
          </cell>
          <cell r="EK691" t="str">
            <v>ชั้นบังคับคดี</v>
          </cell>
          <cell r="EL691" t="str">
            <v xml:space="preserve"> </v>
          </cell>
          <cell r="EM691" t="str">
            <v>รอประกาศขายครั้งที่ 1</v>
          </cell>
          <cell r="EN691" t="str">
            <v>ชั้นบังคับคดี</v>
          </cell>
          <cell r="EO691" t="str">
            <v xml:space="preserve"> </v>
          </cell>
          <cell r="EP691" t="str">
            <v>นัดขาย24 มิ.ย.47, 15 ก.ค.47, 29 ก.ค.47, 19 ส.ค.47</v>
          </cell>
          <cell r="EQ691" t="str">
            <v>ชั้นทรัพย์สินขาย</v>
          </cell>
          <cell r="ER691" t="str">
            <v>มีคนซื้อที่ 2.79 ลบ.</v>
          </cell>
          <cell r="ES691" t="str">
            <v>มีบุคคลภายนอกซื้อได้เมื่อ 24 มิ.ย.47 ที่ราคา 2.79 ลบ.</v>
          </cell>
          <cell r="ET691" t="str">
            <v>ชั้นทรัพย์สินขาย</v>
          </cell>
          <cell r="EV691" t="str">
            <v>มีบุคคลภายนอกซื้อได้เมื่อ 24 มิ.ย.47 ที่ราคา 2.79 ลบ.</v>
          </cell>
          <cell r="EW691" t="str">
            <v>ชั้นทรัพย์สินขาย</v>
          </cell>
          <cell r="EY691" t="str">
            <v>มีบุคคลภายนอกซื้อได้เมื่อ 24 มิ.ย.47 ที่ราคา 2.79 ลบ.</v>
          </cell>
          <cell r="EZ691" t="str">
            <v>ชั้นทรัพย์สินขาย</v>
          </cell>
          <cell r="FB691" t="str">
            <v>มีบุคคลภายนอกซื้อได้เมื่อ 24 มิ.ย.47 ที่ราคา 2.79 ลบ.</v>
          </cell>
          <cell r="FC691" t="str">
            <v>ชั้นทรัพย์สินขาย</v>
          </cell>
          <cell r="FE691" t="str">
            <v>มีบุคคลภายนอกซื้อได้เมื่อ 24 มิ.ย.47 ที่ราคา 2.79 ลบ.</v>
          </cell>
          <cell r="FF691" t="str">
            <v>ชั้นทรัพย์สินขาย</v>
          </cell>
          <cell r="FH691" t="str">
            <v>มีบุคคลภายนอกซื้อได้เมื่อ 24 มิ.ย.47 ที่ราคา 2.79 ลบ.</v>
          </cell>
          <cell r="FI691" t="str">
            <v>ชั้นสืบทรัพย์(ทรัพย์สินขาย0)</v>
          </cell>
          <cell r="FK691" t="str">
            <v>มีบุคคลภายนอกซื้อได้เมื่อ 24 มิ.ย.47 ที่ราคา 2.79 ลบ.</v>
          </cell>
        </row>
        <row r="692">
          <cell r="B692" t="str">
            <v>001-00000223-4</v>
          </cell>
          <cell r="C692" t="str">
            <v>h</v>
          </cell>
          <cell r="D692" t="str">
            <v>นาง เกสรีวรรณ-พล.ร.ต.ทวีป นาคสุข</v>
          </cell>
          <cell r="E692" t="str">
            <v>ชั้นสืบทรัพย์</v>
          </cell>
          <cell r="F692">
            <v>200</v>
          </cell>
          <cell r="H692">
            <v>34975</v>
          </cell>
          <cell r="I692">
            <v>1800000</v>
          </cell>
          <cell r="J692">
            <v>1080000</v>
          </cell>
          <cell r="K692">
            <v>0</v>
          </cell>
          <cell r="L692">
            <v>0</v>
          </cell>
          <cell r="M692">
            <v>0</v>
          </cell>
          <cell r="N692">
            <v>0</v>
          </cell>
          <cell r="O692">
            <v>0</v>
          </cell>
          <cell r="P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v>
          </cell>
          <cell r="CD692">
            <v>0</v>
          </cell>
          <cell r="CE692">
            <v>0</v>
          </cell>
          <cell r="CF692">
            <v>0</v>
          </cell>
          <cell r="CG692">
            <v>0</v>
          </cell>
          <cell r="CH692">
            <v>0</v>
          </cell>
          <cell r="CI692">
            <v>0</v>
          </cell>
          <cell r="CJ692">
            <v>0</v>
          </cell>
          <cell r="CK692">
            <v>0</v>
          </cell>
          <cell r="CL692">
            <v>0</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0</v>
          </cell>
          <cell r="DO692" t="str">
            <v>คดีแดง 10100/42</v>
          </cell>
          <cell r="DT692">
            <v>16580</v>
          </cell>
          <cell r="DU692">
            <v>1350000</v>
          </cell>
          <cell r="DV692" t="str">
            <v>Y</v>
          </cell>
          <cell r="DW692" t="str">
            <v>Y</v>
          </cell>
          <cell r="DX692" t="str">
            <v>Y</v>
          </cell>
          <cell r="DY692" t="str">
            <v>ชั้นทรัพย์สินซื้อ0</v>
          </cell>
          <cell r="EA692" t="str">
            <v xml:space="preserve"> </v>
          </cell>
          <cell r="EB692" t="str">
            <v>ชั้นทรัพย์สินซื้อ0</v>
          </cell>
          <cell r="ED692" t="str">
            <v xml:space="preserve"> </v>
          </cell>
          <cell r="EE692" t="str">
            <v>ชั้นสืบทรัพย์(ทรัพย์สินซื้อ0)</v>
          </cell>
          <cell r="EG692" t="str">
            <v xml:space="preserve"> </v>
          </cell>
          <cell r="EH692" t="str">
            <v>ชั้นสืบทรัพย์(ทรัพย์สินซื้อ0)</v>
          </cell>
          <cell r="EJ692" t="str">
            <v xml:space="preserve"> </v>
          </cell>
          <cell r="EK692" t="str">
            <v>ชั้นสืบทรัพย์(ทรัพย์สินซื้อ0)</v>
          </cell>
          <cell r="EM692" t="str">
            <v xml:space="preserve"> </v>
          </cell>
          <cell r="EN692" t="str">
            <v>ชั้นสืบทรัพย์(ทรัพย์สินซื้อ0)</v>
          </cell>
          <cell r="EP692" t="str">
            <v xml:space="preserve"> </v>
          </cell>
          <cell r="EQ692" t="str">
            <v>ชั้นสืบทรัพย์(ทรัพย์สินซื้อ0)</v>
          </cell>
          <cell r="ES692" t="str">
            <v xml:space="preserve"> </v>
          </cell>
          <cell r="ET692" t="str">
            <v>ชั้นสืบทรัพย์(ทรัพย์สินซื้อ0)</v>
          </cell>
          <cell r="EV692" t="str">
            <v xml:space="preserve"> </v>
          </cell>
          <cell r="EW692" t="str">
            <v>ชั้นสืบทรัพย์(ทรัพย์สินซื้อ0)</v>
          </cell>
          <cell r="EY692" t="str">
            <v xml:space="preserve"> </v>
          </cell>
          <cell r="EZ692" t="str">
            <v>ชั้นสืบทรัพย์(ทรัพย์สินซื้อ0)</v>
          </cell>
          <cell r="FB692" t="str">
            <v xml:space="preserve"> </v>
          </cell>
          <cell r="FC692" t="str">
            <v>ชั้นสืบทรัพย์(ทรัพย์สินซื้อ0)</v>
          </cell>
          <cell r="FE692" t="str">
            <v xml:space="preserve"> </v>
          </cell>
          <cell r="FF692" t="str">
            <v>ชั้นสืบทรัพย์(ทรัพย์สินซื้อ0)</v>
          </cell>
          <cell r="FH692" t="str">
            <v xml:space="preserve"> </v>
          </cell>
          <cell r="FI692" t="str">
            <v>ชั้นสืบทรัพย์(ทรัพย์สินซื้อ0)</v>
          </cell>
          <cell r="FK692" t="str">
            <v xml:space="preserve"> </v>
          </cell>
        </row>
        <row r="693">
          <cell r="B693" t="str">
            <v>001-00000648-5</v>
          </cell>
          <cell r="C693" t="str">
            <v>h</v>
          </cell>
          <cell r="D693" t="str">
            <v xml:space="preserve">นาง ทัศนีย์ รัชฎาวงษ์ </v>
          </cell>
          <cell r="E693" t="str">
            <v>ชั้นสืบทรัพย์</v>
          </cell>
          <cell r="F693">
            <v>100</v>
          </cell>
          <cell r="H693">
            <v>35523</v>
          </cell>
          <cell r="I693">
            <v>5750000</v>
          </cell>
          <cell r="J693">
            <v>3450000</v>
          </cell>
          <cell r="K693">
            <v>2478438.13</v>
          </cell>
          <cell r="L693">
            <v>2665989.63</v>
          </cell>
          <cell r="M693">
            <v>148706.28779999999</v>
          </cell>
          <cell r="N693">
            <v>71</v>
          </cell>
          <cell r="O693">
            <v>0</v>
          </cell>
          <cell r="P693">
            <v>0</v>
          </cell>
          <cell r="Q693">
            <v>0</v>
          </cell>
          <cell r="R693">
            <v>0</v>
          </cell>
          <cell r="S693">
            <v>2478438.13</v>
          </cell>
          <cell r="T693">
            <v>2705984.15</v>
          </cell>
          <cell r="U693">
            <v>148706.28779999999</v>
          </cell>
          <cell r="V693">
            <v>72</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0</v>
          </cell>
          <cell r="DG693">
            <v>0</v>
          </cell>
          <cell r="DH693">
            <v>0</v>
          </cell>
          <cell r="DI693">
            <v>0</v>
          </cell>
          <cell r="DJ693">
            <v>0</v>
          </cell>
          <cell r="DK693">
            <v>15969</v>
          </cell>
          <cell r="DL693" t="str">
            <v>แพ่ง</v>
          </cell>
          <cell r="DM693" t="str">
            <v>คดีดำ ย.206/43</v>
          </cell>
          <cell r="DN693" t="str">
            <v>พพ.14/11/43</v>
          </cell>
          <cell r="DO693" t="str">
            <v>คดีแดง ย.152/43</v>
          </cell>
          <cell r="DP693">
            <v>16150</v>
          </cell>
          <cell r="DQ693">
            <v>16700</v>
          </cell>
          <cell r="DS693">
            <v>1608000</v>
          </cell>
          <cell r="DT693">
            <v>16917</v>
          </cell>
          <cell r="DU693">
            <v>2300000</v>
          </cell>
          <cell r="DV693" t="str">
            <v>Y</v>
          </cell>
          <cell r="DW693" t="str">
            <v>Y</v>
          </cell>
          <cell r="DX693" t="str">
            <v>Y</v>
          </cell>
          <cell r="DY693" t="str">
            <v>ชั้นทรัพย์สินซื้อ</v>
          </cell>
          <cell r="EA693" t="str">
            <v>บริษัทซื้อแล้ว เมื่อ 25 เม.ย.46 ในราคา 2.30 ลบ. รอหนังสือโอน</v>
          </cell>
          <cell r="EB693" t="str">
            <v>ชั้นทรัพย์สินซื้อ</v>
          </cell>
          <cell r="ED693" t="str">
            <v>บริษัทซื้อแล้ว เมื่อ 25 เม.ย.46 ในราคา 2.30 ลบ. รอหนังสือโอน</v>
          </cell>
          <cell r="EE693" t="str">
            <v>ชั้นสืบทรัพย์(ทรัพย์สินซื้อ0)</v>
          </cell>
          <cell r="EG693" t="str">
            <v>บริษัทซื้อแล้ว เมื่อ 25 เม.ย.46 ในราคา 2.30 ลบ. รอหนังสือโอน</v>
          </cell>
          <cell r="EH693" t="str">
            <v>ชั้นสืบทรัพย์(ทรัพย์สินซื้อ0)</v>
          </cell>
          <cell r="EJ693" t="str">
            <v>บริษัทซื้อแล้ว เมื่อ 25 เม.ย.46 ในราคา 2.30 ลบ. รอหนังสือโอน</v>
          </cell>
          <cell r="EK693" t="str">
            <v>ชั้นสืบทรัพย์(ทรัพย์สินซื้อ0)</v>
          </cell>
          <cell r="EM693" t="str">
            <v>บริษัทซื้อแล้ว เมื่อ 25 เม.ย.46 ในราคา 2.30 ลบ. รอหนังสือโอน</v>
          </cell>
          <cell r="EN693" t="str">
            <v>ชั้นสืบทรัพย์(ทรัพย์สินซื้อ0)</v>
          </cell>
          <cell r="EP693" t="str">
            <v>บริษัทซื้อแล้ว เมื่อ 25 เม.ย.46 ในราคา 2.30 ลบ. รอหนังสือโอน</v>
          </cell>
          <cell r="EQ693" t="str">
            <v>ชั้นสืบทรัพย์(ทรัพย์สินซื้อ0)</v>
          </cell>
          <cell r="ES693" t="str">
            <v>บริษัทซื้อแล้ว เมื่อ 25 เม.ย.46 ในราคา 2.30 ลบ. รอหนังสือโอน</v>
          </cell>
          <cell r="ET693" t="str">
            <v>ชั้นสืบทรัพย์(ทรัพย์สินซื้อ0)</v>
          </cell>
          <cell r="EV693" t="str">
            <v>บริษัทซื้อแล้ว เมื่อ 25 เม.ย.46 ในราคา 2.30 ลบ. รอหนังสือโอน</v>
          </cell>
          <cell r="EW693" t="str">
            <v>ชั้นสืบทรัพย์(ทรัพย์สินซื้อ0)</v>
          </cell>
          <cell r="EY693" t="str">
            <v>บริษัทซื้อแล้ว เมื่อ 25 เม.ย.46 ในราคา 2.30 ลบ. รอหนังสือโอน</v>
          </cell>
          <cell r="EZ693" t="str">
            <v>ชั้นสืบทรัพย์(ทรัพย์สินซื้อ0)</v>
          </cell>
          <cell r="FB693" t="str">
            <v>บริษัทซื้อแล้ว เมื่อ 25 เม.ย.46 ในราคา 2.30 ลบ. รอหนังสือโอน</v>
          </cell>
          <cell r="FC693" t="str">
            <v>ชั้นสืบทรัพย์(ทรัพย์สินซื้อ0)</v>
          </cell>
          <cell r="FE693" t="str">
            <v>บริษัทซื้อแล้ว เมื่อ 25 เม.ย.46 ในราคา 2.30 ลบ. รอหนังสือโอน</v>
          </cell>
          <cell r="FF693" t="str">
            <v>ชั้นสืบทรัพย์(ทรัพย์สินซื้อ0)</v>
          </cell>
          <cell r="FH693" t="str">
            <v>บริษัทซื้อแล้ว เมื่อ 25 เม.ย.46 ในราคา 2.30 ลบ. รอหนังสือโอน</v>
          </cell>
          <cell r="FI693" t="str">
            <v>ชั้นสืบทรัพย์(ทรัพย์สินซื้อ0)</v>
          </cell>
          <cell r="FK693" t="str">
            <v>บริษัทซื้อแล้ว เมื่อ 25 เม.ย.46 ในราคา 2.30 ลบ. รอหนังสือโอน</v>
          </cell>
        </row>
        <row r="694">
          <cell r="B694" t="str">
            <v>001-00000823-0</v>
          </cell>
          <cell r="C694" t="str">
            <v>h</v>
          </cell>
          <cell r="D694" t="str">
            <v>นาง ธนัชกานต์ ศรีวิชัย / นางธนิกานต์  ศรีวิชัย / นายบุญน้อม  คันธะวงศ์</v>
          </cell>
          <cell r="E694" t="str">
            <v>ชั้นสืบทรัพย์</v>
          </cell>
          <cell r="F694">
            <v>100</v>
          </cell>
          <cell r="H694">
            <v>36430</v>
          </cell>
          <cell r="I694">
            <v>890000</v>
          </cell>
          <cell r="J694">
            <v>534000</v>
          </cell>
          <cell r="K694">
            <v>620000</v>
          </cell>
          <cell r="L694">
            <v>498870.67</v>
          </cell>
          <cell r="M694">
            <v>37200</v>
          </cell>
          <cell r="N694">
            <v>48</v>
          </cell>
          <cell r="O694">
            <v>86000</v>
          </cell>
          <cell r="P694">
            <v>37200</v>
          </cell>
          <cell r="Q694">
            <v>0</v>
          </cell>
          <cell r="R694">
            <v>0</v>
          </cell>
          <cell r="S694">
            <v>620000</v>
          </cell>
          <cell r="T694">
            <v>508875.6</v>
          </cell>
          <cell r="U694">
            <v>37200</v>
          </cell>
          <cell r="V694">
            <v>49</v>
          </cell>
          <cell r="W694">
            <v>86000</v>
          </cell>
          <cell r="X694">
            <v>37200</v>
          </cell>
          <cell r="Y694">
            <v>0</v>
          </cell>
          <cell r="Z694">
            <v>0</v>
          </cell>
          <cell r="AA694">
            <v>620000</v>
          </cell>
          <cell r="AB694">
            <v>518235.05</v>
          </cell>
          <cell r="AC694">
            <v>37200</v>
          </cell>
          <cell r="AD694">
            <v>36</v>
          </cell>
          <cell r="AE694">
            <v>86000</v>
          </cell>
          <cell r="AF694">
            <v>37200</v>
          </cell>
          <cell r="AG694">
            <v>0</v>
          </cell>
          <cell r="AH694">
            <v>0</v>
          </cell>
          <cell r="AI694">
            <v>620000</v>
          </cell>
          <cell r="AJ694">
            <v>528239.98</v>
          </cell>
          <cell r="AK694">
            <v>37200</v>
          </cell>
          <cell r="AL694">
            <v>51</v>
          </cell>
          <cell r="AM694">
            <v>86000</v>
          </cell>
          <cell r="AN694">
            <v>37200</v>
          </cell>
          <cell r="AO694">
            <v>0</v>
          </cell>
          <cell r="AP694">
            <v>0</v>
          </cell>
          <cell r="AQ694">
            <v>620000</v>
          </cell>
          <cell r="AR694">
            <v>537922.17000000004</v>
          </cell>
          <cell r="AS694">
            <v>37200</v>
          </cell>
          <cell r="AT694">
            <v>36</v>
          </cell>
          <cell r="AU694">
            <v>86000</v>
          </cell>
          <cell r="AV694">
            <v>37200</v>
          </cell>
          <cell r="AW694">
            <v>0</v>
          </cell>
          <cell r="AX694">
            <v>0</v>
          </cell>
          <cell r="AY694">
            <v>620000</v>
          </cell>
          <cell r="AZ694">
            <v>547927.1</v>
          </cell>
          <cell r="BA694">
            <v>37200</v>
          </cell>
          <cell r="BB694">
            <v>36</v>
          </cell>
          <cell r="BC694">
            <v>86000</v>
          </cell>
          <cell r="BD694">
            <v>37200</v>
          </cell>
          <cell r="BE694">
            <v>0</v>
          </cell>
          <cell r="BF694">
            <v>0</v>
          </cell>
          <cell r="BG694">
            <v>620000</v>
          </cell>
          <cell r="BH694">
            <v>557609.29</v>
          </cell>
          <cell r="BI694">
            <v>37200</v>
          </cell>
          <cell r="BJ694">
            <v>36</v>
          </cell>
          <cell r="BK694">
            <v>86000</v>
          </cell>
          <cell r="BL694">
            <v>37200</v>
          </cell>
          <cell r="BM694">
            <v>0</v>
          </cell>
          <cell r="BN694">
            <v>0</v>
          </cell>
          <cell r="BO694">
            <v>620000</v>
          </cell>
          <cell r="BP694">
            <v>567614.22</v>
          </cell>
          <cell r="BQ694">
            <v>37200</v>
          </cell>
          <cell r="BR694">
            <v>36</v>
          </cell>
          <cell r="BS694">
            <v>86000</v>
          </cell>
          <cell r="BT694">
            <v>37200</v>
          </cell>
          <cell r="BU694">
            <v>0</v>
          </cell>
          <cell r="BV694">
            <v>0</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16532</v>
          </cell>
          <cell r="DL694" t="str">
            <v>จ.นครศรีฯ</v>
          </cell>
          <cell r="DM694" t="str">
            <v>คดีดำ 301/45</v>
          </cell>
          <cell r="DN694" t="str">
            <v>พพ.25/12/45</v>
          </cell>
          <cell r="DO694" t="str">
            <v>คดีแดง 1155/45</v>
          </cell>
          <cell r="DP694">
            <v>16984</v>
          </cell>
          <cell r="DQ694">
            <v>17035</v>
          </cell>
          <cell r="DR694" t="str">
            <v>จ.นครศรีฯ</v>
          </cell>
          <cell r="DS694">
            <v>650000</v>
          </cell>
          <cell r="DT694">
            <v>17243</v>
          </cell>
          <cell r="DU694">
            <v>550000</v>
          </cell>
          <cell r="DV694" t="str">
            <v>Y</v>
          </cell>
          <cell r="DW694" t="str">
            <v>Y</v>
          </cell>
          <cell r="DX694" t="str">
            <v>Y</v>
          </cell>
          <cell r="DY694" t="str">
            <v>ชั้นบังคับคดี</v>
          </cell>
          <cell r="DZ694" t="str">
            <v>ยึดทรัพย์แล้ว</v>
          </cell>
          <cell r="EA694" t="str">
            <v>รอประกาศขายครั้งที่ 1</v>
          </cell>
          <cell r="EB694" t="str">
            <v>ชั้นบังคับคดี</v>
          </cell>
          <cell r="EC694" t="str">
            <v xml:space="preserve"> </v>
          </cell>
          <cell r="ED694" t="str">
            <v>รอประกาศขายครั้งที่ 1</v>
          </cell>
          <cell r="EE694" t="str">
            <v>ชั้นบังคับคดี</v>
          </cell>
          <cell r="EF694" t="str">
            <v>งดขายส่งหมายไม่ชอบ</v>
          </cell>
          <cell r="EG694" t="str">
            <v>นัดขาย 17 มี.ค.47, 28 เม.ย.47,19 พ.ค.47</v>
          </cell>
          <cell r="EH694" t="str">
            <v>ชั้นทรัพย์สินซื้อ</v>
          </cell>
          <cell r="EI694" t="str">
            <v xml:space="preserve"> </v>
          </cell>
          <cell r="EJ694" t="str">
            <v>บริษัทซื้อแล้ว เมื่อ 17 มี.ค.47 รอหนังสือโอน</v>
          </cell>
          <cell r="EK694" t="str">
            <v>ชั้นทรัพย์สินซื้อ</v>
          </cell>
          <cell r="EL694" t="str">
            <v xml:space="preserve"> </v>
          </cell>
          <cell r="EM694" t="str">
            <v>บริษัทซื้อแล้ว เมื่อ 17 มี.ค.47 รอหนังสือโอน</v>
          </cell>
          <cell r="EN694" t="str">
            <v>ชั้นทรัพย์สินซื้อ</v>
          </cell>
          <cell r="EO694" t="str">
            <v xml:space="preserve"> </v>
          </cell>
          <cell r="EP694" t="str">
            <v>บริษัทซื้อแล้ว เมื่อ 17 มี.ค.47 รอหนังสือโอน</v>
          </cell>
          <cell r="EQ694" t="str">
            <v>ชั้นทรัพย์สินซื้อ</v>
          </cell>
          <cell r="ER694" t="str">
            <v xml:space="preserve"> </v>
          </cell>
          <cell r="ES694" t="str">
            <v>บริษัทซื้อแล้ว เมื่อ 17 มี.ค.47 รอหนังสือโอน</v>
          </cell>
          <cell r="ET694" t="str">
            <v>ชั้นทรัพย์สินซื้อ</v>
          </cell>
          <cell r="EU694" t="str">
            <v>โอนเป็นกรรมสิทธิ์แล้ว รอปิดบัญชี</v>
          </cell>
          <cell r="EV694" t="str">
            <v>บริษัทซื้อแล้ว เมื่อ 17 มี.ค.47 ในราคา 0.55 ลบ.</v>
          </cell>
          <cell r="EW694" t="str">
            <v>ชั้นสืบทรัพย์(ทรัพย์สินซื้อ0)</v>
          </cell>
          <cell r="EY694" t="str">
            <v>บริษัทซื้อแล้ว เมื่อ 17 มี.ค.47 ในราคา 0.55 ลบ.(ขาดทุน 174,642.96 บาท)</v>
          </cell>
          <cell r="EZ694" t="str">
            <v>ชั้นสืบทรัพย์(ทรัพย์สินซื้อ0)</v>
          </cell>
          <cell r="FB694" t="str">
            <v>บริษัทซื้อแล้ว เมื่อ 17 มี.ค.47 ในราคา 0.55 ลบ.(ขาดทุน 174,642.96 บาท)</v>
          </cell>
          <cell r="FC694" t="str">
            <v>ชั้นสืบทรัพย์(ทรัพย์สินซื้อ0)</v>
          </cell>
          <cell r="FE694" t="str">
            <v>บริษัทซื้อแล้ว เมื่อ 17 มี.ค.47 ในราคา 0.55 ลบ.(ขาดทุน 174,642.96 บาท)</v>
          </cell>
          <cell r="FF694" t="str">
            <v>ชั้นสืบทรัพย์(ทรัพย์สินซื้อ0)</v>
          </cell>
          <cell r="FH694" t="str">
            <v>บริษัทซื้อแล้ว เมื่อ 17 มี.ค.47 ในราคา 0.55 ลบ.(ขาดทุน 174,642.96 บาท)</v>
          </cell>
          <cell r="FI694" t="str">
            <v>ชั้นสืบทรัพย์(ทรัพย์สินซื้อ0)</v>
          </cell>
          <cell r="FK694" t="str">
            <v>บริษัทซื้อแล้ว เมื่อ 17 มี.ค.47 ในราคา 0.55 ลบ.(ขาดทุน 174,642.96 บาท)</v>
          </cell>
        </row>
        <row r="695">
          <cell r="B695" t="str">
            <v>001-00000196-4</v>
          </cell>
          <cell r="C695" t="str">
            <v>h</v>
          </cell>
          <cell r="D695" t="str">
            <v xml:space="preserve">นาง พยอม เลิศสินส่งเสริม </v>
          </cell>
          <cell r="E695" t="str">
            <v>ชั้นสืบทรัพย์</v>
          </cell>
          <cell r="H695">
            <v>33989</v>
          </cell>
          <cell r="I695">
            <v>3750000</v>
          </cell>
          <cell r="J695">
            <v>2250000</v>
          </cell>
          <cell r="K695">
            <v>0</v>
          </cell>
          <cell r="L695">
            <v>0</v>
          </cell>
          <cell r="M695">
            <v>0</v>
          </cell>
          <cell r="N695">
            <v>0</v>
          </cell>
          <cell r="O695">
            <v>0</v>
          </cell>
          <cell r="P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O695" t="str">
            <v>คดีแดง 559/42</v>
          </cell>
          <cell r="DR695" t="str">
            <v>จ.เพชรบุรี</v>
          </cell>
          <cell r="DS695">
            <v>1487500</v>
          </cell>
          <cell r="DT695">
            <v>16650</v>
          </cell>
          <cell r="DU695">
            <v>2400000</v>
          </cell>
          <cell r="DV695" t="str">
            <v>Y</v>
          </cell>
          <cell r="DW695" t="str">
            <v>Y</v>
          </cell>
          <cell r="DX695" t="str">
            <v>Y</v>
          </cell>
          <cell r="DY695" t="str">
            <v>ชั้นทรัพย์สินซื้อ0</v>
          </cell>
          <cell r="EA695" t="str">
            <v>มีเงื่อนไขให้สิทธิซื้อคืนก่อน</v>
          </cell>
          <cell r="EB695" t="str">
            <v>ชั้นทรัพย์สินซื้อ0</v>
          </cell>
          <cell r="ED695" t="str">
            <v>มีเงื่อนไขให้สิทธิซื้อคืนก่อน</v>
          </cell>
          <cell r="EE695" t="str">
            <v>ชั้นสืบทรัพย์(ทรัพย์สินซื้อ0)</v>
          </cell>
          <cell r="EG695" t="str">
            <v>มีเงื่อนไขให้สิทธิซื้อคืนก่อน</v>
          </cell>
          <cell r="EH695" t="str">
            <v>ชั้นสืบทรัพย์(ทรัพย์สินซื้อ0)</v>
          </cell>
          <cell r="EJ695" t="str">
            <v>มีเงื่อนไขให้สิทธิซื้อคืนก่อน</v>
          </cell>
          <cell r="EK695" t="str">
            <v>ชั้นสืบทรัพย์(ทรัพย์สินซื้อ0)</v>
          </cell>
          <cell r="EM695" t="str">
            <v>มีเงื่อนไขให้สิทธิซื้อคืนก่อน</v>
          </cell>
          <cell r="EN695" t="str">
            <v>ชั้นสืบทรัพย์(ทรัพย์สินซื้อ0)</v>
          </cell>
          <cell r="EP695" t="str">
            <v>มีเงื่อนไขให้สิทธิซื้อคืนก่อน</v>
          </cell>
          <cell r="EQ695" t="str">
            <v>ชั้นสืบทรัพย์(ทรัพย์สินซื้อ0)</v>
          </cell>
          <cell r="ES695" t="str">
            <v>มีเงื่อนไขให้สิทธิซื้อคืนก่อน</v>
          </cell>
          <cell r="ET695" t="str">
            <v>ชั้นสืบทรัพย์(ทรัพย์สินซื้อ0)</v>
          </cell>
          <cell r="EV695" t="str">
            <v>มีเงื่อนไขให้สิทธิซื้อคืนก่อน</v>
          </cell>
          <cell r="EW695" t="str">
            <v>ชั้นสืบทรัพย์(ทรัพย์สินซื้อ0)</v>
          </cell>
          <cell r="EY695" t="str">
            <v>มีเงื่อนไขให้สิทธิซื้อคืนก่อน</v>
          </cell>
          <cell r="EZ695" t="str">
            <v>ชั้นสืบทรัพย์(ทรัพย์สินซื้อ0)</v>
          </cell>
          <cell r="FB695" t="str">
            <v>มีเงื่อนไขให้สิทธิซื้อคืนก่อน</v>
          </cell>
          <cell r="FC695" t="str">
            <v>ชั้นสืบทรัพย์(ทรัพย์สินซื้อ0)</v>
          </cell>
          <cell r="FE695" t="str">
            <v>มีเงื่อนไขให้สิทธิซื้อคืนก่อน</v>
          </cell>
          <cell r="FF695" t="str">
            <v>ชั้นสืบทรัพย์(ทรัพย์สินซื้อ0)</v>
          </cell>
          <cell r="FH695" t="str">
            <v>มีเงื่อนไขให้สิทธิซื้อคืนก่อน</v>
          </cell>
          <cell r="FI695" t="str">
            <v>ชั้นสืบทรัพย์(ทรัพย์สินซื้อ0)</v>
          </cell>
          <cell r="FK695" t="str">
            <v>มีเงื่อนไขให้สิทธิซื้อคืนก่อน</v>
          </cell>
        </row>
        <row r="696">
          <cell r="B696" t="str">
            <v>001-00000576-4</v>
          </cell>
          <cell r="C696" t="str">
            <v>h</v>
          </cell>
          <cell r="D696" t="str">
            <v>นาง อรพิน ชฎากิจ - นายไกรสร ชฎากิจ</v>
          </cell>
          <cell r="E696" t="str">
            <v>ชั้นสืบทรัพย์</v>
          </cell>
          <cell r="F696">
            <v>400</v>
          </cell>
          <cell r="H696">
            <v>35080</v>
          </cell>
          <cell r="I696">
            <v>3400000</v>
          </cell>
          <cell r="J696">
            <v>2040000</v>
          </cell>
          <cell r="K696">
            <v>2359205.6800000002</v>
          </cell>
          <cell r="L696">
            <v>3066120.52</v>
          </cell>
          <cell r="M696">
            <v>129756.3124</v>
          </cell>
          <cell r="N696">
            <v>84</v>
          </cell>
          <cell r="O696">
            <v>319205.68</v>
          </cell>
          <cell r="P696">
            <v>129756.3124</v>
          </cell>
          <cell r="Q696">
            <v>0</v>
          </cell>
          <cell r="R696">
            <v>0</v>
          </cell>
          <cell r="S696">
            <v>2359205.6800000002</v>
          </cell>
          <cell r="T696">
            <v>3104190.99</v>
          </cell>
          <cell r="U696">
            <v>129756.3124</v>
          </cell>
          <cell r="V696">
            <v>85</v>
          </cell>
          <cell r="W696">
            <v>319205.68</v>
          </cell>
          <cell r="X696">
            <v>129756.3124</v>
          </cell>
          <cell r="Y696">
            <v>0</v>
          </cell>
          <cell r="Z696">
            <v>0</v>
          </cell>
          <cell r="AA696">
            <v>2359205.6800000002</v>
          </cell>
          <cell r="AB696">
            <v>3139805.3</v>
          </cell>
          <cell r="AC696">
            <v>129756.3124</v>
          </cell>
          <cell r="AD696">
            <v>86</v>
          </cell>
          <cell r="AE696">
            <v>319205.68</v>
          </cell>
          <cell r="AF696">
            <v>129756.3124</v>
          </cell>
          <cell r="AG696">
            <v>0</v>
          </cell>
          <cell r="AH696">
            <v>0</v>
          </cell>
          <cell r="AI696">
            <v>2359205.6800000002</v>
          </cell>
          <cell r="AJ696">
            <v>3177875.77</v>
          </cell>
          <cell r="AK696">
            <v>129756.3124</v>
          </cell>
          <cell r="AL696">
            <v>87</v>
          </cell>
          <cell r="AM696">
            <v>319205.68</v>
          </cell>
          <cell r="AN696">
            <v>129756.3124</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v>
          </cell>
          <cell r="CD696">
            <v>0</v>
          </cell>
          <cell r="CE696">
            <v>0</v>
          </cell>
          <cell r="CF696">
            <v>0</v>
          </cell>
          <cell r="CG696">
            <v>0</v>
          </cell>
          <cell r="CH696">
            <v>0</v>
          </cell>
          <cell r="CI696">
            <v>0</v>
          </cell>
          <cell r="CJ696">
            <v>0</v>
          </cell>
          <cell r="CK696">
            <v>0</v>
          </cell>
          <cell r="CL696">
            <v>0</v>
          </cell>
          <cell r="CM696">
            <v>0</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15188</v>
          </cell>
          <cell r="DL696" t="str">
            <v>แพ่ง</v>
          </cell>
          <cell r="DM696" t="str">
            <v>คดีดำ 11595/41</v>
          </cell>
          <cell r="DN696" t="str">
            <v>ทย.21/12/41</v>
          </cell>
          <cell r="DO696" t="str">
            <v>คดีแดง 23208/41</v>
          </cell>
          <cell r="DP696">
            <v>16201</v>
          </cell>
          <cell r="DQ696">
            <v>16328</v>
          </cell>
          <cell r="DR696" t="str">
            <v>กรมฯ</v>
          </cell>
          <cell r="DS696">
            <v>1849000</v>
          </cell>
          <cell r="DT696">
            <v>17043</v>
          </cell>
          <cell r="DU696">
            <v>2200000</v>
          </cell>
          <cell r="DV696" t="str">
            <v>Y</v>
          </cell>
          <cell r="DW696" t="str">
            <v>Y</v>
          </cell>
          <cell r="DX696" t="str">
            <v>Y</v>
          </cell>
          <cell r="DY696" t="str">
            <v>ชั้นทรัพย์สินซื้อ</v>
          </cell>
          <cell r="DZ696" t="str">
            <v>บริษัทซื้อได้</v>
          </cell>
          <cell r="EA696" t="str">
            <v>บริษัทซื้อแล้ว ในราคา 2.20 ลบ. เมื่อ 22 ส.ค.46 รอหนังสือโอน</v>
          </cell>
          <cell r="EB696" t="str">
            <v>ชั้นทรัพย์สินซื้อ</v>
          </cell>
          <cell r="EC696" t="str">
            <v>บริษัทซื้อได้</v>
          </cell>
          <cell r="ED696" t="str">
            <v>บริษัทซื้อแล้ว ในราคา 2.20 ลบ. เมื่อ 22 ส.ค.46 รอหนังสือโอน</v>
          </cell>
          <cell r="EE696" t="str">
            <v>ชั้นทรัพย์สินซื้อ</v>
          </cell>
          <cell r="EF696" t="str">
            <v xml:space="preserve"> </v>
          </cell>
          <cell r="EG696" t="str">
            <v>บริษัทซื้อแล้ว ในราคา 2.20 ลบ. เมื่อ 22 ส.ค.46 รอหนังสือโอน</v>
          </cell>
          <cell r="EH696" t="str">
            <v>ชั้นทรัพย์สินซื้อ</v>
          </cell>
          <cell r="EI696" t="str">
            <v xml:space="preserve"> </v>
          </cell>
          <cell r="EJ696" t="str">
            <v>บริษัทซื้อแล้ว ในราคา 2.20 ลบ. เมื่อ 22 ส.ค.46 รอหนังสือโอน</v>
          </cell>
          <cell r="EK696" t="str">
            <v>ชั้นสืบทรัพย์(ทรัพย์สินซื้อ0)</v>
          </cell>
          <cell r="EL696" t="str">
            <v xml:space="preserve"> </v>
          </cell>
          <cell r="EM696" t="str">
            <v>บริษัทซื้อแล้ว ในราคา 2.20 ลบ. เมื่อ 22 ส.ค.46 รอหนังสือโอน</v>
          </cell>
          <cell r="EN696" t="str">
            <v>ชั้นสืบทรัพย์(ทรัพย์สินซื้อ0)</v>
          </cell>
          <cell r="EO696" t="str">
            <v xml:space="preserve"> </v>
          </cell>
          <cell r="EP696" t="str">
            <v>บริษัทซื้อแล้ว ในราคา 2.20 ลบ. เมื่อ 22 ส.ค.46 รอหนังสือโอน</v>
          </cell>
          <cell r="EQ696" t="str">
            <v>ชั้นสืบทรัพย์(ทรัพย์สินซื้อ0)</v>
          </cell>
          <cell r="ER696" t="str">
            <v xml:space="preserve"> </v>
          </cell>
          <cell r="ES696" t="str">
            <v>บริษัทซื้อแล้ว ในราคา 2.20 ลบ. เมื่อ 22 ส.ค.46 รอหนังสือโอน</v>
          </cell>
          <cell r="ET696" t="str">
            <v>ชั้นสืบทรัพย์(ทรัพย์สินซื้อ0)</v>
          </cell>
          <cell r="EV696" t="str">
            <v>บริษัทซื้อแล้ว ในราคา 2.20 ลบ. เมื่อ 22 ส.ค.46 รอหนังสือโอน</v>
          </cell>
          <cell r="EW696" t="str">
            <v>ชั้นสืบทรัพย์(ทรัพย์สินซื้อ0)</v>
          </cell>
          <cell r="EY696" t="str">
            <v>บริษัทซื้อแล้ว ในราคา 2.20 ลบ. เมื่อ 22 ส.ค.46 รอหนังสือโอน</v>
          </cell>
          <cell r="EZ696" t="str">
            <v>ชั้นสืบทรัพย์(ทรัพย์สินซื้อ0)</v>
          </cell>
          <cell r="FB696" t="str">
            <v>บริษัทซื้อแล้ว ในราคา 2.20 ลบ. เมื่อ 22 ส.ค.46 รอหนังสือโอน</v>
          </cell>
          <cell r="FC696" t="str">
            <v>ชั้นสืบทรัพย์(ทรัพย์สินซื้อ0)</v>
          </cell>
          <cell r="FE696" t="str">
            <v>บริษัทซื้อแล้ว ในราคา 2.20 ลบ. เมื่อ 22 ส.ค.46 รอหนังสือโอน</v>
          </cell>
          <cell r="FF696" t="str">
            <v>ชั้นสืบทรัพย์(ทรัพย์สินซื้อ0)</v>
          </cell>
          <cell r="FH696" t="str">
            <v>บริษัทซื้อแล้ว ในราคา 2.20 ลบ. เมื่อ 22 ส.ค.46 รอหนังสือโอน</v>
          </cell>
          <cell r="FI696" t="str">
            <v>ชั้นสืบทรัพย์(ทรัพย์สินซื้อ0)</v>
          </cell>
          <cell r="FK696" t="str">
            <v>บริษัทซื้อแล้ว ในราคา 2.20 ลบ. เมื่อ 22 ส.ค.46 รอหนังสือโอน</v>
          </cell>
        </row>
        <row r="697">
          <cell r="B697" t="str">
            <v>001-00000267-0</v>
          </cell>
          <cell r="C697" t="str">
            <v>h</v>
          </cell>
          <cell r="D697" t="str">
            <v>นางภูรียา   เรศมณเทียร -  นายสุรพล   เรศมณเทียร</v>
          </cell>
          <cell r="E697" t="str">
            <v>ชั้นสืบทรัพย์</v>
          </cell>
          <cell r="F697">
            <v>200</v>
          </cell>
          <cell r="H697">
            <v>34330</v>
          </cell>
          <cell r="I697">
            <v>1750000</v>
          </cell>
          <cell r="J697">
            <v>1050000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15285</v>
          </cell>
          <cell r="DL697" t="str">
            <v xml:space="preserve"> แพ่ง</v>
          </cell>
          <cell r="DM697" t="str">
            <v>คดีดำ 17549/41</v>
          </cell>
          <cell r="DN697" t="str">
            <v>พพ.09/02/42</v>
          </cell>
          <cell r="DO697" t="str">
            <v>คดีแดง 1874/42</v>
          </cell>
          <cell r="DP697">
            <v>15632</v>
          </cell>
          <cell r="DQ697">
            <v>15792</v>
          </cell>
          <cell r="DS697">
            <v>875000</v>
          </cell>
          <cell r="DT697">
            <v>16826</v>
          </cell>
          <cell r="DU697">
            <v>1000000</v>
          </cell>
          <cell r="DV697" t="str">
            <v>Y</v>
          </cell>
          <cell r="DW697" t="str">
            <v>Y</v>
          </cell>
          <cell r="DX697" t="str">
            <v>Y</v>
          </cell>
          <cell r="DY697" t="str">
            <v>ชั้นทรัพย์สินซื้อ</v>
          </cell>
          <cell r="EA697" t="str">
            <v xml:space="preserve"> </v>
          </cell>
          <cell r="EB697" t="str">
            <v>ชั้นทรัพย์สินซื้อ0</v>
          </cell>
          <cell r="ED697" t="str">
            <v xml:space="preserve"> </v>
          </cell>
          <cell r="EE697" t="str">
            <v>ชั้นสืบทรัพย์(ทรัพย์สินซื้อ0)</v>
          </cell>
          <cell r="EG697" t="str">
            <v xml:space="preserve"> </v>
          </cell>
          <cell r="EH697" t="str">
            <v>ชั้นสืบทรัพย์(ทรัพย์สินซื้อ0)</v>
          </cell>
          <cell r="EJ697" t="str">
            <v xml:space="preserve"> </v>
          </cell>
          <cell r="EK697" t="str">
            <v>ชั้นสืบทรัพย์(ทรัพย์สินซื้อ0)</v>
          </cell>
          <cell r="EM697" t="str">
            <v xml:space="preserve"> </v>
          </cell>
          <cell r="EN697" t="str">
            <v>ชั้นสืบทรัพย์(ทรัพย์สินซื้อ0)</v>
          </cell>
          <cell r="EP697" t="str">
            <v xml:space="preserve"> </v>
          </cell>
          <cell r="EQ697" t="str">
            <v>ชั้นสืบทรัพย์(ทรัพย์สินซื้อ0)</v>
          </cell>
          <cell r="ES697" t="str">
            <v xml:space="preserve"> </v>
          </cell>
          <cell r="ET697" t="str">
            <v>ชั้นสืบทรัพย์(ทรัพย์สินซื้อ0)</v>
          </cell>
          <cell r="EV697" t="str">
            <v xml:space="preserve"> </v>
          </cell>
          <cell r="EW697" t="str">
            <v>ชั้นสืบทรัพย์(ทรัพย์สินซื้อ0)</v>
          </cell>
          <cell r="EY697" t="str">
            <v xml:space="preserve"> </v>
          </cell>
          <cell r="EZ697" t="str">
            <v>ชั้นสืบทรัพย์(ทรัพย์สินซื้อ0)</v>
          </cell>
          <cell r="FB697" t="str">
            <v xml:space="preserve"> </v>
          </cell>
          <cell r="FC697" t="str">
            <v>ชั้นสืบทรัพย์(ทรัพย์สินซื้อ0)</v>
          </cell>
          <cell r="FE697" t="str">
            <v xml:space="preserve"> </v>
          </cell>
          <cell r="FF697" t="str">
            <v>ชั้นสืบทรัพย์(ทรัพย์สินซื้อ0)</v>
          </cell>
          <cell r="FH697" t="str">
            <v xml:space="preserve"> </v>
          </cell>
          <cell r="FI697" t="str">
            <v>ชั้นสืบทรัพย์(ทรัพย์สินซื้อ0)</v>
          </cell>
          <cell r="FK697" t="str">
            <v xml:space="preserve"> </v>
          </cell>
        </row>
        <row r="698">
          <cell r="B698" t="str">
            <v>001-00000291-6</v>
          </cell>
          <cell r="C698" t="str">
            <v>h</v>
          </cell>
          <cell r="D698" t="str">
            <v>นางรัตติยา/นายอภิชาติ  สุประกอบ</v>
          </cell>
          <cell r="E698" t="str">
            <v>ชั้นสืบทรัพย์</v>
          </cell>
          <cell r="F698">
            <v>200</v>
          </cell>
          <cell r="H698">
            <v>34222</v>
          </cell>
          <cell r="I698">
            <v>4500000</v>
          </cell>
          <cell r="J698">
            <v>2700000</v>
          </cell>
          <cell r="K698">
            <v>0</v>
          </cell>
          <cell r="L698">
            <v>0</v>
          </cell>
          <cell r="M698">
            <v>0</v>
          </cell>
          <cell r="N698">
            <v>0</v>
          </cell>
          <cell r="O698">
            <v>0</v>
          </cell>
          <cell r="P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v>
          </cell>
          <cell r="CD698">
            <v>0</v>
          </cell>
          <cell r="CE698">
            <v>0</v>
          </cell>
          <cell r="CF698">
            <v>0</v>
          </cell>
          <cell r="CG698">
            <v>0</v>
          </cell>
          <cell r="CH698">
            <v>0</v>
          </cell>
          <cell r="CI698">
            <v>0</v>
          </cell>
          <cell r="CJ698">
            <v>0</v>
          </cell>
          <cell r="CK698">
            <v>0</v>
          </cell>
          <cell r="CL698">
            <v>0</v>
          </cell>
          <cell r="CM698">
            <v>0</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O698" t="str">
            <v>คดีแดง 7853/38</v>
          </cell>
          <cell r="DT698">
            <v>14644</v>
          </cell>
          <cell r="DU698">
            <v>2250000</v>
          </cell>
          <cell r="DV698" t="str">
            <v>Y</v>
          </cell>
          <cell r="DW698" t="str">
            <v>Y</v>
          </cell>
          <cell r="DX698" t="str">
            <v>Y</v>
          </cell>
          <cell r="DY698" t="str">
            <v>ชั้นทรัพย์สินซื้อ0</v>
          </cell>
          <cell r="EA698" t="str">
            <v>ร้องขอรับชำระหนี้อยู่</v>
          </cell>
          <cell r="EB698" t="str">
            <v>ชั้นทรัพย์สินซื้อ0</v>
          </cell>
          <cell r="ED698" t="str">
            <v>ร้องขอรับชำระหนี้อยู่</v>
          </cell>
          <cell r="EE698" t="str">
            <v>ชั้นสืบทรัพย์(ทรัพย์สินซื้อ0)</v>
          </cell>
          <cell r="EG698" t="str">
            <v>ร้องขอรับชำระหนี้อยู่</v>
          </cell>
          <cell r="EH698" t="str">
            <v>ชั้นสืบทรัพย์(ทรัพย์สินซื้อ0)</v>
          </cell>
          <cell r="EJ698" t="str">
            <v>ร้องขอรับชำระหนี้อยู่</v>
          </cell>
          <cell r="EK698" t="str">
            <v>ชั้นสืบทรัพย์(ทรัพย์สินซื้อ0)</v>
          </cell>
          <cell r="EM698" t="str">
            <v>ร้องขอรับชำระหนี้อยู่</v>
          </cell>
          <cell r="EN698" t="str">
            <v>ชั้นสืบทรัพย์(ทรัพย์สินซื้อ0)</v>
          </cell>
          <cell r="EP698" t="str">
            <v>ร้องขอรับชำระหนี้อยู่</v>
          </cell>
          <cell r="EQ698" t="str">
            <v>ชั้นสืบทรัพย์(ทรัพย์สินซื้อ0)</v>
          </cell>
          <cell r="ES698" t="str">
            <v>ร้องขอรับชำระหนี้อยู่</v>
          </cell>
          <cell r="ET698" t="str">
            <v>ชั้นสืบทรัพย์(ทรัพย์สินซื้อ0)</v>
          </cell>
          <cell r="EV698" t="str">
            <v>ร้องขอรับชำระหนี้อยู่</v>
          </cell>
          <cell r="EW698" t="str">
            <v>ชั้นสืบทรัพย์(ทรัพย์สินซื้อ0)</v>
          </cell>
          <cell r="EY698" t="str">
            <v>ร้องขอรับชำระหนี้อยู่</v>
          </cell>
          <cell r="EZ698" t="str">
            <v>ชั้นสืบทรัพย์(ทรัพย์สินซื้อ0)</v>
          </cell>
          <cell r="FB698" t="str">
            <v>ร้องขอรับชำระหนี้อยู่</v>
          </cell>
          <cell r="FC698" t="str">
            <v>ชั้นสืบทรัพย์(ทรัพย์สินซื้อ0)</v>
          </cell>
          <cell r="FE698" t="str">
            <v>ร้องขอรับชำระหนี้อยู่</v>
          </cell>
          <cell r="FF698" t="str">
            <v>ชั้นสืบทรัพย์(ทรัพย์สินซื้อ0)</v>
          </cell>
          <cell r="FH698" t="str">
            <v>ร้องขอรับชำระหนี้อยู่</v>
          </cell>
          <cell r="FI698" t="str">
            <v>ชั้นสืบทรัพย์(ทรัพย์สินซื้อ0)</v>
          </cell>
          <cell r="FK698" t="str">
            <v>ร้องขอรับชำระหนี้อยู่</v>
          </cell>
        </row>
        <row r="699">
          <cell r="B699" t="str">
            <v>001-00000394-6</v>
          </cell>
          <cell r="C699" t="str">
            <v>h</v>
          </cell>
          <cell r="D699" t="str">
            <v xml:space="preserve">นางสาว นุศรา บัวบุตรา </v>
          </cell>
          <cell r="E699" t="str">
            <v>ชั้นสืบทรัพย์</v>
          </cell>
          <cell r="F699">
            <v>300</v>
          </cell>
          <cell r="H699">
            <v>35656</v>
          </cell>
          <cell r="I699">
            <v>900000</v>
          </cell>
          <cell r="J699">
            <v>540000</v>
          </cell>
          <cell r="K699">
            <v>0</v>
          </cell>
          <cell r="L699">
            <v>0</v>
          </cell>
          <cell r="M699">
            <v>0</v>
          </cell>
          <cell r="N699">
            <v>0</v>
          </cell>
          <cell r="O699">
            <v>0</v>
          </cell>
          <cell r="P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v>
          </cell>
          <cell r="CD699">
            <v>0</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L699" t="str">
            <v>แพ่ง</v>
          </cell>
          <cell r="DM699" t="str">
            <v>คดีดำ ด.13063/41</v>
          </cell>
          <cell r="DN699" t="str">
            <v>พพ.23/12/41</v>
          </cell>
          <cell r="DO699" t="str">
            <v>คดีแดง 23447/41</v>
          </cell>
          <cell r="DP699">
            <v>15482</v>
          </cell>
          <cell r="DQ699">
            <v>15662</v>
          </cell>
          <cell r="DS699">
            <v>628000</v>
          </cell>
          <cell r="DT699">
            <v>16573</v>
          </cell>
          <cell r="DU699">
            <v>650000</v>
          </cell>
          <cell r="DV699" t="str">
            <v>Y</v>
          </cell>
          <cell r="DW699" t="str">
            <v>Y</v>
          </cell>
          <cell r="DX699" t="str">
            <v>Y</v>
          </cell>
          <cell r="DY699" t="str">
            <v>ชั้นทรัพย์สินซื้อ0</v>
          </cell>
          <cell r="EA699" t="str">
            <v xml:space="preserve"> </v>
          </cell>
          <cell r="EB699" t="str">
            <v>ชั้นทรัพย์สินซื้อ0</v>
          </cell>
          <cell r="ED699" t="str">
            <v xml:space="preserve"> </v>
          </cell>
          <cell r="EE699" t="str">
            <v>ชั้นสืบทรัพย์(ทรัพย์สินซื้อ0)</v>
          </cell>
          <cell r="EG699" t="str">
            <v xml:space="preserve"> </v>
          </cell>
          <cell r="EH699" t="str">
            <v>ชั้นสืบทรัพย์(ทรัพย์สินซื้อ0)</v>
          </cell>
          <cell r="EJ699" t="str">
            <v xml:space="preserve"> </v>
          </cell>
          <cell r="EK699" t="str">
            <v>ชั้นสืบทรัพย์(ทรัพย์สินซื้อ0)</v>
          </cell>
          <cell r="EM699" t="str">
            <v xml:space="preserve"> </v>
          </cell>
          <cell r="EN699" t="str">
            <v>ชั้นสืบทรัพย์(ทรัพย์สินซื้อ0)</v>
          </cell>
          <cell r="EP699" t="str">
            <v xml:space="preserve"> </v>
          </cell>
          <cell r="EQ699" t="str">
            <v>ชั้นสืบทรัพย์(ทรัพย์สินซื้อ0)</v>
          </cell>
          <cell r="ES699" t="str">
            <v xml:space="preserve"> </v>
          </cell>
          <cell r="ET699" t="str">
            <v>ชั้นสืบทรัพย์(ทรัพย์สินซื้อ0)</v>
          </cell>
          <cell r="EV699" t="str">
            <v xml:space="preserve"> </v>
          </cell>
          <cell r="EW699" t="str">
            <v>ชั้นสืบทรัพย์(ทรัพย์สินซื้อ0)</v>
          </cell>
          <cell r="EY699" t="str">
            <v xml:space="preserve"> </v>
          </cell>
          <cell r="EZ699" t="str">
            <v>ชั้นสืบทรัพย์(ทรัพย์สินซื้อ0)</v>
          </cell>
          <cell r="FB699" t="str">
            <v xml:space="preserve"> </v>
          </cell>
          <cell r="FC699" t="str">
            <v>ชั้นสืบทรัพย์(ทรัพย์สินซื้อ0)</v>
          </cell>
          <cell r="FE699" t="str">
            <v xml:space="preserve"> </v>
          </cell>
          <cell r="FF699" t="str">
            <v>ชั้นสืบทรัพย์(ทรัพย์สินซื้อ0)</v>
          </cell>
          <cell r="FH699" t="str">
            <v xml:space="preserve"> </v>
          </cell>
          <cell r="FI699" t="str">
            <v>ชั้นสืบทรัพย์(ทรัพย์สินซื้อ0)</v>
          </cell>
          <cell r="FK699" t="str">
            <v xml:space="preserve"> </v>
          </cell>
        </row>
        <row r="700">
          <cell r="B700" t="str">
            <v>001-00000849-4</v>
          </cell>
          <cell r="C700" t="str">
            <v>h</v>
          </cell>
          <cell r="D700" t="str">
            <v xml:space="preserve">นางสาว ปราณี จำเนียรวัฒนพันธุ์ </v>
          </cell>
          <cell r="E700" t="str">
            <v>ชั้นสืบทรัพย์</v>
          </cell>
          <cell r="F700">
            <v>400</v>
          </cell>
          <cell r="H700">
            <v>35019</v>
          </cell>
          <cell r="I700">
            <v>5718232</v>
          </cell>
          <cell r="J700">
            <v>3430939.2</v>
          </cell>
          <cell r="K700">
            <v>1424069.69</v>
          </cell>
          <cell r="L700">
            <v>1597269.08</v>
          </cell>
          <cell r="M700">
            <v>74763.658725000001</v>
          </cell>
          <cell r="N700">
            <v>31</v>
          </cell>
          <cell r="O700">
            <v>0</v>
          </cell>
          <cell r="P700">
            <v>0</v>
          </cell>
          <cell r="Q700">
            <v>0</v>
          </cell>
          <cell r="R700">
            <v>0</v>
          </cell>
          <cell r="S700">
            <v>1424069.69</v>
          </cell>
          <cell r="T700">
            <v>1620249.27</v>
          </cell>
          <cell r="U700">
            <v>74763.658725000001</v>
          </cell>
          <cell r="V700">
            <v>32</v>
          </cell>
          <cell r="W700">
            <v>0</v>
          </cell>
          <cell r="X700">
            <v>0</v>
          </cell>
          <cell r="Y700">
            <v>0</v>
          </cell>
          <cell r="Z700">
            <v>0</v>
          </cell>
          <cell r="AA700">
            <v>1424069.69</v>
          </cell>
          <cell r="AB700">
            <v>1641746.87</v>
          </cell>
          <cell r="AC700">
            <v>74763.658725000001</v>
          </cell>
          <cell r="AD700">
            <v>33</v>
          </cell>
          <cell r="AE700">
            <v>0</v>
          </cell>
          <cell r="AF700">
            <v>0</v>
          </cell>
          <cell r="AG700">
            <v>0</v>
          </cell>
          <cell r="AH700">
            <v>0</v>
          </cell>
          <cell r="AI700">
            <v>0</v>
          </cell>
          <cell r="AJ700">
            <v>0</v>
          </cell>
          <cell r="AK700">
            <v>0</v>
          </cell>
          <cell r="AL700">
            <v>33</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16196</v>
          </cell>
          <cell r="DL700" t="str">
            <v>แพ่ง</v>
          </cell>
          <cell r="DM700" t="str">
            <v>คดีดำ 2266/44</v>
          </cell>
          <cell r="DN700" t="str">
            <v>พพ.03/08/44</v>
          </cell>
          <cell r="DO700" t="str">
            <v>คดีแดง 5185/44</v>
          </cell>
          <cell r="DP700">
            <v>16532</v>
          </cell>
          <cell r="DQ700">
            <v>16930</v>
          </cell>
          <cell r="DR700" t="str">
            <v>กรมฯ</v>
          </cell>
          <cell r="DS700">
            <v>1825200</v>
          </cell>
          <cell r="DT700">
            <v>17175</v>
          </cell>
          <cell r="DU700">
            <v>1800000</v>
          </cell>
          <cell r="DV700" t="str">
            <v>Y</v>
          </cell>
          <cell r="DW700" t="str">
            <v>Y</v>
          </cell>
          <cell r="DX700" t="str">
            <v>Y</v>
          </cell>
          <cell r="DY700" t="str">
            <v>ชั้นบังคับคดี</v>
          </cell>
          <cell r="EA700" t="str">
            <v>นัดขาย 8 ม.ค.47, 29 ม.ค.47, 12 ก.พ.47, 26 ก.พ.47</v>
          </cell>
          <cell r="EB700" t="str">
            <v>ชั้นทรัพย์สินซื้อ</v>
          </cell>
          <cell r="EC700" t="str">
            <v>ซื้อ 1.80 ลบ.</v>
          </cell>
          <cell r="ED700" t="str">
            <v>บริษัทซื้อแล้ว เมื่อ 8 ม.ค.47 ในราคา 1.80 ลบ/…... รอหนังสือโอน (ม.ค.ย้ายชั้น)</v>
          </cell>
          <cell r="EE700" t="str">
            <v>ชั้นทรัพย์สินซื้อ</v>
          </cell>
          <cell r="EF700" t="str">
            <v>ซื้อ 1.80 ลบ.</v>
          </cell>
          <cell r="EG700" t="str">
            <v>บริษัทซื้อแล้ว เมื่อ 8 ม.ค.47 ในราคา 1.80 ลบ/…... รอหนังสือโอน (ม.ค.ย้ายชั้น)</v>
          </cell>
          <cell r="EH700" t="str">
            <v>ชั้นสืบทรัพย์(ทรัพย์สินซื้อ0)</v>
          </cell>
          <cell r="EI700" t="str">
            <v xml:space="preserve"> </v>
          </cell>
          <cell r="EJ700" t="str">
            <v>บริษัทซื้อแล้ว เมื่อ 8 ม.ค.47 ในราคา 1.80 ลบ/…... รอหนังสือโอน (ม.ค.ย้ายชั้น)</v>
          </cell>
          <cell r="EK700" t="str">
            <v>ชั้นสืบทรัพย์(ทรัพย์สินซื้อ0)</v>
          </cell>
          <cell r="EL700" t="str">
            <v xml:space="preserve"> </v>
          </cell>
          <cell r="EM700" t="str">
            <v>บริษัทซื้อแล้ว เมื่อ 8 ม.ค.47 ในราคา 1.80 ลบ/…... รอหนังสือโอน (ม.ค.ย้ายชั้น)</v>
          </cell>
          <cell r="EN700" t="str">
            <v>ชั้นสืบทรัพย์(ทรัพย์สินซื้อ0)</v>
          </cell>
          <cell r="EO700" t="str">
            <v xml:space="preserve"> </v>
          </cell>
          <cell r="EP700" t="str">
            <v>มีหมายให้ไปวางเงินเพิ่ม 45,630.-บ.</v>
          </cell>
          <cell r="EQ700" t="str">
            <v>ชั้นสืบทรัพย์(ทรัพย์สินซื้อ0)</v>
          </cell>
          <cell r="ER700" t="str">
            <v xml:space="preserve"> </v>
          </cell>
          <cell r="ES700" t="str">
            <v>มีหมายให้ไปวางเงินเพิ่ม 45,630.-บ.</v>
          </cell>
          <cell r="ET700" t="str">
            <v>ชั้นสืบทรัพย์(ทรัพย์สินซื้อ0)</v>
          </cell>
          <cell r="EV700" t="str">
            <v>มีหมายให้ไปวางเงินเพิ่ม 45,630.-บ.</v>
          </cell>
          <cell r="EW700" t="str">
            <v>ชั้นสืบทรัพย์(ทรัพย์สินซื้อ0)</v>
          </cell>
          <cell r="EY700" t="str">
            <v>มีหมายให้ไปวางเงินเพิ่ม 45,630.-บ.</v>
          </cell>
          <cell r="EZ700" t="str">
            <v>ชั้นสืบทรัพย์(ทรัพย์สินซื้อ0)</v>
          </cell>
          <cell r="FB700" t="str">
            <v>มีหมายให้ไปวางเงินเพิ่ม 45,630.-บ.</v>
          </cell>
          <cell r="FC700" t="str">
            <v>ชั้นสืบทรัพย์(ทรัพย์สินซื้อ0)</v>
          </cell>
          <cell r="FE700" t="str">
            <v>มีหมายให้ไปวางเงินเพิ่ม 45,630.-บ.</v>
          </cell>
          <cell r="FF700" t="str">
            <v>ชั้นสืบทรัพย์(ทรัพย์สินซื้อ0)</v>
          </cell>
          <cell r="FH700" t="str">
            <v>มีหมายให้ไปวางเงินเพิ่ม 45,630.-บ.</v>
          </cell>
          <cell r="FI700" t="str">
            <v>ชั้นสืบทรัพย์(ทรัพย์สินซื้อ0)</v>
          </cell>
          <cell r="FK700" t="str">
            <v>มีหมายให้ไปวางเงินเพิ่ม 45,630.-บ.</v>
          </cell>
        </row>
        <row r="701">
          <cell r="B701" t="str">
            <v>001-00000034-3</v>
          </cell>
          <cell r="C701" t="str">
            <v>h</v>
          </cell>
          <cell r="D701" t="str">
            <v xml:space="preserve">นางสาว เยาวลักษณ์ อับดุลลาห์ </v>
          </cell>
          <cell r="E701" t="str">
            <v>ชั้นสืบทรัพย์</v>
          </cell>
          <cell r="F701">
            <v>200</v>
          </cell>
          <cell r="H701">
            <v>34758</v>
          </cell>
          <cell r="I701">
            <v>830000</v>
          </cell>
          <cell r="J701">
            <v>498000</v>
          </cell>
          <cell r="K701">
            <v>664000</v>
          </cell>
          <cell r="L701">
            <v>928967</v>
          </cell>
          <cell r="M701">
            <v>34860</v>
          </cell>
          <cell r="N701">
            <v>89</v>
          </cell>
          <cell r="O701">
            <v>166000</v>
          </cell>
          <cell r="P701">
            <v>34860</v>
          </cell>
          <cell r="Q701">
            <v>0</v>
          </cell>
          <cell r="R701">
            <v>0</v>
          </cell>
          <cell r="S701">
            <v>664000</v>
          </cell>
          <cell r="T701">
            <v>939681.96</v>
          </cell>
          <cell r="U701">
            <v>34860</v>
          </cell>
          <cell r="V701">
            <v>90</v>
          </cell>
          <cell r="W701">
            <v>166000</v>
          </cell>
          <cell r="X701">
            <v>34860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v>
          </cell>
          <cell r="CD701">
            <v>0</v>
          </cell>
          <cell r="CE701">
            <v>0</v>
          </cell>
          <cell r="CF701">
            <v>0</v>
          </cell>
          <cell r="CG701">
            <v>0</v>
          </cell>
          <cell r="CH701">
            <v>0</v>
          </cell>
          <cell r="CI701">
            <v>0</v>
          </cell>
          <cell r="CJ701">
            <v>0</v>
          </cell>
          <cell r="CK701">
            <v>0</v>
          </cell>
          <cell r="CL701">
            <v>0</v>
          </cell>
          <cell r="CM701">
            <v>0</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14351</v>
          </cell>
          <cell r="DL701" t="str">
            <v>แพ่ง</v>
          </cell>
          <cell r="DM701" t="str">
            <v>คดีดำ 6774/39</v>
          </cell>
          <cell r="DN701" t="str">
            <v>ทย.23/05/39</v>
          </cell>
          <cell r="DO701" t="str">
            <v>คดีแดง 7886/39</v>
          </cell>
          <cell r="DP701">
            <v>14613</v>
          </cell>
          <cell r="DQ701">
            <v>15160</v>
          </cell>
          <cell r="DS701">
            <v>494000</v>
          </cell>
          <cell r="DT701">
            <v>16872</v>
          </cell>
          <cell r="DU701">
            <v>500000</v>
          </cell>
          <cell r="DV701" t="str">
            <v>Y</v>
          </cell>
          <cell r="DW701" t="str">
            <v>Y</v>
          </cell>
          <cell r="DX701" t="str">
            <v>Y</v>
          </cell>
          <cell r="DY701" t="str">
            <v>ชั้นทรัพย์สินซื้อ</v>
          </cell>
          <cell r="EA701" t="str">
            <v xml:space="preserve"> </v>
          </cell>
          <cell r="EB701" t="str">
            <v>ชั้นทรัพย์สินซื้อ</v>
          </cell>
          <cell r="ED701" t="str">
            <v xml:space="preserve"> </v>
          </cell>
          <cell r="EE701" t="str">
            <v>ชั้นสืบทรัพย์(ทรัพย์สินซื้อ0)</v>
          </cell>
          <cell r="EG701" t="str">
            <v xml:space="preserve"> </v>
          </cell>
          <cell r="EH701" t="str">
            <v>ชั้นสืบทรัพย์(ทรัพย์สินซื้อ0)</v>
          </cell>
          <cell r="EJ701" t="str">
            <v xml:space="preserve"> </v>
          </cell>
          <cell r="EK701" t="str">
            <v>ชั้นสืบทรัพย์(ทรัพย์สินซื้อ0)</v>
          </cell>
          <cell r="EM701" t="str">
            <v xml:space="preserve"> </v>
          </cell>
          <cell r="EN701" t="str">
            <v>ชั้นสืบทรัพย์(ทรัพย์สินซื้อ0)</v>
          </cell>
          <cell r="EP701" t="str">
            <v>มีหมายให้ไปรับเงิน 388.-บ.</v>
          </cell>
          <cell r="EQ701" t="str">
            <v>ชั้นสืบทรัพย์(ทรัพย์สินซื้อ0)</v>
          </cell>
          <cell r="ES701" t="str">
            <v>มีหมายให้ไปรับเงิน 388.-บ.</v>
          </cell>
          <cell r="ET701" t="str">
            <v>ชั้นสืบทรัพย์(ทรัพย์สินซื้อ0)</v>
          </cell>
          <cell r="EV701" t="str">
            <v>มีหมายให้ไปรับเงิน 388.-บ.</v>
          </cell>
          <cell r="EW701" t="str">
            <v>ชั้นสืบทรัพย์(ทรัพย์สินซื้อ0)</v>
          </cell>
          <cell r="EY701" t="str">
            <v>มีหมายให้ไปรับเงิน 388.-บ.</v>
          </cell>
          <cell r="EZ701" t="str">
            <v>ชั้นสืบทรัพย์(ทรัพย์สินซื้อ0)</v>
          </cell>
          <cell r="FB701" t="str">
            <v>มีหมายให้ไปรับเงิน 388.-บ.</v>
          </cell>
          <cell r="FC701" t="str">
            <v>ชั้นสืบทรัพย์(ทรัพย์สินซื้อ0)</v>
          </cell>
          <cell r="FE701" t="str">
            <v>มีหมายให้ไปรับเงิน 388.-บ.</v>
          </cell>
          <cell r="FF701" t="str">
            <v>ชั้นสืบทรัพย์(ทรัพย์สินซื้อ0)</v>
          </cell>
          <cell r="FH701" t="str">
            <v>มีหมายให้ไปรับเงิน 388.-บ.</v>
          </cell>
          <cell r="FI701" t="str">
            <v>ชั้นสืบทรัพย์(ทรัพย์สินซื้อ0)</v>
          </cell>
          <cell r="FK701" t="str">
            <v>มีหมายให้ไปรับเงิน 388.-บ.</v>
          </cell>
        </row>
        <row r="702">
          <cell r="B702" t="str">
            <v>001-00000036-1</v>
          </cell>
          <cell r="C702" t="str">
            <v>h</v>
          </cell>
          <cell r="D702" t="str">
            <v xml:space="preserve">นางสาว วรรณนภา รุ่งโรจน์ชัย </v>
          </cell>
          <cell r="E702" t="str">
            <v>ชั้นสืบทรัพย์</v>
          </cell>
          <cell r="F702">
            <v>100</v>
          </cell>
          <cell r="H702">
            <v>35045</v>
          </cell>
          <cell r="I702">
            <v>957040</v>
          </cell>
          <cell r="J702">
            <v>574224</v>
          </cell>
          <cell r="K702">
            <v>637436.68000000005</v>
          </cell>
          <cell r="L702">
            <v>834627.33</v>
          </cell>
          <cell r="M702">
            <v>35059.017400000004</v>
          </cell>
          <cell r="N702">
            <v>84</v>
          </cell>
          <cell r="O702">
            <v>63212.680000000051</v>
          </cell>
          <cell r="P702">
            <v>35059.017400000012</v>
          </cell>
          <cell r="Q702">
            <v>0</v>
          </cell>
          <cell r="R702">
            <v>0</v>
          </cell>
          <cell r="S702">
            <v>637436.68000000005</v>
          </cell>
          <cell r="T702">
            <v>844913.64</v>
          </cell>
          <cell r="U702">
            <v>35059.017400000004</v>
          </cell>
          <cell r="V702">
            <v>85</v>
          </cell>
          <cell r="W702">
            <v>63212.680000000051</v>
          </cell>
          <cell r="X702">
            <v>35059.017400000012</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O702" t="str">
            <v>คดีแดง 15540/40</v>
          </cell>
          <cell r="DT702">
            <v>16578</v>
          </cell>
          <cell r="DU702">
            <v>640000</v>
          </cell>
          <cell r="DV702" t="str">
            <v>Y</v>
          </cell>
          <cell r="DW702" t="str">
            <v>Y</v>
          </cell>
          <cell r="DX702" t="str">
            <v>Y</v>
          </cell>
          <cell r="DY702" t="str">
            <v>ชั้นทรัพย์สินซื้อ</v>
          </cell>
          <cell r="EA702" t="str">
            <v xml:space="preserve"> </v>
          </cell>
          <cell r="EB702" t="str">
            <v>ชั้นทรัพย์สินซื้อ</v>
          </cell>
          <cell r="ED702" t="str">
            <v xml:space="preserve"> </v>
          </cell>
          <cell r="EE702" t="str">
            <v>ชั้นสืบทรัพย์(ทรัพย์สินซื้อ0)</v>
          </cell>
          <cell r="EG702" t="str">
            <v xml:space="preserve"> </v>
          </cell>
          <cell r="EH702" t="str">
            <v>ชั้นสืบทรัพย์(ทรัพย์สินซื้อ0)</v>
          </cell>
          <cell r="EJ702" t="str">
            <v xml:space="preserve"> </v>
          </cell>
          <cell r="EK702" t="str">
            <v>ชั้นสืบทรัพย์(ทรัพย์สินซื้อ0)</v>
          </cell>
          <cell r="EM702" t="str">
            <v xml:space="preserve"> </v>
          </cell>
          <cell r="EN702" t="str">
            <v>ชั้นสืบทรัพย์(ทรัพย์สินซื้อ0)</v>
          </cell>
          <cell r="EP702" t="str">
            <v xml:space="preserve"> </v>
          </cell>
          <cell r="EQ702" t="str">
            <v>ชั้นสืบทรัพย์(ทรัพย์สินซื้อ0)</v>
          </cell>
          <cell r="ES702" t="str">
            <v xml:space="preserve"> </v>
          </cell>
          <cell r="ET702" t="str">
            <v>ชั้นสืบทรัพย์(ทรัพย์สินซื้อ0)</v>
          </cell>
          <cell r="EV702" t="str">
            <v xml:space="preserve"> </v>
          </cell>
          <cell r="EW702" t="str">
            <v>ชั้นสืบทรัพย์(ทรัพย์สินซื้อ0)</v>
          </cell>
          <cell r="EY702" t="str">
            <v xml:space="preserve"> </v>
          </cell>
          <cell r="EZ702" t="str">
            <v>ชั้นสืบทรัพย์(ทรัพย์สินซื้อ0)</v>
          </cell>
          <cell r="FB702" t="str">
            <v xml:space="preserve"> </v>
          </cell>
          <cell r="FC702" t="str">
            <v>ชั้นสืบทรัพย์(ทรัพย์สินซื้อ0)</v>
          </cell>
          <cell r="FE702" t="str">
            <v xml:space="preserve"> </v>
          </cell>
          <cell r="FF702" t="str">
            <v>ชั้นสืบทรัพย์(ทรัพย์สินซื้อ0)</v>
          </cell>
          <cell r="FH702" t="str">
            <v xml:space="preserve"> </v>
          </cell>
          <cell r="FI702" t="str">
            <v>ชั้นสืบทรัพย์(ทรัพย์สินซื้อ0)</v>
          </cell>
          <cell r="FK702" t="str">
            <v xml:space="preserve"> </v>
          </cell>
        </row>
        <row r="703">
          <cell r="B703" t="str">
            <v>001-00000538-2</v>
          </cell>
          <cell r="C703" t="str">
            <v>b</v>
          </cell>
          <cell r="D703" t="str">
            <v xml:space="preserve">นางสาว สาวิตรี คณิชวนกุล </v>
          </cell>
          <cell r="E703" t="str">
            <v>ชั้นสืบทรัพย์</v>
          </cell>
          <cell r="F703">
            <v>400</v>
          </cell>
          <cell r="H703">
            <v>35514</v>
          </cell>
          <cell r="I703">
            <v>3500000</v>
          </cell>
          <cell r="J703">
            <v>2100000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v>
          </cell>
          <cell r="BU703">
            <v>0</v>
          </cell>
          <cell r="BV703">
            <v>0</v>
          </cell>
          <cell r="BW703">
            <v>0</v>
          </cell>
          <cell r="BX703">
            <v>0</v>
          </cell>
          <cell r="BY703">
            <v>0</v>
          </cell>
          <cell r="BZ703">
            <v>0</v>
          </cell>
          <cell r="CA703">
            <v>0</v>
          </cell>
          <cell r="CB703">
            <v>0</v>
          </cell>
          <cell r="CC703">
            <v>0</v>
          </cell>
          <cell r="CD703">
            <v>0</v>
          </cell>
          <cell r="CE703">
            <v>0</v>
          </cell>
          <cell r="CF703">
            <v>0</v>
          </cell>
          <cell r="CG703">
            <v>0</v>
          </cell>
          <cell r="CH703">
            <v>0</v>
          </cell>
          <cell r="CI703">
            <v>0</v>
          </cell>
          <cell r="CJ703">
            <v>0</v>
          </cell>
          <cell r="CK703">
            <v>0</v>
          </cell>
          <cell r="CL703">
            <v>0</v>
          </cell>
          <cell r="CM703">
            <v>0</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O703" t="str">
            <v>คดีแดง 8907/42</v>
          </cell>
          <cell r="DT703">
            <v>16500</v>
          </cell>
          <cell r="DU703">
            <v>2000000</v>
          </cell>
          <cell r="DV703" t="str">
            <v>Y</v>
          </cell>
          <cell r="DW703" t="str">
            <v>Y</v>
          </cell>
          <cell r="DX703" t="str">
            <v>Y</v>
          </cell>
          <cell r="DY703" t="str">
            <v>ชั้นทรัพย์สินซื้อ0</v>
          </cell>
          <cell r="EA703" t="str">
            <v xml:space="preserve"> </v>
          </cell>
          <cell r="EB703" t="str">
            <v>ชั้นทรัพย์สินซื้อ0</v>
          </cell>
          <cell r="ED703" t="str">
            <v xml:space="preserve"> </v>
          </cell>
          <cell r="EE703" t="str">
            <v>ชั้นสืบทรัพย์(ทรัพย์สินซื้อ0)</v>
          </cell>
          <cell r="EG703" t="str">
            <v xml:space="preserve"> </v>
          </cell>
          <cell r="EH703" t="str">
            <v>ชั้นสืบทรัพย์(ทรัพย์สินซื้อ0)</v>
          </cell>
          <cell r="EJ703" t="str">
            <v xml:space="preserve"> </v>
          </cell>
          <cell r="EK703" t="str">
            <v>ชั้นสืบทรัพย์(ทรัพย์สินซื้อ0)</v>
          </cell>
          <cell r="EM703" t="str">
            <v xml:space="preserve"> </v>
          </cell>
          <cell r="EN703" t="str">
            <v>ชั้นสืบทรัพย์(ทรัพย์สินซื้อ0)</v>
          </cell>
          <cell r="EP703" t="str">
            <v xml:space="preserve"> </v>
          </cell>
          <cell r="EQ703" t="str">
            <v>ชั้นสืบทรัพย์(ทรัพย์สินซื้อ0)</v>
          </cell>
          <cell r="ES703" t="str">
            <v xml:space="preserve"> </v>
          </cell>
          <cell r="ET703" t="str">
            <v>ชั้นสืบทรัพย์(ทรัพย์สินซื้อ0)</v>
          </cell>
          <cell r="EV703" t="str">
            <v xml:space="preserve"> </v>
          </cell>
          <cell r="EW703" t="str">
            <v>ชั้นสืบทรัพย์(ทรัพย์สินซื้อ0)</v>
          </cell>
          <cell r="EY703" t="str">
            <v xml:space="preserve"> </v>
          </cell>
          <cell r="EZ703" t="str">
            <v>ชั้นสืบทรัพย์(ทรัพย์สินซื้อ0)</v>
          </cell>
          <cell r="FB703" t="str">
            <v xml:space="preserve"> </v>
          </cell>
          <cell r="FC703" t="str">
            <v>ชั้นสืบทรัพย์(ทรัพย์สินซื้อ0)</v>
          </cell>
          <cell r="FE703" t="str">
            <v xml:space="preserve"> </v>
          </cell>
          <cell r="FF703" t="str">
            <v>ชั้นสืบทรัพย์(ทรัพย์สินซื้อ0)</v>
          </cell>
          <cell r="FH703" t="str">
            <v xml:space="preserve"> </v>
          </cell>
          <cell r="FI703" t="str">
            <v>ชั้นสืบทรัพย์(ทรัพย์สินซื้อ0)</v>
          </cell>
          <cell r="FK703" t="str">
            <v xml:space="preserve"> </v>
          </cell>
        </row>
        <row r="704">
          <cell r="B704" t="str">
            <v>001-00000329-1</v>
          </cell>
          <cell r="C704" t="str">
            <v>h</v>
          </cell>
          <cell r="D704" t="str">
            <v xml:space="preserve">นาย กัมพุช ลิลิตธรรม </v>
          </cell>
          <cell r="E704" t="str">
            <v>ชั้นสืบทรัพย์</v>
          </cell>
          <cell r="F704">
            <v>300</v>
          </cell>
          <cell r="H704">
            <v>34347</v>
          </cell>
          <cell r="I704">
            <v>2200000</v>
          </cell>
          <cell r="J704">
            <v>1320000</v>
          </cell>
          <cell r="K704">
            <v>1050000</v>
          </cell>
          <cell r="L704">
            <v>1803698.7</v>
          </cell>
          <cell r="M704">
            <v>60375</v>
          </cell>
          <cell r="N704">
            <v>122</v>
          </cell>
          <cell r="O704">
            <v>0</v>
          </cell>
          <cell r="P704">
            <v>0</v>
          </cell>
          <cell r="Q704">
            <v>0</v>
          </cell>
          <cell r="R704">
            <v>0</v>
          </cell>
          <cell r="S704">
            <v>1050000</v>
          </cell>
          <cell r="T704">
            <v>1820642.54</v>
          </cell>
          <cell r="U704">
            <v>60375</v>
          </cell>
          <cell r="V704">
            <v>123</v>
          </cell>
          <cell r="W704">
            <v>0</v>
          </cell>
          <cell r="X704">
            <v>0</v>
          </cell>
          <cell r="Y704">
            <v>0</v>
          </cell>
          <cell r="Z704">
            <v>0</v>
          </cell>
          <cell r="AA704">
            <v>1050000</v>
          </cell>
          <cell r="AB704">
            <v>1836493.23</v>
          </cell>
          <cell r="AC704">
            <v>60375</v>
          </cell>
          <cell r="AD704">
            <v>114</v>
          </cell>
          <cell r="AE704">
            <v>0</v>
          </cell>
          <cell r="AF704">
            <v>0</v>
          </cell>
          <cell r="AG704">
            <v>0</v>
          </cell>
          <cell r="AH704">
            <v>0</v>
          </cell>
          <cell r="AI704">
            <v>1050000</v>
          </cell>
          <cell r="AJ704">
            <v>1853437.06</v>
          </cell>
          <cell r="AK704">
            <v>60375</v>
          </cell>
          <cell r="AL704">
            <v>125</v>
          </cell>
          <cell r="AM704">
            <v>0</v>
          </cell>
          <cell r="AN704">
            <v>0</v>
          </cell>
          <cell r="AO704">
            <v>0</v>
          </cell>
          <cell r="AP704">
            <v>0</v>
          </cell>
          <cell r="AQ704">
            <v>1050000</v>
          </cell>
          <cell r="AR704">
            <v>1869834.32</v>
          </cell>
          <cell r="AS704">
            <v>60375</v>
          </cell>
          <cell r="AT704">
            <v>116</v>
          </cell>
          <cell r="AU704">
            <v>0</v>
          </cell>
          <cell r="AV704">
            <v>0</v>
          </cell>
          <cell r="AW704">
            <v>0</v>
          </cell>
          <cell r="AX704">
            <v>0</v>
          </cell>
          <cell r="AY704">
            <v>1050000</v>
          </cell>
          <cell r="AZ704">
            <v>1886778.16</v>
          </cell>
          <cell r="BA704">
            <v>60375</v>
          </cell>
          <cell r="BB704">
            <v>117</v>
          </cell>
          <cell r="BC704">
            <v>0</v>
          </cell>
          <cell r="BD704">
            <v>0</v>
          </cell>
          <cell r="BE704">
            <v>0</v>
          </cell>
          <cell r="BF704">
            <v>0</v>
          </cell>
          <cell r="BG704">
            <v>1050000</v>
          </cell>
          <cell r="BH704">
            <v>1903175.42</v>
          </cell>
          <cell r="BI704">
            <v>60375</v>
          </cell>
          <cell r="BJ704">
            <v>118</v>
          </cell>
          <cell r="BK704">
            <v>0</v>
          </cell>
          <cell r="BL704">
            <v>0</v>
          </cell>
          <cell r="BM704">
            <v>0</v>
          </cell>
          <cell r="BN704">
            <v>0</v>
          </cell>
          <cell r="BO704">
            <v>1050000</v>
          </cell>
          <cell r="BP704">
            <v>1920119.26</v>
          </cell>
          <cell r="BQ704">
            <v>60375</v>
          </cell>
          <cell r="BR704">
            <v>119</v>
          </cell>
          <cell r="BS704">
            <v>0</v>
          </cell>
          <cell r="BT704">
            <v>0</v>
          </cell>
          <cell r="BU704">
            <v>0</v>
          </cell>
          <cell r="BV704">
            <v>0</v>
          </cell>
          <cell r="BW704">
            <v>1050000</v>
          </cell>
          <cell r="BX704">
            <v>1937063.1</v>
          </cell>
          <cell r="BY704">
            <v>60375</v>
          </cell>
          <cell r="BZ704">
            <v>120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15017</v>
          </cell>
          <cell r="DL704" t="str">
            <v>จ.เหชรบุรี</v>
          </cell>
          <cell r="DM704" t="str">
            <v>คดีดำ 268/41</v>
          </cell>
          <cell r="DN704" t="str">
            <v>พพ.30/04/41</v>
          </cell>
          <cell r="DO704" t="str">
            <v>คดีแดง 499/41</v>
          </cell>
          <cell r="DQ704">
            <v>15247</v>
          </cell>
          <cell r="DS704">
            <v>740000</v>
          </cell>
          <cell r="DT704">
            <v>16944</v>
          </cell>
          <cell r="DU704">
            <v>1000000</v>
          </cell>
          <cell r="DV704" t="str">
            <v>Y</v>
          </cell>
          <cell r="DW704" t="str">
            <v>Y</v>
          </cell>
          <cell r="DX704" t="str">
            <v>Y</v>
          </cell>
          <cell r="DY704" t="str">
            <v>ชั้นทรัพย์สินซื้อ</v>
          </cell>
          <cell r="EA704" t="str">
            <v xml:space="preserve">บริษัทซื้อแล้ว เมื่อ 22 พ.ค.46 ในราคา 1.0 ลบ. รอหนังสือโอน </v>
          </cell>
          <cell r="EB704" t="str">
            <v>ชั้นทรัพย์สินซื้อ</v>
          </cell>
          <cell r="ED704" t="str">
            <v xml:space="preserve">บริษัทซื้อแล้ว เมื่อ 22 พ.ค.46 ในราคา 1.0 ลบ. รอหนังสือโอน </v>
          </cell>
          <cell r="EE704" t="str">
            <v>ชั้นทรัพย์สินซื้อ</v>
          </cell>
          <cell r="EG704" t="str">
            <v xml:space="preserve">บริษัทซื้อแล้ว เมื่อ 22 พ.ค.46 ในราคา 1.0 ลบ. รอหนังสือโอน </v>
          </cell>
          <cell r="EH704" t="str">
            <v>ชั้นทรัพย์สินซื้อ</v>
          </cell>
          <cell r="EJ704" t="str">
            <v xml:space="preserve">บริษัทซื้อแล้ว เมื่อ 22 พ.ค.46 ในราคา 1.0 ลบ. รอหนังสือโอน </v>
          </cell>
          <cell r="EK704" t="str">
            <v>ชั้นทรัพย์สินซื้อ</v>
          </cell>
          <cell r="EM704" t="str">
            <v xml:space="preserve">บริษัทซื้อแล้ว เมื่อ 22 พ.ค.46 ในราคา 1.0 ลบ. รอหนังสือโอน </v>
          </cell>
          <cell r="EN704" t="str">
            <v>ชั้นทรัพย์สินซื้อ</v>
          </cell>
          <cell r="EP704" t="str">
            <v xml:space="preserve">บริษัทซื้อแล้ว เมื่อ 22 พ.ค.46 ในราคา 1.0 ลบ. รอหนังสือโอน </v>
          </cell>
          <cell r="EQ704" t="str">
            <v>ชั้นทรัพย์สินซื้อ</v>
          </cell>
          <cell r="ES704" t="str">
            <v xml:space="preserve">บริษัทซื้อแล้ว เมื่อ 22 พ.ค.46 ในราคา 1.0 ลบ. รอหนังสือโอน </v>
          </cell>
          <cell r="ET704" t="str">
            <v>ชั้นทรัพย์สินซื้อ</v>
          </cell>
          <cell r="EV704" t="str">
            <v xml:space="preserve">บริษัทซื้อแล้ว เมื่อ 22 พ.ค.46 ในราคา 1.0 ลบ. รอหนังสือโอน </v>
          </cell>
          <cell r="EW704" t="str">
            <v>ชั้นทรัพย์สินซื้อ</v>
          </cell>
          <cell r="EY704" t="str">
            <v xml:space="preserve">บริษัทซื้อแล้ว เมื่อ 22 พ.ค.46 ในราคา 1.0 ลบ. รอหนังสือโอน </v>
          </cell>
          <cell r="EZ704" t="str">
            <v>ชั้นสืบทรัพย์(ทรัพย์สินซื้อ0)</v>
          </cell>
          <cell r="FB704" t="str">
            <v xml:space="preserve">บริษัทซื้อแล้ว เมื่อ 22 พ.ค.46 ในราคา 1.0 ลบ. รอหนังสือโอน </v>
          </cell>
          <cell r="FC704" t="str">
            <v>ชั้นสืบทรัพย์(ทรัพย์สินซื้อ0)</v>
          </cell>
          <cell r="FE704" t="str">
            <v xml:space="preserve">บริษัทซื้อแล้ว เมื่อ 22 พ.ค.46 ในราคา 1.0 ลบ. รอหนังสือโอน </v>
          </cell>
          <cell r="FF704" t="str">
            <v>ชั้นสืบทรัพย์(ทรัพย์สินซื้อ0)</v>
          </cell>
          <cell r="FH704" t="str">
            <v xml:space="preserve">บริษัทซื้อแล้ว เมื่อ 22 พ.ค.46 ในราคา 1.0 ลบ. รอหนังสือโอน </v>
          </cell>
          <cell r="FI704" t="str">
            <v>ชั้นสืบทรัพย์(ทรัพย์สินซื้อ0)</v>
          </cell>
          <cell r="FK704" t="str">
            <v xml:space="preserve">บริษัทซื้อแล้ว เมื่อ 22 พ.ค.46 ในราคา 1.0 ลบ. รอหนังสือโอน </v>
          </cell>
        </row>
        <row r="705">
          <cell r="B705" t="str">
            <v>001-00000018-9</v>
          </cell>
          <cell r="C705" t="str">
            <v>h</v>
          </cell>
          <cell r="D705" t="str">
            <v xml:space="preserve">นาย เฉลิมชัย แสงศรี </v>
          </cell>
          <cell r="E705" t="str">
            <v>ชั้นสืบทรัพย์</v>
          </cell>
          <cell r="F705">
            <v>300</v>
          </cell>
          <cell r="H705">
            <v>34724</v>
          </cell>
          <cell r="I705">
            <v>1200000</v>
          </cell>
          <cell r="J705">
            <v>720000</v>
          </cell>
          <cell r="K705">
            <v>924364.54</v>
          </cell>
          <cell r="L705">
            <v>1368071.76</v>
          </cell>
          <cell r="M705">
            <v>48529.138350000001</v>
          </cell>
          <cell r="N705">
            <v>111</v>
          </cell>
          <cell r="O705">
            <v>204364.54</v>
          </cell>
          <cell r="P705">
            <v>48529.138349999994</v>
          </cell>
          <cell r="Q705">
            <v>0</v>
          </cell>
          <cell r="R705">
            <v>0</v>
          </cell>
          <cell r="S705">
            <v>924364.54</v>
          </cell>
          <cell r="T705">
            <v>1382988.22</v>
          </cell>
          <cell r="U705">
            <v>48529.138350000001</v>
          </cell>
          <cell r="V705">
            <v>112</v>
          </cell>
          <cell r="W705">
            <v>204364.54</v>
          </cell>
          <cell r="X705">
            <v>48529.138349999994</v>
          </cell>
          <cell r="Y705">
            <v>0</v>
          </cell>
          <cell r="Z705">
            <v>0</v>
          </cell>
          <cell r="AA705">
            <v>924364.54</v>
          </cell>
          <cell r="AB705">
            <v>1396942.32</v>
          </cell>
          <cell r="AC705">
            <v>48529.138350000001</v>
          </cell>
          <cell r="AD705">
            <v>95</v>
          </cell>
          <cell r="AE705">
            <v>204364.54</v>
          </cell>
          <cell r="AF705">
            <v>48529.138349999994</v>
          </cell>
          <cell r="AG705">
            <v>0</v>
          </cell>
          <cell r="AH705">
            <v>0</v>
          </cell>
          <cell r="AI705">
            <v>0</v>
          </cell>
          <cell r="AJ705">
            <v>0</v>
          </cell>
          <cell r="AK705">
            <v>0</v>
          </cell>
          <cell r="AL705">
            <v>113</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15177</v>
          </cell>
          <cell r="DL705" t="str">
            <v>แพ่ง</v>
          </cell>
          <cell r="DN705" t="str">
            <v>ทย.05/11/41</v>
          </cell>
          <cell r="DO705" t="str">
            <v>คดีแดง 20405/41</v>
          </cell>
          <cell r="DP705">
            <v>15808</v>
          </cell>
          <cell r="DQ705">
            <v>15984</v>
          </cell>
          <cell r="DS705">
            <v>519000</v>
          </cell>
          <cell r="DT705">
            <v>16812</v>
          </cell>
          <cell r="DU705">
            <v>750000</v>
          </cell>
          <cell r="DV705" t="str">
            <v>Y</v>
          </cell>
          <cell r="DW705" t="str">
            <v>Y</v>
          </cell>
          <cell r="DX705" t="str">
            <v>Y</v>
          </cell>
          <cell r="DY705" t="str">
            <v>ชั้นทรัพย์สินซื้อ</v>
          </cell>
          <cell r="EA705" t="str">
            <v xml:space="preserve"> </v>
          </cell>
          <cell r="EB705" t="str">
            <v>ชั้นทรัพย์สินซื้อ</v>
          </cell>
          <cell r="ED705" t="str">
            <v xml:space="preserve"> </v>
          </cell>
          <cell r="EE705" t="str">
            <v>ชั้นทรัพย์สินซื้อ</v>
          </cell>
          <cell r="EG705" t="str">
            <v xml:space="preserve"> </v>
          </cell>
          <cell r="EH705" t="str">
            <v>ชั้นสืบทรัพย์(ทรัพย์สินซื้อ0)</v>
          </cell>
          <cell r="EJ705" t="str">
            <v xml:space="preserve"> </v>
          </cell>
          <cell r="EK705" t="str">
            <v>ชั้นสืบทรัพย์(ทรัพย์สินซื้อ0)</v>
          </cell>
          <cell r="EM705" t="str">
            <v xml:space="preserve"> </v>
          </cell>
          <cell r="EN705" t="str">
            <v>ชั้นสืบทรัพย์(ทรัพย์สินซื้อ0)</v>
          </cell>
          <cell r="EP705" t="str">
            <v xml:space="preserve"> </v>
          </cell>
          <cell r="EQ705" t="str">
            <v>ชั้นสืบทรัพย์(ทรัพย์สินซื้อ0)</v>
          </cell>
          <cell r="ES705" t="str">
            <v xml:space="preserve"> </v>
          </cell>
          <cell r="ET705" t="str">
            <v>ชั้นสืบทรัพย์(ทรัพย์สินซื้อ0)</v>
          </cell>
          <cell r="EV705" t="str">
            <v xml:space="preserve"> </v>
          </cell>
          <cell r="EW705" t="str">
            <v>ชั้นสืบทรัพย์(ทรัพย์สินซื้อ0)</v>
          </cell>
          <cell r="EY705" t="str">
            <v xml:space="preserve"> </v>
          </cell>
          <cell r="EZ705" t="str">
            <v>ชั้นสืบทรัพย์(ทรัพย์สินซื้อ0)</v>
          </cell>
          <cell r="FB705" t="str">
            <v xml:space="preserve"> </v>
          </cell>
          <cell r="FC705" t="str">
            <v>ชั้นสืบทรัพย์(ทรัพย์สินซื้อ0)</v>
          </cell>
          <cell r="FE705" t="str">
            <v xml:space="preserve"> </v>
          </cell>
          <cell r="FF705" t="str">
            <v>ชั้นสืบทรัพย์(ทรัพย์สินซื้อ0)</v>
          </cell>
          <cell r="FH705" t="str">
            <v xml:space="preserve"> </v>
          </cell>
          <cell r="FI705" t="str">
            <v>ชั้นสืบทรัพย์(ทรัพย์สินซื้อ0)</v>
          </cell>
          <cell r="FK705" t="str">
            <v xml:space="preserve"> </v>
          </cell>
        </row>
        <row r="706">
          <cell r="B706" t="str">
            <v>001-00000302-8</v>
          </cell>
          <cell r="C706" t="str">
            <v>h</v>
          </cell>
          <cell r="D706" t="str">
            <v>นาย เชษฐ์ ตรียุทธกุล  - นางอัมพร   ตรียุทธกุล</v>
          </cell>
          <cell r="E706" t="str">
            <v>ชั้นสืบทรัพย์</v>
          </cell>
          <cell r="F706">
            <v>200</v>
          </cell>
          <cell r="H706">
            <v>34646</v>
          </cell>
          <cell r="I706">
            <v>4400000</v>
          </cell>
          <cell r="J706">
            <v>2640000</v>
          </cell>
          <cell r="K706">
            <v>0</v>
          </cell>
          <cell r="L706">
            <v>0</v>
          </cell>
          <cell r="M706">
            <v>0</v>
          </cell>
          <cell r="N706">
            <v>0</v>
          </cell>
          <cell r="O706">
            <v>0</v>
          </cell>
          <cell r="P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O706" t="str">
            <v>คดีแดง 17234/40</v>
          </cell>
          <cell r="DU706">
            <v>2744000</v>
          </cell>
          <cell r="DV706" t="str">
            <v>Y</v>
          </cell>
          <cell r="DW706" t="str">
            <v>Y</v>
          </cell>
          <cell r="DX706" t="str">
            <v>Y</v>
          </cell>
          <cell r="DY706" t="str">
            <v>ชั้นทรัพย์สินซื้อ0</v>
          </cell>
          <cell r="EA706" t="str">
            <v xml:space="preserve"> </v>
          </cell>
          <cell r="EB706" t="str">
            <v>ชั้นทรัพย์สินซื้อ0</v>
          </cell>
          <cell r="ED706" t="str">
            <v xml:space="preserve"> </v>
          </cell>
          <cell r="EE706" t="str">
            <v>ชั้นสืบทรัพย์(ทรัพย์สินซื้อ0)</v>
          </cell>
          <cell r="EG706" t="str">
            <v xml:space="preserve"> </v>
          </cell>
          <cell r="EH706" t="str">
            <v>ชั้นสืบทรัพย์(ทรัพย์สินซื้อ0)</v>
          </cell>
          <cell r="EJ706" t="str">
            <v xml:space="preserve"> </v>
          </cell>
          <cell r="EK706" t="str">
            <v>ชั้นสืบทรัพย์(ทรัพย์สินซื้อ0)</v>
          </cell>
          <cell r="EM706" t="str">
            <v xml:space="preserve"> </v>
          </cell>
          <cell r="EN706" t="str">
            <v>ชั้นสืบทรัพย์(ทรัพย์สินซื้อ0)</v>
          </cell>
          <cell r="EP706" t="str">
            <v xml:space="preserve"> </v>
          </cell>
          <cell r="EQ706" t="str">
            <v>ชั้นสืบทรัพย์(ทรัพย์สินซื้อ0)</v>
          </cell>
          <cell r="ES706" t="str">
            <v xml:space="preserve"> </v>
          </cell>
          <cell r="ET706" t="str">
            <v>ชั้นสืบทรัพย์(ทรัพย์สินซื้อ0)</v>
          </cell>
          <cell r="EV706" t="str">
            <v xml:space="preserve"> </v>
          </cell>
          <cell r="EW706" t="str">
            <v>ชั้นสืบทรัพย์(ทรัพย์สินซื้อ0)</v>
          </cell>
          <cell r="EY706" t="str">
            <v xml:space="preserve"> </v>
          </cell>
          <cell r="EZ706" t="str">
            <v>ชั้นสืบทรัพย์(ทรัพย์สินซื้อ0)</v>
          </cell>
          <cell r="FB706" t="str">
            <v xml:space="preserve"> </v>
          </cell>
          <cell r="FC706" t="str">
            <v>ชั้นสืบทรัพย์(ทรัพย์สินซื้อ0)</v>
          </cell>
          <cell r="FE706" t="str">
            <v xml:space="preserve"> </v>
          </cell>
          <cell r="FF706" t="str">
            <v>ชั้นสืบทรัพย์(ทรัพย์สินซื้อ0)</v>
          </cell>
          <cell r="FH706" t="str">
            <v xml:space="preserve"> </v>
          </cell>
          <cell r="FI706" t="str">
            <v>ชั้นสืบทรัพย์(ทรัพย์สินซื้อ0)</v>
          </cell>
          <cell r="FK706" t="str">
            <v xml:space="preserve"> </v>
          </cell>
        </row>
        <row r="707">
          <cell r="B707" t="str">
            <v>001-00000651-2</v>
          </cell>
          <cell r="C707" t="str">
            <v>h</v>
          </cell>
          <cell r="D707" t="str">
            <v>นาย ทรงศักดิ์ ภูกันดาร -  นางน้อมจิต  ภูกันดาร</v>
          </cell>
          <cell r="E707" t="str">
            <v>ชั้นสืบทรัพย์</v>
          </cell>
          <cell r="F707">
            <v>100</v>
          </cell>
          <cell r="H707">
            <v>35664</v>
          </cell>
          <cell r="I707">
            <v>280000</v>
          </cell>
          <cell r="J707">
            <v>168000</v>
          </cell>
          <cell r="K707">
            <v>100000</v>
          </cell>
          <cell r="L707">
            <v>120923.3</v>
          </cell>
          <cell r="M707">
            <v>6000</v>
          </cell>
          <cell r="N707">
            <v>76</v>
          </cell>
          <cell r="O707">
            <v>0</v>
          </cell>
          <cell r="P707">
            <v>0</v>
          </cell>
          <cell r="Q707">
            <v>0</v>
          </cell>
          <cell r="R707">
            <v>0</v>
          </cell>
          <cell r="S707">
            <v>100000</v>
          </cell>
          <cell r="T707">
            <v>122537</v>
          </cell>
          <cell r="U707">
            <v>6000</v>
          </cell>
          <cell r="V707">
            <v>77</v>
          </cell>
          <cell r="W707">
            <v>0</v>
          </cell>
          <cell r="X707">
            <v>0</v>
          </cell>
          <cell r="Y707">
            <v>0</v>
          </cell>
          <cell r="Z707">
            <v>0</v>
          </cell>
          <cell r="AA707">
            <v>100000</v>
          </cell>
          <cell r="AB707">
            <v>124046.59</v>
          </cell>
          <cell r="AC707">
            <v>6000</v>
          </cell>
          <cell r="AD707">
            <v>72</v>
          </cell>
          <cell r="AE707">
            <v>0</v>
          </cell>
          <cell r="AF707">
            <v>0</v>
          </cell>
          <cell r="AG707">
            <v>0</v>
          </cell>
          <cell r="AH707">
            <v>0</v>
          </cell>
          <cell r="AI707">
            <v>100000</v>
          </cell>
          <cell r="AJ707">
            <v>125660.28</v>
          </cell>
          <cell r="AK707">
            <v>6000</v>
          </cell>
          <cell r="AL707">
            <v>79</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15250</v>
          </cell>
          <cell r="DL707" t="str">
            <v>แพ่ง</v>
          </cell>
          <cell r="DN707" t="str">
            <v>พพ.25/01/42</v>
          </cell>
          <cell r="DO707" t="str">
            <v>คดีแดง 496/42</v>
          </cell>
          <cell r="DP707">
            <v>15482</v>
          </cell>
          <cell r="DQ707">
            <v>15557</v>
          </cell>
          <cell r="DS707">
            <v>120000</v>
          </cell>
          <cell r="DT707">
            <v>16854</v>
          </cell>
          <cell r="DU707">
            <v>120000</v>
          </cell>
          <cell r="DV707" t="str">
            <v>Y</v>
          </cell>
          <cell r="DW707" t="str">
            <v>Y</v>
          </cell>
          <cell r="DX707" t="str">
            <v>Y</v>
          </cell>
          <cell r="DY707" t="str">
            <v>ชั้นทรัพย์สินซื้อ</v>
          </cell>
          <cell r="EA707" t="str">
            <v xml:space="preserve"> </v>
          </cell>
          <cell r="EB707" t="str">
            <v>ชั้นทรัพย์สินซื้อ</v>
          </cell>
          <cell r="ED707" t="str">
            <v xml:space="preserve"> </v>
          </cell>
          <cell r="EE707" t="str">
            <v>ชั้นทรัพย์สินซื้อ</v>
          </cell>
          <cell r="EG707" t="str">
            <v xml:space="preserve"> </v>
          </cell>
          <cell r="EH707" t="str">
            <v>ชั้นทรัพย์สินซื้อ</v>
          </cell>
          <cell r="EJ707" t="str">
            <v xml:space="preserve"> </v>
          </cell>
          <cell r="EK707" t="str">
            <v>ชั้นสืบทรัพย์(ทรัพย์สินซื้อ0)</v>
          </cell>
          <cell r="EM707" t="str">
            <v xml:space="preserve"> </v>
          </cell>
          <cell r="EN707" t="str">
            <v>ชั้นสืบทรัพย์(ทรัพย์สินซื้อ0)</v>
          </cell>
          <cell r="EP707" t="str">
            <v xml:space="preserve"> </v>
          </cell>
          <cell r="EQ707" t="str">
            <v>ชั้นสืบทรัพย์(ทรัพย์สินซื้อ0)</v>
          </cell>
          <cell r="ES707" t="str">
            <v xml:space="preserve"> </v>
          </cell>
          <cell r="ET707" t="str">
            <v>ชั้นสืบทรัพย์(ทรัพย์สินซื้อ0)</v>
          </cell>
          <cell r="EV707" t="str">
            <v xml:space="preserve"> </v>
          </cell>
          <cell r="EW707" t="str">
            <v>ชั้นสืบทรัพย์(ทรัพย์สินซื้อ0)</v>
          </cell>
          <cell r="EY707" t="str">
            <v xml:space="preserve"> </v>
          </cell>
          <cell r="EZ707" t="str">
            <v>ชั้นสืบทรัพย์(ทรัพย์สินซื้อ0)</v>
          </cell>
          <cell r="FB707" t="str">
            <v xml:space="preserve"> </v>
          </cell>
          <cell r="FC707" t="str">
            <v>ชั้นสืบทรัพย์(ทรัพย์สินซื้อ0)</v>
          </cell>
          <cell r="FE707" t="str">
            <v xml:space="preserve"> </v>
          </cell>
          <cell r="FF707" t="str">
            <v>ชั้นสืบทรัพย์(ทรัพย์สินซื้อ0)</v>
          </cell>
          <cell r="FH707" t="str">
            <v xml:space="preserve"> </v>
          </cell>
          <cell r="FI707" t="str">
            <v>ชั้นสืบทรัพย์(ทรัพย์สินซื้อ0)</v>
          </cell>
          <cell r="FK707" t="str">
            <v xml:space="preserve"> </v>
          </cell>
        </row>
        <row r="708">
          <cell r="B708" t="str">
            <v>001-00000720-4</v>
          </cell>
          <cell r="C708" t="str">
            <v>h</v>
          </cell>
          <cell r="D708" t="str">
            <v>นาย แนบ พิศพรรณ / นางจุไร  พิศพรรณ</v>
          </cell>
          <cell r="E708" t="str">
            <v>ชั้นสืบทรัพย์</v>
          </cell>
          <cell r="F708">
            <v>100</v>
          </cell>
          <cell r="G708">
            <v>300</v>
          </cell>
          <cell r="H708">
            <v>35719</v>
          </cell>
          <cell r="I708">
            <v>959000</v>
          </cell>
          <cell r="J708">
            <v>575400</v>
          </cell>
          <cell r="K708">
            <v>699594.52</v>
          </cell>
          <cell r="L708">
            <v>644874.65</v>
          </cell>
          <cell r="M708">
            <v>38477.698600000003</v>
          </cell>
          <cell r="N708">
            <v>61</v>
          </cell>
          <cell r="O708">
            <v>124194.52</v>
          </cell>
          <cell r="P708">
            <v>38477.698600000003</v>
          </cell>
          <cell r="Q708">
            <v>0</v>
          </cell>
          <cell r="R708">
            <v>0</v>
          </cell>
          <cell r="S708">
            <v>699594.52</v>
          </cell>
          <cell r="T708">
            <v>656164</v>
          </cell>
          <cell r="U708">
            <v>38477.698600000003</v>
          </cell>
          <cell r="V708">
            <v>62</v>
          </cell>
          <cell r="W708">
            <v>124194.52</v>
          </cell>
          <cell r="X708">
            <v>38477.698600000003</v>
          </cell>
          <cell r="Y708">
            <v>0</v>
          </cell>
          <cell r="Z708">
            <v>0</v>
          </cell>
          <cell r="AA708">
            <v>699594.52</v>
          </cell>
          <cell r="AB708">
            <v>666725</v>
          </cell>
          <cell r="AC708">
            <v>38477.698600000003</v>
          </cell>
          <cell r="AD708">
            <v>63</v>
          </cell>
          <cell r="AE708">
            <v>124194.52</v>
          </cell>
          <cell r="AF708">
            <v>38477.698600000003</v>
          </cell>
          <cell r="AG708">
            <v>0</v>
          </cell>
          <cell r="AH708">
            <v>0</v>
          </cell>
          <cell r="AI708">
            <v>699594.52</v>
          </cell>
          <cell r="AJ708">
            <v>678014.35</v>
          </cell>
          <cell r="AK708">
            <v>38477.698600000003</v>
          </cell>
          <cell r="AL708">
            <v>64</v>
          </cell>
          <cell r="AM708">
            <v>124194.52</v>
          </cell>
          <cell r="AN708">
            <v>38477.698600000003</v>
          </cell>
          <cell r="AO708">
            <v>0</v>
          </cell>
          <cell r="AP708">
            <v>0</v>
          </cell>
          <cell r="AQ708">
            <v>699594.52</v>
          </cell>
          <cell r="AR708">
            <v>688939.52000000002</v>
          </cell>
          <cell r="AS708">
            <v>38477.698600000003</v>
          </cell>
          <cell r="AT708">
            <v>65</v>
          </cell>
          <cell r="AU708">
            <v>124194.52</v>
          </cell>
          <cell r="AV708">
            <v>38477.698600000003</v>
          </cell>
          <cell r="AW708">
            <v>0</v>
          </cell>
          <cell r="AX708">
            <v>0</v>
          </cell>
          <cell r="AY708">
            <v>699594.52</v>
          </cell>
          <cell r="AZ708">
            <v>700228.87</v>
          </cell>
          <cell r="BA708">
            <v>38477.698600000003</v>
          </cell>
          <cell r="BB708">
            <v>66</v>
          </cell>
          <cell r="BC708">
            <v>124194.52</v>
          </cell>
          <cell r="BD708">
            <v>38477.698600000003</v>
          </cell>
          <cell r="BE708">
            <v>0</v>
          </cell>
          <cell r="BF708">
            <v>0</v>
          </cell>
          <cell r="BG708">
            <v>699594.52</v>
          </cell>
          <cell r="BH708">
            <v>711154.04</v>
          </cell>
          <cell r="BI708">
            <v>38477.698600000003</v>
          </cell>
          <cell r="BJ708">
            <v>67</v>
          </cell>
          <cell r="BK708">
            <v>124194.52</v>
          </cell>
          <cell r="BL708">
            <v>38477.698600000003</v>
          </cell>
          <cell r="BM708">
            <v>0</v>
          </cell>
          <cell r="BN708">
            <v>0</v>
          </cell>
          <cell r="BO708">
            <v>699594.52</v>
          </cell>
          <cell r="BP708">
            <v>722443.39</v>
          </cell>
          <cell r="BQ708">
            <v>38477.698600000003</v>
          </cell>
          <cell r="BR708">
            <v>68</v>
          </cell>
          <cell r="BS708">
            <v>124194.52</v>
          </cell>
          <cell r="BT708">
            <v>38477.698600000003</v>
          </cell>
          <cell r="BU708">
            <v>0</v>
          </cell>
          <cell r="BV708">
            <v>0</v>
          </cell>
          <cell r="BW708">
            <v>0</v>
          </cell>
          <cell r="BX708">
            <v>0</v>
          </cell>
          <cell r="BY708">
            <v>0</v>
          </cell>
          <cell r="BZ708">
            <v>0</v>
          </cell>
          <cell r="CA708">
            <v>0</v>
          </cell>
          <cell r="CB708">
            <v>0</v>
          </cell>
          <cell r="CC708">
            <v>0</v>
          </cell>
          <cell r="CD708">
            <v>0</v>
          </cell>
          <cell r="CE708">
            <v>0</v>
          </cell>
          <cell r="CF708">
            <v>0</v>
          </cell>
          <cell r="CG708">
            <v>0</v>
          </cell>
          <cell r="CH708">
            <v>0</v>
          </cell>
          <cell r="CI708">
            <v>0</v>
          </cell>
          <cell r="CJ708">
            <v>0</v>
          </cell>
          <cell r="CK708">
            <v>0</v>
          </cell>
          <cell r="CL708">
            <v>0</v>
          </cell>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16185</v>
          </cell>
          <cell r="DL708" t="str">
            <v>จ.นครศรีฯ</v>
          </cell>
          <cell r="DM708" t="str">
            <v>คดีดำ 378/44</v>
          </cell>
          <cell r="DN708" t="str">
            <v>ทย.25/09/44</v>
          </cell>
          <cell r="DO708" t="str">
            <v>คดีแดง 798/44</v>
          </cell>
          <cell r="DP708">
            <v>16984</v>
          </cell>
          <cell r="DQ708">
            <v>17014</v>
          </cell>
          <cell r="DR708" t="str">
            <v>จ.นครศรีฯ</v>
          </cell>
          <cell r="DS708">
            <v>650000</v>
          </cell>
          <cell r="DT708">
            <v>17181</v>
          </cell>
          <cell r="DU708">
            <v>520000</v>
          </cell>
          <cell r="DV708" t="str">
            <v>Y</v>
          </cell>
          <cell r="DW708" t="str">
            <v>Y</v>
          </cell>
          <cell r="DX708" t="str">
            <v>Y</v>
          </cell>
          <cell r="DY708" t="str">
            <v>ชั้นบังคับคดี</v>
          </cell>
          <cell r="EA708" t="str">
            <v>นัดขาย 14 ม.ค.47, 11 ก.พ.47, 10 มี.ค.47, 21 เม.ย.47</v>
          </cell>
          <cell r="EB708" t="str">
            <v>ชั้นบังคับคดี</v>
          </cell>
          <cell r="EC708" t="str">
            <v>ซื้อแล้วที่ 0.52 ลบ.</v>
          </cell>
          <cell r="ED708" t="str">
            <v>รอประกาศขายครั้งที่ 1</v>
          </cell>
          <cell r="EE708" t="str">
            <v>ชั้นทรัพย์สินซื้อ</v>
          </cell>
          <cell r="EF708" t="str">
            <v xml:space="preserve"> </v>
          </cell>
          <cell r="EG708" t="str">
            <v>บริษัทซื้อแล้วเมื่อ 14 ม.ค.47 ในราคา 0.52 ลบ.</v>
          </cell>
          <cell r="EH708" t="str">
            <v>ชั้นทรัพย์สินซื้อ</v>
          </cell>
          <cell r="EI708" t="str">
            <v xml:space="preserve"> </v>
          </cell>
          <cell r="EJ708" t="str">
            <v>บริษัทซื้อแล้วเมื่อ 14 ม.ค.47 ในราคา 0.52 ลบ.</v>
          </cell>
          <cell r="EK708" t="str">
            <v>ชั้นทรัพย์สินซื้อ</v>
          </cell>
          <cell r="EL708" t="str">
            <v xml:space="preserve"> </v>
          </cell>
          <cell r="EM708" t="str">
            <v>บริษัทซื้อแล้วเมื่อ 14 ม.ค.47 ในราคา 0.52 ลบ.</v>
          </cell>
          <cell r="EN708" t="str">
            <v>ชั้นทรัพย์สินซื้อ</v>
          </cell>
          <cell r="EO708" t="str">
            <v xml:space="preserve"> </v>
          </cell>
          <cell r="EP708" t="str">
            <v>บริษัทซื้อแล้วเมื่อ 14 ม.ค.47 ในราคา 0.52 ลบ.</v>
          </cell>
          <cell r="EQ708" t="str">
            <v>ชั้นทรัพย์สินซื้อ</v>
          </cell>
          <cell r="ER708" t="str">
            <v xml:space="preserve"> </v>
          </cell>
          <cell r="ES708" t="str">
            <v>บริษัทซื้อแล้วเมื่อ 14 ม.ค.47 ในราคา 0.52 ลบ.</v>
          </cell>
          <cell r="ET708" t="str">
            <v>ชั้นทรัพย์สินซื้อ</v>
          </cell>
          <cell r="EU708" t="str">
            <v>โอนเป็นกรรมสิทธิ์แล้ว รอปิดบัญชี</v>
          </cell>
          <cell r="EV708" t="str">
            <v>บริษัทซื้อแล้วเมื่อ 14 ม.ค.47 ในราคา 0.52 ลบ.</v>
          </cell>
          <cell r="EW708" t="str">
            <v>ชั้นสืบทรัพย์(ทรัพย์สินซื้อ0)</v>
          </cell>
          <cell r="EY708" t="str">
            <v>บริษัทซื้อแล้วเมื่อ 14 ม.ค.47 ในราคา 0.52 ลบ.(ขาดทุน 270,347.93 บาท)</v>
          </cell>
          <cell r="EZ708" t="str">
            <v>ชั้นสืบทรัพย์(ทรัพย์สินซื้อ0)</v>
          </cell>
          <cell r="FB708" t="str">
            <v>บริษัทซื้อแล้วเมื่อ 14 ม.ค.47 ในราคา 0.52 ลบ.(ขาดทุน 270,347.93 บาท)</v>
          </cell>
          <cell r="FC708" t="str">
            <v>ชั้นสืบทรัพย์(ทรัพย์สินซื้อ0)</v>
          </cell>
          <cell r="FE708" t="str">
            <v>บริษัทซื้อแล้วเมื่อ 14 ม.ค.47 ในราคา 0.52 ลบ.(ขาดทุน 270,347.93 บาท)</v>
          </cell>
          <cell r="FF708" t="str">
            <v>ชั้นสืบทรัพย์(ทรัพย์สินซื้อ0)</v>
          </cell>
          <cell r="FH708" t="str">
            <v>บริษัทซื้อแล้วเมื่อ 14 ม.ค.47 ในราคา 0.52 ลบ.(ขาดทุน 270,347.93 บาท)</v>
          </cell>
          <cell r="FI708" t="str">
            <v>ชั้นสืบทรัพย์(ทรัพย์สินซื้อ0)</v>
          </cell>
          <cell r="FK708" t="str">
            <v>บริษัทซื้อแล้วเมื่อ 14 ม.ค.47 ในราคา 0.52 ลบ.(ขาดทุน 270,347.93 บาท)</v>
          </cell>
        </row>
        <row r="709">
          <cell r="B709" t="str">
            <v>001-00000057-0</v>
          </cell>
          <cell r="C709" t="str">
            <v>b</v>
          </cell>
          <cell r="D709" t="str">
            <v xml:space="preserve">นาย บุรินทร์ บริบูรณ์ </v>
          </cell>
          <cell r="E709" t="str">
            <v>ชั้นสืบทรัพย์</v>
          </cell>
          <cell r="F709">
            <v>200</v>
          </cell>
          <cell r="H709">
            <v>34428</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15202</v>
          </cell>
          <cell r="DL709" t="str">
            <v>แพ่ง</v>
          </cell>
          <cell r="DM709" t="str">
            <v>คดีดำ 12326/41</v>
          </cell>
          <cell r="DN709" t="str">
            <v>ทย.17/03/42</v>
          </cell>
          <cell r="DO709" t="str">
            <v>คดีแดง 03201/42</v>
          </cell>
          <cell r="DP709">
            <v>16020</v>
          </cell>
          <cell r="DQ709">
            <v>16398</v>
          </cell>
          <cell r="DR709" t="str">
            <v>จ.เชียงราย</v>
          </cell>
          <cell r="DS709" t="str">
            <v>ใช้AC#2546</v>
          </cell>
          <cell r="DT709">
            <v>16936</v>
          </cell>
          <cell r="DU709" t="str">
            <v>ใช้AC#2546</v>
          </cell>
          <cell r="DV709" t="str">
            <v>Y</v>
          </cell>
          <cell r="DW709" t="str">
            <v>Y</v>
          </cell>
          <cell r="DX709" t="str">
            <v>Y</v>
          </cell>
          <cell r="DY709" t="str">
            <v>ชั้นทรัพย์สินซื้อ</v>
          </cell>
          <cell r="EA709" t="str">
            <v>บริษัทซื้อแล้ว เมื่อ 14 พ.ค.46 ราคา 3.50 ลบ. รอหนังสือโอน</v>
          </cell>
          <cell r="EB709" t="str">
            <v>ชั้นทรัพย์สินซื้อ0</v>
          </cell>
          <cell r="ED709" t="str">
            <v>บริษัทซื้อแล้ว เมื่อ 14 พ.ค.46 ราคา 3.50 ลบ. รอหนังสือโอน</v>
          </cell>
          <cell r="EE709" t="str">
            <v>ชั้นสืบทรัพย์(ทรัพย์สินซื้อ0)</v>
          </cell>
          <cell r="EG709" t="str">
            <v>บริษัทซื้อแล้ว เมื่อ 14 พ.ค.46 ราคา 3.50 ลบ. รอหนังสือโอน</v>
          </cell>
          <cell r="EH709" t="str">
            <v>ชั้นสืบทรัพย์(ทรัพย์สินซื้อ0)</v>
          </cell>
          <cell r="EJ709" t="str">
            <v>บริษัทซื้อแล้ว เมื่อ 14 พ.ค.46 ราคา 3.50 ลบ. รอหนังสือโอน</v>
          </cell>
          <cell r="EK709" t="str">
            <v>ชั้นสืบทรัพย์(ทรัพย์สินซื้อ0)</v>
          </cell>
          <cell r="EM709" t="str">
            <v>บริษัทซื้อแล้ว เมื่อ 14 พ.ค.46 ราคา 3.50 ลบ. รอหนังสือโอน</v>
          </cell>
          <cell r="EN709" t="str">
            <v>ชั้นสืบทรัพย์(ทรัพย์สินซื้อ0)</v>
          </cell>
          <cell r="EP709" t="str">
            <v>บริษัทซื้อแล้ว เมื่อ 14 พ.ค.46 ราคา 3.50 ลบ. รอหนังสือโอน</v>
          </cell>
          <cell r="EQ709" t="str">
            <v>ชั้นสืบทรัพย์(ทรัพย์สินซื้อ0)</v>
          </cell>
          <cell r="ES709" t="str">
            <v>บริษัทซื้อแล้ว เมื่อ 14 พ.ค.46 ราคา 3.50 ลบ. รอหนังสือโอน</v>
          </cell>
          <cell r="ET709" t="str">
            <v>ชั้นสืบทรัพย์(ทรัพย์สินซื้อ0)</v>
          </cell>
          <cell r="EV709" t="str">
            <v>บริษัทซื้อแล้ว เมื่อ 14 พ.ค.46 ราคา 3.50 ลบ. รอหนังสือโอน</v>
          </cell>
          <cell r="EW709" t="str">
            <v>ชั้นสืบทรัพย์(ทรัพย์สินซื้อ0)</v>
          </cell>
          <cell r="EY709" t="str">
            <v>บริษัทซื้อแล้ว เมื่อ 14 พ.ค.46 ราคา 3.50 ลบ. รอหนังสือโอน</v>
          </cell>
          <cell r="EZ709" t="str">
            <v>ชั้นสืบทรัพย์(ทรัพย์สินซื้อ0)</v>
          </cell>
          <cell r="FB709" t="str">
            <v>บริษัทซื้อแล้ว เมื่อ 14 พ.ค.46 ราคา 3.50 ลบ. รอหนังสือโอน (k.สุนันท์ (เลขา) โทร.02-747-3611-5</v>
          </cell>
          <cell r="FC709" t="str">
            <v>ชั้นสืบทรัพย์(ทรัพย์สินซื้อ0)</v>
          </cell>
          <cell r="FE709" t="str">
            <v>บริษัทซื้อแล้ว เมื่อ 14 พ.ค.46 ราคา 3.50 ลบ. รอหนังสือโอน (k.สุนันท์ (เลขา) โทร.02-747-3611-5</v>
          </cell>
          <cell r="FF709" t="str">
            <v>ชั้นสืบทรัพย์(ทรัพย์สินซื้อ0)</v>
          </cell>
          <cell r="FH709" t="str">
            <v>บริษัทซื้อแล้ว เมื่อ 14 พ.ค.46 ราคา 3.50 ลบ. รอหนังสือโอน (k.สุนันท์ (เลขา) โทร.02-747-3611-5</v>
          </cell>
          <cell r="FI709" t="str">
            <v>ชั้นสืบทรัพย์(ทรัพย์สินซื้อ0)</v>
          </cell>
          <cell r="FK709" t="str">
            <v>บริษัทซื้อแล้ว เมื่อ 14 พ.ค.46 ราคา 3.50 ลบ. รอหนังสือโอน (k.สุนันท์ (เลขา) โทร.02-747-3611-5</v>
          </cell>
        </row>
        <row r="710">
          <cell r="B710" t="str">
            <v>001-00000049-8</v>
          </cell>
          <cell r="C710" t="str">
            <v>b</v>
          </cell>
          <cell r="D710" t="str">
            <v xml:space="preserve">นาย บุรินทร์ บริบูรณ์ </v>
          </cell>
          <cell r="E710" t="str">
            <v>ชั้นสืบทรัพย์</v>
          </cell>
          <cell r="F710">
            <v>200</v>
          </cell>
          <cell r="H710">
            <v>34428</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0</v>
          </cell>
          <cell r="BI710">
            <v>0</v>
          </cell>
          <cell r="BJ710">
            <v>0</v>
          </cell>
          <cell r="BK710">
            <v>0</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0</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15202</v>
          </cell>
          <cell r="DL710" t="str">
            <v>แพ่ง</v>
          </cell>
          <cell r="DM710" t="str">
            <v>คดีดำ 12326/41</v>
          </cell>
          <cell r="DN710" t="str">
            <v>ทย.17/03/42</v>
          </cell>
          <cell r="DO710" t="str">
            <v>คดีแดง 03201/42</v>
          </cell>
          <cell r="DP710">
            <v>16020</v>
          </cell>
          <cell r="DQ710">
            <v>16398</v>
          </cell>
          <cell r="DR710" t="str">
            <v>จ.เชียงราย</v>
          </cell>
          <cell r="DS710">
            <v>3500000</v>
          </cell>
          <cell r="DT710">
            <v>16936</v>
          </cell>
          <cell r="DU710">
            <v>3500000</v>
          </cell>
          <cell r="DV710" t="str">
            <v>Y</v>
          </cell>
          <cell r="DW710" t="str">
            <v>Y</v>
          </cell>
          <cell r="DX710" t="str">
            <v>Y</v>
          </cell>
          <cell r="DY710" t="str">
            <v>ชั้นทรัพย์สินซื้อ</v>
          </cell>
          <cell r="EA710" t="str">
            <v>บริษัทซื้อแล้ว เมื่อ 14 พ.ค.46 ราคา 3.50 ลบ. รอหนังสือโอน</v>
          </cell>
          <cell r="EB710" t="str">
            <v>ชั้นทรัพย์สินซื้อ0</v>
          </cell>
          <cell r="ED710" t="str">
            <v>บริษัทซื้อแล้ว เมื่อ 14 พ.ค.46 ราคา 3.50 ลบ. รอหนังสือโอน</v>
          </cell>
          <cell r="EE710" t="str">
            <v>ชั้นสืบทรัพย์(ทรัพย์สินซื้อ0)</v>
          </cell>
          <cell r="EG710" t="str">
            <v>บริษัทซื้อแล้ว เมื่อ 14 พ.ค.46 ราคา 3.50 ลบ. รอหนังสือโอน</v>
          </cell>
          <cell r="EH710" t="str">
            <v>ชั้นสืบทรัพย์(ทรัพย์สินซื้อ0)</v>
          </cell>
          <cell r="EJ710" t="str">
            <v>บริษัทซื้อแล้ว เมื่อ 14 พ.ค.46 ราคา 3.50 ลบ. รอหนังสือโอน</v>
          </cell>
          <cell r="EK710" t="str">
            <v>ชั้นสืบทรัพย์(ทรัพย์สินซื้อ0)</v>
          </cell>
          <cell r="EM710" t="str">
            <v>บริษัทซื้อแล้ว เมื่อ 14 พ.ค.46 ราคา 3.50 ลบ. รอหนังสือโอน</v>
          </cell>
          <cell r="EN710" t="str">
            <v>ชั้นสืบทรัพย์(ทรัพย์สินซื้อ0)</v>
          </cell>
          <cell r="EP710" t="str">
            <v>บริษัทซื้อแล้ว เมื่อ 14 พ.ค.46 ราคา 3.50 ลบ. รอหนังสือโอน</v>
          </cell>
          <cell r="EQ710" t="str">
            <v>ชั้นสืบทรัพย์(ทรัพย์สินซื้อ0)</v>
          </cell>
          <cell r="ES710" t="str">
            <v>บริษัทซื้อแล้ว เมื่อ 14 พ.ค.46 ราคา 3.50 ลบ. รอหนังสือโอน</v>
          </cell>
          <cell r="ET710" t="str">
            <v>ชั้นสืบทรัพย์(ทรัพย์สินซื้อ0)</v>
          </cell>
          <cell r="EV710" t="str">
            <v>บริษัทซื้อแล้ว เมื่อ 14 พ.ค.46 ราคา 3.50 ลบ. รอหนังสือโอน</v>
          </cell>
          <cell r="EW710" t="str">
            <v>ชั้นสืบทรัพย์(ทรัพย์สินซื้อ0)</v>
          </cell>
          <cell r="EY710" t="str">
            <v>บริษัทซื้อแล้ว เมื่อ 14 พ.ค.46 ราคา 3.50 ลบ. รอหนังสือโอน</v>
          </cell>
          <cell r="EZ710" t="str">
            <v>ชั้นสืบทรัพย์(ทรัพย์สินซื้อ0)</v>
          </cell>
          <cell r="FB710" t="str">
            <v>บริษัทซื้อแล้ว เมื่อ 14 พ.ค.46 ราคา 3.50 ลบ. รอหนังสือโอน (k.สุนันท์ (เลขา) โทร.02-747-3611-6</v>
          </cell>
          <cell r="FC710" t="str">
            <v>ชั้นสืบทรัพย์(ทรัพย์สินซื้อ0)</v>
          </cell>
          <cell r="FE710" t="str">
            <v>บริษัทซื้อแล้ว เมื่อ 14 พ.ค.46 ราคา 3.50 ลบ. รอหนังสือโอน (k.สุนันท์ (เลขา) โทร.02-747-3611-5</v>
          </cell>
          <cell r="FF710" t="str">
            <v>ชั้นสืบทรัพย์(ทรัพย์สินซื้อ0)</v>
          </cell>
          <cell r="FH710" t="str">
            <v>บริษัทซื้อแล้ว เมื่อ 14 พ.ค.46 ราคา 3.50 ลบ. รอหนังสือโอน (k.สุนันท์ (เลขา) โทร.02-747-3611-5</v>
          </cell>
          <cell r="FI710" t="str">
            <v>ชั้นสืบทรัพย์(ทรัพย์สินซื้อ0)</v>
          </cell>
          <cell r="FK710" t="str">
            <v>บริษัทซื้อแล้ว เมื่อ 14 พ.ค.46 ราคา 3.50 ลบ. รอหนังสือโอน (k.สุนันท์ (เลขา) โทร.02-747-3611-5</v>
          </cell>
        </row>
        <row r="711">
          <cell r="B711" t="str">
            <v>001-00000675-8</v>
          </cell>
          <cell r="C711" t="str">
            <v>h</v>
          </cell>
          <cell r="D711" t="str">
            <v xml:space="preserve">นาย พยุง แจ้งเนตร </v>
          </cell>
          <cell r="E711" t="str">
            <v>ชั้นสืบทรัพย์</v>
          </cell>
          <cell r="F711">
            <v>100</v>
          </cell>
          <cell r="H711">
            <v>34766</v>
          </cell>
          <cell r="I711">
            <v>480000</v>
          </cell>
          <cell r="J711">
            <v>288000</v>
          </cell>
          <cell r="K711">
            <v>205449.08</v>
          </cell>
          <cell r="L711">
            <v>299662.94</v>
          </cell>
          <cell r="M711">
            <v>10786.0767</v>
          </cell>
          <cell r="N711">
            <v>109</v>
          </cell>
          <cell r="O711">
            <v>0</v>
          </cell>
          <cell r="P711">
            <v>0</v>
          </cell>
          <cell r="Q711">
            <v>0</v>
          </cell>
          <cell r="R711">
            <v>0</v>
          </cell>
          <cell r="S711">
            <v>205449.08</v>
          </cell>
          <cell r="T711">
            <v>302978.27</v>
          </cell>
          <cell r="U711">
            <v>10786.0767</v>
          </cell>
          <cell r="V711">
            <v>110</v>
          </cell>
          <cell r="W711">
            <v>0</v>
          </cell>
          <cell r="X711">
            <v>0</v>
          </cell>
          <cell r="Y711">
            <v>0</v>
          </cell>
          <cell r="Z711">
            <v>0</v>
          </cell>
          <cell r="AA711">
            <v>205449.08</v>
          </cell>
          <cell r="AB711">
            <v>306079.71000000002</v>
          </cell>
          <cell r="AC711">
            <v>10786.0767</v>
          </cell>
          <cell r="AD711">
            <v>59</v>
          </cell>
          <cell r="AE711">
            <v>0</v>
          </cell>
          <cell r="AF711">
            <v>0</v>
          </cell>
          <cell r="AG711">
            <v>0</v>
          </cell>
          <cell r="AH711">
            <v>0</v>
          </cell>
          <cell r="AI711">
            <v>205449.08</v>
          </cell>
          <cell r="AJ711">
            <v>309395.03999999998</v>
          </cell>
          <cell r="AK711">
            <v>10786.0767</v>
          </cell>
          <cell r="AL711">
            <v>112</v>
          </cell>
          <cell r="AM711">
            <v>0</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14698</v>
          </cell>
          <cell r="DL711" t="str">
            <v>แพ่ง</v>
          </cell>
          <cell r="DM711" t="str">
            <v>คดีดำ 7414/40</v>
          </cell>
          <cell r="DN711" t="str">
            <v>ทย.20/06/40</v>
          </cell>
          <cell r="DO711" t="str">
            <v>คดีแดง 12038/40</v>
          </cell>
          <cell r="DP711">
            <v>14883</v>
          </cell>
          <cell r="DQ711">
            <v>15046</v>
          </cell>
          <cell r="DR711" t="str">
            <v>จ.ชลบุรี</v>
          </cell>
          <cell r="DS711">
            <v>200000</v>
          </cell>
          <cell r="DT711">
            <v>17084</v>
          </cell>
          <cell r="DU711">
            <v>200000</v>
          </cell>
          <cell r="DV711" t="str">
            <v>Y</v>
          </cell>
          <cell r="DW711" t="str">
            <v>Y</v>
          </cell>
          <cell r="DX711" t="str">
            <v>Y</v>
          </cell>
          <cell r="DY711" t="str">
            <v>ชั้นทรัพย์สินซื้อ</v>
          </cell>
          <cell r="DZ711" t="str">
            <v>ซื้อแล้ว</v>
          </cell>
          <cell r="EA711" t="str">
            <v>บริษัทซื้อแล้ว เมื่อ 9 ต.ค.46 ราคา 0.20 ลบ. รอหนังสือโอน</v>
          </cell>
          <cell r="EB711" t="str">
            <v>ชั้นทรัพย์สินซื้อ</v>
          </cell>
          <cell r="EC711" t="str">
            <v>ซื้อแล้ว</v>
          </cell>
          <cell r="ED711" t="str">
            <v>บริษัทซื้อแล้ว เมื่อ 9 ต.ค.46 ราคา 0.20 ลบ. รอหนังสือโอน</v>
          </cell>
          <cell r="EE711" t="str">
            <v>ชั้นทรัพย์สินซื้อ</v>
          </cell>
          <cell r="EF711" t="str">
            <v>ซื้อแล้ว</v>
          </cell>
          <cell r="EG711" t="str">
            <v>บริษัทซื้อแล้ว เมื่อ 9 ต.ค.46 ราคา 0.20 ลบ. รอหนังสือโอน</v>
          </cell>
          <cell r="EH711" t="str">
            <v>ชั้นทรัพย์สินซื้อ</v>
          </cell>
          <cell r="EI711" t="str">
            <v xml:space="preserve"> </v>
          </cell>
          <cell r="EJ711" t="str">
            <v>บริษัทซื้อแล้ว เมื่อ 9 ต.ค.46 ราคา 0.20 ลบ. รอหนังสือโอน</v>
          </cell>
          <cell r="EK711" t="str">
            <v>ชั้นสืบทรัพย์(ทรัพย์สินซื้อ0)</v>
          </cell>
          <cell r="EL711" t="str">
            <v xml:space="preserve"> </v>
          </cell>
          <cell r="EM711" t="str">
            <v>บริษัทซื้อแล้ว เมื่อ 9 ต.ค.46 ราคา 0.20 ลบ. รอหนังสือโอน</v>
          </cell>
          <cell r="EN711" t="str">
            <v>ชั้นสืบทรัพย์(ทรัพย์สินซื้อ0)</v>
          </cell>
          <cell r="EO711" t="str">
            <v xml:space="preserve"> </v>
          </cell>
          <cell r="EP711" t="str">
            <v>บริษัทซื้อแล้ว เมื่อ 9 ต.ค.46 ราคา 0.20 ลบ. รอหนังสือโอน</v>
          </cell>
          <cell r="EQ711" t="str">
            <v>ชั้นสืบทรัพย์(ทรัพย์สินซื้อ0)</v>
          </cell>
          <cell r="ER711" t="str">
            <v xml:space="preserve"> </v>
          </cell>
          <cell r="ES711" t="str">
            <v>บริษัทซื้อแล้ว เมื่อ 9 ต.ค.46 ราคา 0.20 ลบ. รอหนังสือโอน</v>
          </cell>
          <cell r="ET711" t="str">
            <v>ชั้นสืบทรัพย์(ทรัพย์สินซื้อ0)</v>
          </cell>
          <cell r="EV711" t="str">
            <v>บริษัทซื้อแล้ว เมื่อ 9 ต.ค.46 ราคา 0.20 ลบ. รอหนังสือโอน</v>
          </cell>
          <cell r="EW711" t="str">
            <v>ชั้นสืบทรัพย์(ทรัพย์สินซื้อ0)</v>
          </cell>
          <cell r="EY711" t="str">
            <v>บริษัทซื้อแล้ว เมื่อ 9 ต.ค.46 ราคา 0.20 ลบ. รอหนังสือโอน</v>
          </cell>
          <cell r="EZ711" t="str">
            <v>ชั้นสืบทรัพย์(ทรัพย์สินซื้อ0)</v>
          </cell>
          <cell r="FB711" t="str">
            <v>บริษัทซื้อแล้ว เมื่อ 9 ต.ค.46 ราคา 0.20 ลบ. รอหนังสือโอน</v>
          </cell>
          <cell r="FC711" t="str">
            <v>ชั้นสืบทรัพย์(ทรัพย์สินซื้อ0)</v>
          </cell>
          <cell r="FE711" t="str">
            <v>บริษัทซื้อแล้ว เมื่อ 9 ต.ค.46 ราคา 0.20 ลบ. รอหนังสือโอน</v>
          </cell>
          <cell r="FF711" t="str">
            <v>ชั้นสืบทรัพย์(ทรัพย์สินซื้อ0)</v>
          </cell>
          <cell r="FH711" t="str">
            <v>บริษัทซื้อแล้ว เมื่อ 9 ต.ค.46 ราคา 0.20 ลบ. รอหนังสือโอน</v>
          </cell>
          <cell r="FI711" t="str">
            <v>ชั้นสืบทรัพย์(ทรัพย์สินซื้อ0)</v>
          </cell>
          <cell r="FK711" t="str">
            <v>บริษัทซื้อแล้ว เมื่อ 9 ต.ค.46 ราคา 0.20 ลบ. รอหนังสือโอน</v>
          </cell>
        </row>
        <row r="712">
          <cell r="B712" t="str">
            <v>001-00000682-1</v>
          </cell>
          <cell r="C712" t="str">
            <v>h</v>
          </cell>
          <cell r="D712" t="str">
            <v xml:space="preserve">นาย พัฒน์ จิตคุณาภรณ์ </v>
          </cell>
          <cell r="E712" t="str">
            <v>ชั้นสืบทรัพย์</v>
          </cell>
          <cell r="F712">
            <v>100</v>
          </cell>
          <cell r="H712">
            <v>37322</v>
          </cell>
          <cell r="I712">
            <v>3000000</v>
          </cell>
          <cell r="J712">
            <v>2400000</v>
          </cell>
          <cell r="K712">
            <v>5000000</v>
          </cell>
          <cell r="L712">
            <v>8456301.3300000001</v>
          </cell>
          <cell r="M712">
            <v>262500</v>
          </cell>
          <cell r="N712">
            <v>143</v>
          </cell>
          <cell r="O712">
            <v>2600000</v>
          </cell>
          <cell r="P712">
            <v>262500</v>
          </cell>
          <cell r="Q712">
            <v>0</v>
          </cell>
          <cell r="R712">
            <v>0</v>
          </cell>
          <cell r="S712">
            <v>5000000</v>
          </cell>
          <cell r="T712">
            <v>8536986.2599999998</v>
          </cell>
          <cell r="U712">
            <v>262500</v>
          </cell>
          <cell r="V712">
            <v>144</v>
          </cell>
          <cell r="W712">
            <v>2600000</v>
          </cell>
          <cell r="X712">
            <v>262500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0</v>
          </cell>
          <cell r="BV712">
            <v>0</v>
          </cell>
          <cell r="BW712">
            <v>0</v>
          </cell>
          <cell r="BX712">
            <v>0</v>
          </cell>
          <cell r="BY712">
            <v>0</v>
          </cell>
          <cell r="BZ712">
            <v>0</v>
          </cell>
          <cell r="CA712">
            <v>0</v>
          </cell>
          <cell r="CB712">
            <v>0</v>
          </cell>
          <cell r="CC712">
            <v>0</v>
          </cell>
          <cell r="CD712">
            <v>0</v>
          </cell>
          <cell r="CE712">
            <v>0</v>
          </cell>
          <cell r="CF712">
            <v>0</v>
          </cell>
          <cell r="CG712">
            <v>0</v>
          </cell>
          <cell r="CH712">
            <v>0</v>
          </cell>
          <cell r="CI712">
            <v>0</v>
          </cell>
          <cell r="CJ712">
            <v>0</v>
          </cell>
          <cell r="CK712">
            <v>0</v>
          </cell>
          <cell r="CL712">
            <v>0</v>
          </cell>
          <cell r="CM712">
            <v>0</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14212</v>
          </cell>
          <cell r="DL712" t="str">
            <v>แพ่ง</v>
          </cell>
          <cell r="DM712" t="str">
            <v>คดีดำ 22096/38</v>
          </cell>
          <cell r="DN712" t="str">
            <v>พพ.09/05/39</v>
          </cell>
          <cell r="DO712" t="str">
            <v>คดีแดง 6999/39</v>
          </cell>
          <cell r="DP712">
            <v>14498</v>
          </cell>
          <cell r="DQ712">
            <v>14842</v>
          </cell>
          <cell r="DS712">
            <v>2600000</v>
          </cell>
          <cell r="DT712">
            <v>16917</v>
          </cell>
          <cell r="DU712">
            <v>2600000</v>
          </cell>
          <cell r="DV712" t="str">
            <v>Y</v>
          </cell>
          <cell r="DW712" t="str">
            <v>Y</v>
          </cell>
          <cell r="DX712" t="str">
            <v>Y</v>
          </cell>
          <cell r="DY712" t="str">
            <v>ชั้นทรัพย์สินซื้อ</v>
          </cell>
          <cell r="EA712" t="str">
            <v>บริษัทซื้อแล้ว เมื่อวันที่ 25 เม.ย.46 ในราคา 2.60 ลบ. รอหนังสือโอน</v>
          </cell>
          <cell r="EB712" t="str">
            <v>ชั้นทรัพย์สินซื้อ</v>
          </cell>
          <cell r="ED712" t="str">
            <v>บริษัทซื้อแล้ว เมื่อวันที่ 25 เม.ย.46 ในราคา 2.60 ลบ. รอหนังสือโอน</v>
          </cell>
          <cell r="EE712" t="str">
            <v>ชั้นสืบทรัพย์(ทรัพย์สินซื้อ0)</v>
          </cell>
          <cell r="EG712" t="str">
            <v>บริษัทซื้อแล้ว เมื่อวันที่ 25 เม.ย.46 ในราคา 2.60 ลบ. รอหนังสือโอน</v>
          </cell>
          <cell r="EH712" t="str">
            <v>ชั้นสืบทรัพย์(ทรัพย์สินซื้อ0)</v>
          </cell>
          <cell r="EJ712" t="str">
            <v>บริษัทซื้อแล้ว เมื่อวันที่ 25 เม.ย.46 ในราคา 2.60 ลบ. รอหนังสือโอน</v>
          </cell>
          <cell r="EK712" t="str">
            <v>ชั้นสืบทรัพย์(ทรัพย์สินซื้อ0)</v>
          </cell>
          <cell r="EM712" t="str">
            <v>บริษัทซื้อแล้ว เมื่อวันที่ 25 เม.ย.46 ในราคา 2.60 ลบ. รอหนังสือโอน</v>
          </cell>
          <cell r="EN712" t="str">
            <v>ชั้นสืบทรัพย์(ทรัพย์สินซื้อ0)</v>
          </cell>
          <cell r="EP712" t="str">
            <v>บริษัทซื้อแล้ว เมื่อวันที่ 25 เม.ย.46 ในราคา 2.60 ลบ. รอหนังสือโอน</v>
          </cell>
          <cell r="EQ712" t="str">
            <v>ชั้นสืบทรัพย์(ทรัพย์สินซื้อ0)</v>
          </cell>
          <cell r="ES712" t="str">
            <v>บริษัทซื้อแล้ว เมื่อวันที่ 25 เม.ย.46 ในราคา 2.60 ลบ. รอหนังสือโอน</v>
          </cell>
          <cell r="ET712" t="str">
            <v>ชั้นสืบทรัพย์(ทรัพย์สินซื้อ0)</v>
          </cell>
          <cell r="EV712" t="str">
            <v>บริษัทซื้อแล้ว เมื่อวันที่ 25 เม.ย.46 ในราคา 2.60 ลบ. รอหนังสือโอน</v>
          </cell>
          <cell r="EW712" t="str">
            <v>ชั้นสืบทรัพย์(ทรัพย์สินซื้อ0)</v>
          </cell>
          <cell r="EY712" t="str">
            <v>บริษัทซื้อแล้ว เมื่อวันที่ 25 เม.ย.46 ในราคา 2.60 ลบ. รอหนังสือโอน</v>
          </cell>
          <cell r="EZ712" t="str">
            <v>ชั้นสืบทรัพย์(ทรัพย์สินซื้อ0)</v>
          </cell>
          <cell r="FB712" t="str">
            <v>บริษัทซื้อแล้ว เมื่อวันที่ 25 เม.ย.46 ในราคา 2.60 ลบ. รอหนังสือโอน</v>
          </cell>
          <cell r="FC712" t="str">
            <v>ชั้นสืบทรัพย์(ทรัพย์สินซื้อ0)</v>
          </cell>
          <cell r="FE712" t="str">
            <v>บริษัทซื้อแล้ว เมื่อวันที่ 25 เม.ย.46 ในราคา 2.60 ลบ. รอหนังสือโอน</v>
          </cell>
          <cell r="FF712" t="str">
            <v>ชั้นสืบทรัพย์(ทรัพย์สินซื้อ0)</v>
          </cell>
          <cell r="FH712" t="str">
            <v>บริษัทซื้อแล้ว เมื่อวันที่ 25 เม.ย.46 ในราคา 2.60 ลบ. รอหนังสือโอน</v>
          </cell>
          <cell r="FI712" t="str">
            <v>ชั้นสืบทรัพย์(ทรัพย์สินซื้อ0)</v>
          </cell>
          <cell r="FK712" t="str">
            <v>บริษัทซื้อแล้ว เมื่อวันที่ 25 เม.ย.46 ในราคา 2.60 ลบ. รอหนังสือโอน</v>
          </cell>
        </row>
        <row r="713">
          <cell r="B713" t="str">
            <v>001-00000752-8</v>
          </cell>
          <cell r="C713" t="str">
            <v>h</v>
          </cell>
          <cell r="D713" t="str">
            <v>นาย ภักดี ใจเปี่ยม -  นางสาวญาณินี   กิติขจรอัศวโชติ</v>
          </cell>
          <cell r="E713" t="str">
            <v>ชั้นสืบทรัพย์</v>
          </cell>
          <cell r="F713">
            <v>100</v>
          </cell>
          <cell r="H713">
            <v>35563</v>
          </cell>
          <cell r="I713">
            <v>980000</v>
          </cell>
          <cell r="J713">
            <v>588000</v>
          </cell>
          <cell r="K713">
            <v>0</v>
          </cell>
          <cell r="L713">
            <v>0</v>
          </cell>
          <cell r="M713">
            <v>0</v>
          </cell>
          <cell r="N713">
            <v>0</v>
          </cell>
          <cell r="O713">
            <v>0</v>
          </cell>
          <cell r="P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v>
          </cell>
          <cell r="CF713">
            <v>0</v>
          </cell>
          <cell r="CG713">
            <v>0</v>
          </cell>
          <cell r="CH713">
            <v>0</v>
          </cell>
          <cell r="CI713">
            <v>0</v>
          </cell>
          <cell r="CJ713">
            <v>0</v>
          </cell>
          <cell r="CK713">
            <v>0</v>
          </cell>
          <cell r="CL713">
            <v>0</v>
          </cell>
          <cell r="CM713">
            <v>0</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L713" t="str">
            <v>แพ่ง</v>
          </cell>
          <cell r="DO713" t="str">
            <v>คดีแดง 5116/42</v>
          </cell>
          <cell r="DQ713">
            <v>15996</v>
          </cell>
          <cell r="DR713" t="str">
            <v>มีนบุรี</v>
          </cell>
          <cell r="DS713">
            <v>260000</v>
          </cell>
          <cell r="DT713">
            <v>16538</v>
          </cell>
          <cell r="DU713">
            <v>677000</v>
          </cell>
          <cell r="DV713" t="str">
            <v>Y</v>
          </cell>
          <cell r="DW713" t="str">
            <v>Y</v>
          </cell>
          <cell r="DX713" t="str">
            <v>Y</v>
          </cell>
          <cell r="DY713" t="str">
            <v>ชั้นทรัพย์สินซื้อ0</v>
          </cell>
          <cell r="EA713" t="str">
            <v xml:space="preserve"> </v>
          </cell>
          <cell r="EB713" t="str">
            <v>ชั้นทรัพย์สินซื้อ0</v>
          </cell>
          <cell r="ED713" t="str">
            <v xml:space="preserve"> </v>
          </cell>
          <cell r="EE713" t="str">
            <v>ชั้นสืบทรัพย์(ทรัพย์สินซื้อ0)</v>
          </cell>
          <cell r="EG713" t="str">
            <v xml:space="preserve"> </v>
          </cell>
          <cell r="EH713" t="str">
            <v>ชั้นสืบทรัพย์(ทรัพย์สินซื้อ0)</v>
          </cell>
          <cell r="EJ713" t="str">
            <v xml:space="preserve"> </v>
          </cell>
          <cell r="EK713" t="str">
            <v>ชั้นสืบทรัพย์(ทรัพย์สินซื้อ0)</v>
          </cell>
          <cell r="EM713" t="str">
            <v xml:space="preserve"> </v>
          </cell>
          <cell r="EN713" t="str">
            <v>ชั้นสืบทรัพย์(ทรัพย์สินซื้อ0)</v>
          </cell>
          <cell r="EP713" t="str">
            <v xml:space="preserve"> </v>
          </cell>
          <cell r="EQ713" t="str">
            <v>ชั้นสืบทรัพย์(ทรัพย์สินซื้อ0)</v>
          </cell>
          <cell r="ES713" t="str">
            <v xml:space="preserve"> </v>
          </cell>
          <cell r="ET713" t="str">
            <v>ชั้นสืบทรัพย์(ทรัพย์สินซื้อ0)</v>
          </cell>
          <cell r="EV713" t="str">
            <v xml:space="preserve"> </v>
          </cell>
          <cell r="EW713" t="str">
            <v>ชั้นสืบทรัพย์(ทรัพย์สินซื้อ0)</v>
          </cell>
          <cell r="EY713" t="str">
            <v xml:space="preserve"> </v>
          </cell>
          <cell r="EZ713" t="str">
            <v>ชั้นสืบทรัพย์(ทรัพย์สินซื้อ0)</v>
          </cell>
          <cell r="FB713" t="str">
            <v xml:space="preserve"> </v>
          </cell>
          <cell r="FC713" t="str">
            <v>ชั้นสืบทรัพย์(ทรัพย์สินซื้อ0)</v>
          </cell>
          <cell r="FE713" t="str">
            <v xml:space="preserve"> </v>
          </cell>
          <cell r="FF713" t="str">
            <v>ชั้นสืบทรัพย์(ทรัพย์สินซื้อ0)</v>
          </cell>
          <cell r="FH713" t="str">
            <v xml:space="preserve"> </v>
          </cell>
          <cell r="FI713" t="str">
            <v>ชั้นสืบทรัพย์(ทรัพย์สินซื้อ0)</v>
          </cell>
          <cell r="FK713" t="str">
            <v xml:space="preserve"> </v>
          </cell>
        </row>
        <row r="714">
          <cell r="B714" t="str">
            <v>001-00000537-3</v>
          </cell>
          <cell r="C714" t="str">
            <v>h</v>
          </cell>
          <cell r="D714" t="str">
            <v xml:space="preserve">นาย ภูชิชย์ โอภาสชัยทัตต์ </v>
          </cell>
          <cell r="E714" t="str">
            <v>ชั้นสืบทรัพย์</v>
          </cell>
          <cell r="F714">
            <v>400</v>
          </cell>
          <cell r="H714">
            <v>34347</v>
          </cell>
          <cell r="I714">
            <v>2200000</v>
          </cell>
          <cell r="J714">
            <v>1320000</v>
          </cell>
          <cell r="K714">
            <v>0</v>
          </cell>
          <cell r="L714">
            <v>0</v>
          </cell>
          <cell r="M714">
            <v>0</v>
          </cell>
          <cell r="N714">
            <v>0</v>
          </cell>
          <cell r="O714">
            <v>0</v>
          </cell>
          <cell r="P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O714" t="str">
            <v>คดีแดง 489/41</v>
          </cell>
          <cell r="DT714">
            <v>16585</v>
          </cell>
          <cell r="DU714">
            <v>1000000</v>
          </cell>
          <cell r="DV714" t="str">
            <v>Y</v>
          </cell>
          <cell r="DW714" t="str">
            <v>Y</v>
          </cell>
          <cell r="DX714" t="str">
            <v>Y</v>
          </cell>
          <cell r="DY714" t="str">
            <v>ชั้นทรัพย์สินซื้อ0</v>
          </cell>
          <cell r="EA714" t="str">
            <v xml:space="preserve"> </v>
          </cell>
          <cell r="EB714" t="str">
            <v>ชั้นทรัพย์สินซื้อ0</v>
          </cell>
          <cell r="ED714" t="str">
            <v xml:space="preserve"> </v>
          </cell>
          <cell r="EE714" t="str">
            <v>ชั้นสืบทรัพย์(ทรัพย์สินซื้อ0)</v>
          </cell>
          <cell r="EG714" t="str">
            <v xml:space="preserve"> </v>
          </cell>
          <cell r="EH714" t="str">
            <v>ชั้นสืบทรัพย์(ทรัพย์สินซื้อ0)</v>
          </cell>
          <cell r="EJ714" t="str">
            <v xml:space="preserve"> </v>
          </cell>
          <cell r="EK714" t="str">
            <v>ชั้นสืบทรัพย์(ทรัพย์สินซื้อ0)</v>
          </cell>
          <cell r="EM714" t="str">
            <v xml:space="preserve"> </v>
          </cell>
          <cell r="EN714" t="str">
            <v>ชั้นสืบทรัพย์(ทรัพย์สินซื้อ0)</v>
          </cell>
          <cell r="EP714" t="str">
            <v xml:space="preserve"> </v>
          </cell>
          <cell r="EQ714" t="str">
            <v>ชั้นสืบทรัพย์(ทรัพย์สินซื้อ0)</v>
          </cell>
          <cell r="ES714" t="str">
            <v xml:space="preserve"> </v>
          </cell>
          <cell r="ET714" t="str">
            <v>ชั้นสืบทรัพย์(ทรัพย์สินซื้อ0)</v>
          </cell>
          <cell r="EV714" t="str">
            <v xml:space="preserve"> </v>
          </cell>
          <cell r="EW714" t="str">
            <v>ชั้นสืบทรัพย์(ทรัพย์สินซื้อ0)</v>
          </cell>
          <cell r="EY714" t="str">
            <v xml:space="preserve"> </v>
          </cell>
          <cell r="EZ714" t="str">
            <v>ชั้นสืบทรัพย์(ทรัพย์สินซื้อ0)</v>
          </cell>
          <cell r="FB714" t="str">
            <v xml:space="preserve"> </v>
          </cell>
          <cell r="FC714" t="str">
            <v>ชั้นสืบทรัพย์(ทรัพย์สินซื้อ0)</v>
          </cell>
          <cell r="FE714" t="str">
            <v xml:space="preserve"> </v>
          </cell>
          <cell r="FF714" t="str">
            <v>ชั้นสืบทรัพย์(ทรัพย์สินซื้อ0)</v>
          </cell>
          <cell r="FH714" t="str">
            <v xml:space="preserve"> </v>
          </cell>
          <cell r="FI714" t="str">
            <v>ชั้นสืบทรัพย์(ทรัพย์สินซื้อ0)</v>
          </cell>
          <cell r="FK714" t="str">
            <v xml:space="preserve"> </v>
          </cell>
        </row>
        <row r="715">
          <cell r="B715" t="str">
            <v>001-00000063-4</v>
          </cell>
          <cell r="C715" t="str">
            <v>h</v>
          </cell>
          <cell r="D715" t="str">
            <v xml:space="preserve">นาย ยนต์ ตั้งประสิทธิพร </v>
          </cell>
          <cell r="E715" t="str">
            <v>ชั้นสืบทรัพย์</v>
          </cell>
          <cell r="F715">
            <v>300</v>
          </cell>
          <cell r="H715">
            <v>35335</v>
          </cell>
          <cell r="I715">
            <v>1152000</v>
          </cell>
          <cell r="J715">
            <v>691200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0</v>
          </cell>
          <cell r="BF715">
            <v>0</v>
          </cell>
          <cell r="BG715">
            <v>0</v>
          </cell>
          <cell r="BH715">
            <v>0</v>
          </cell>
          <cell r="BI715">
            <v>0</v>
          </cell>
          <cell r="BJ715">
            <v>0</v>
          </cell>
          <cell r="BK715">
            <v>0</v>
          </cell>
          <cell r="BL715">
            <v>0</v>
          </cell>
          <cell r="BM715">
            <v>0</v>
          </cell>
          <cell r="BN715">
            <v>0</v>
          </cell>
          <cell r="BO715">
            <v>0</v>
          </cell>
          <cell r="BP715">
            <v>0</v>
          </cell>
          <cell r="BQ715">
            <v>0</v>
          </cell>
          <cell r="BR715">
            <v>0</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O715" t="str">
            <v>คดีแดง 1899/42</v>
          </cell>
          <cell r="DP715">
            <v>15622</v>
          </cell>
          <cell r="DQ715">
            <v>15785</v>
          </cell>
          <cell r="DS715">
            <v>829000</v>
          </cell>
          <cell r="DT715">
            <v>16654</v>
          </cell>
          <cell r="DU715">
            <v>800000</v>
          </cell>
          <cell r="DV715" t="str">
            <v>Y</v>
          </cell>
          <cell r="DW715" t="str">
            <v>Y</v>
          </cell>
          <cell r="DX715" t="str">
            <v>Y</v>
          </cell>
          <cell r="DY715" t="str">
            <v>ชั้นทรัพย์สินซื้อ0</v>
          </cell>
          <cell r="EA715" t="str">
            <v xml:space="preserve"> </v>
          </cell>
          <cell r="EB715" t="str">
            <v>ชั้นทรัพย์สินซื้อ0</v>
          </cell>
          <cell r="ED715" t="str">
            <v xml:space="preserve"> </v>
          </cell>
          <cell r="EE715" t="str">
            <v>ชั้นสืบทรัพย์(ทรัพย์สินซื้อ0)</v>
          </cell>
          <cell r="EG715" t="str">
            <v xml:space="preserve"> </v>
          </cell>
          <cell r="EH715" t="str">
            <v>ชั้นสืบทรัพย์(ทรัพย์สินซื้อ0)</v>
          </cell>
          <cell r="EJ715" t="str">
            <v xml:space="preserve"> </v>
          </cell>
          <cell r="EK715" t="str">
            <v>ชั้นสืบทรัพย์(ทรัพย์สินซื้อ0)</v>
          </cell>
          <cell r="EM715" t="str">
            <v xml:space="preserve"> </v>
          </cell>
          <cell r="EN715" t="str">
            <v>ชั้นสืบทรัพย์(ทรัพย์สินซื้อ0)</v>
          </cell>
          <cell r="EP715" t="str">
            <v xml:space="preserve"> </v>
          </cell>
          <cell r="EQ715" t="str">
            <v>ชั้นสืบทรัพย์(ทรัพย์สินซื้อ0)</v>
          </cell>
          <cell r="ES715" t="str">
            <v xml:space="preserve"> </v>
          </cell>
          <cell r="ET715" t="str">
            <v>ชั้นสืบทรัพย์(ทรัพย์สินซื้อ0)</v>
          </cell>
          <cell r="EV715" t="str">
            <v xml:space="preserve"> </v>
          </cell>
          <cell r="EW715" t="str">
            <v>ชั้นสืบทรัพย์(ทรัพย์สินซื้อ0)</v>
          </cell>
          <cell r="EY715" t="str">
            <v xml:space="preserve"> </v>
          </cell>
          <cell r="EZ715" t="str">
            <v>ชั้นสืบทรัพย์(ทรัพย์สินซื้อ0)</v>
          </cell>
          <cell r="FB715" t="str">
            <v xml:space="preserve"> </v>
          </cell>
          <cell r="FC715" t="str">
            <v>ชั้นสืบทรัพย์(ทรัพย์สินซื้อ0)</v>
          </cell>
          <cell r="FE715" t="str">
            <v xml:space="preserve"> </v>
          </cell>
          <cell r="FF715" t="str">
            <v>ชั้นสืบทรัพย์(ทรัพย์สินซื้อ0)</v>
          </cell>
          <cell r="FH715" t="str">
            <v xml:space="preserve"> </v>
          </cell>
          <cell r="FI715" t="str">
            <v>ชั้นสืบทรัพย์(ทรัพย์สินซื้อ0)</v>
          </cell>
          <cell r="FK715" t="str">
            <v xml:space="preserve"> </v>
          </cell>
        </row>
        <row r="716">
          <cell r="B716" t="str">
            <v>001-00000129-1</v>
          </cell>
          <cell r="C716" t="str">
            <v>h</v>
          </cell>
          <cell r="D716" t="str">
            <v>นาย ลำยอง พูลนำเภา - นางกัญญา  พูลนำเภา</v>
          </cell>
          <cell r="E716" t="str">
            <v>ชั้นสืบทรัพย์</v>
          </cell>
          <cell r="F716">
            <v>300</v>
          </cell>
          <cell r="H716">
            <v>34512</v>
          </cell>
          <cell r="I716">
            <v>2130000</v>
          </cell>
          <cell r="J716">
            <v>1278000</v>
          </cell>
          <cell r="K716">
            <v>1700000</v>
          </cell>
          <cell r="L716">
            <v>3075137.04</v>
          </cell>
          <cell r="M716">
            <v>89250</v>
          </cell>
          <cell r="N716">
            <v>143</v>
          </cell>
          <cell r="O716">
            <v>422000</v>
          </cell>
          <cell r="P716">
            <v>89250</v>
          </cell>
          <cell r="Q716">
            <v>0</v>
          </cell>
          <cell r="R716">
            <v>0</v>
          </cell>
          <cell r="S716">
            <v>1700000</v>
          </cell>
          <cell r="T716">
            <v>3102569.92</v>
          </cell>
          <cell r="U716">
            <v>89250</v>
          </cell>
          <cell r="V716">
            <v>144</v>
          </cell>
          <cell r="W716">
            <v>422000</v>
          </cell>
          <cell r="X716">
            <v>89250</v>
          </cell>
          <cell r="Y716">
            <v>0</v>
          </cell>
          <cell r="Z716">
            <v>0</v>
          </cell>
          <cell r="AA716">
            <v>1700000</v>
          </cell>
          <cell r="AB716">
            <v>3128232.94</v>
          </cell>
          <cell r="AC716">
            <v>89250</v>
          </cell>
          <cell r="AD716">
            <v>116</v>
          </cell>
          <cell r="AE716">
            <v>422000</v>
          </cell>
          <cell r="AF716">
            <v>89250</v>
          </cell>
          <cell r="AG716">
            <v>0</v>
          </cell>
          <cell r="AH716">
            <v>0</v>
          </cell>
          <cell r="AI716">
            <v>1700000</v>
          </cell>
          <cell r="AJ716">
            <v>3155665.81</v>
          </cell>
          <cell r="AK716">
            <v>89250</v>
          </cell>
          <cell r="AL716">
            <v>146</v>
          </cell>
          <cell r="AM716">
            <v>422000</v>
          </cell>
          <cell r="AN716">
            <v>89250</v>
          </cell>
          <cell r="AO716">
            <v>0</v>
          </cell>
          <cell r="AP716">
            <v>0</v>
          </cell>
          <cell r="AQ716">
            <v>1700000</v>
          </cell>
          <cell r="AR716">
            <v>3182213.76</v>
          </cell>
          <cell r="AS716">
            <v>89250</v>
          </cell>
          <cell r="AT716">
            <v>118</v>
          </cell>
          <cell r="AU716">
            <v>422000</v>
          </cell>
          <cell r="AV716">
            <v>89250</v>
          </cell>
          <cell r="AW716">
            <v>0</v>
          </cell>
          <cell r="AX716">
            <v>0</v>
          </cell>
          <cell r="AY716">
            <v>1700000</v>
          </cell>
          <cell r="AZ716">
            <v>3209646.64</v>
          </cell>
          <cell r="BA716">
            <v>89250</v>
          </cell>
          <cell r="BB716">
            <v>119</v>
          </cell>
          <cell r="BC716">
            <v>422000</v>
          </cell>
          <cell r="BD716">
            <v>89250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14019</v>
          </cell>
          <cell r="DL716" t="str">
            <v>จ.เพชรบุรี</v>
          </cell>
          <cell r="DM716" t="str">
            <v>คดีดำ 736/38</v>
          </cell>
          <cell r="DN716" t="str">
            <v>พพ.30/10/38</v>
          </cell>
          <cell r="DO716" t="str">
            <v>คดีแดง 1176/38</v>
          </cell>
          <cell r="DP716">
            <v>14241</v>
          </cell>
          <cell r="DQ716">
            <v>14546</v>
          </cell>
          <cell r="DS716">
            <v>1980000</v>
          </cell>
          <cell r="DT716">
            <v>16860</v>
          </cell>
          <cell r="DU716">
            <v>1700000</v>
          </cell>
          <cell r="DV716" t="str">
            <v>Y</v>
          </cell>
          <cell r="DW716" t="str">
            <v>Y</v>
          </cell>
          <cell r="DX716" t="str">
            <v>Y</v>
          </cell>
          <cell r="DY716" t="str">
            <v>ชั้นทรัพย์สินซื้อ</v>
          </cell>
          <cell r="EA716" t="str">
            <v xml:space="preserve"> </v>
          </cell>
          <cell r="EB716" t="str">
            <v>ชั้นทรัพย์สินซื้อ</v>
          </cell>
          <cell r="ED716" t="str">
            <v xml:space="preserve"> </v>
          </cell>
          <cell r="EE716" t="str">
            <v>ชั้นทรัพย์สินซื้อ</v>
          </cell>
          <cell r="EG716" t="str">
            <v xml:space="preserve"> </v>
          </cell>
          <cell r="EH716" t="str">
            <v>ชั้นทรัพย์สินซื้อ</v>
          </cell>
          <cell r="EJ716" t="str">
            <v xml:space="preserve"> </v>
          </cell>
          <cell r="EK716" t="str">
            <v>ชั้นทรัพย์สินซื้อ</v>
          </cell>
          <cell r="EM716" t="str">
            <v xml:space="preserve"> </v>
          </cell>
          <cell r="EN716" t="str">
            <v>ชั้นทรัพย์สินซื้อ</v>
          </cell>
          <cell r="EP716" t="str">
            <v xml:space="preserve"> </v>
          </cell>
          <cell r="EQ716" t="str">
            <v>ชั้นสืบทรัพย์(ทรัพย์สินซื้อ0)</v>
          </cell>
          <cell r="ES716" t="str">
            <v xml:space="preserve"> </v>
          </cell>
          <cell r="ET716" t="str">
            <v>ชั้นสืบทรัพย์(ทรัพย์สินซื้อ0)</v>
          </cell>
          <cell r="EV716" t="str">
            <v xml:space="preserve"> </v>
          </cell>
          <cell r="EW716" t="str">
            <v>ชั้นสืบทรัพย์(ทรัพย์สินซื้อ0)</v>
          </cell>
          <cell r="EY716" t="str">
            <v xml:space="preserve"> </v>
          </cell>
          <cell r="EZ716" t="str">
            <v>ชั้นสืบทรัพย์(ทรัพย์สินซื้อ0)</v>
          </cell>
          <cell r="FB716" t="str">
            <v xml:space="preserve"> </v>
          </cell>
          <cell r="FC716" t="str">
            <v>ชั้นสืบทรัพย์(ทรัพย์สินซื้อ0)</v>
          </cell>
          <cell r="FE716" t="str">
            <v xml:space="preserve"> </v>
          </cell>
          <cell r="FF716" t="str">
            <v>ชั้นสืบทรัพย์(ทรัพย์สินซื้อ0)</v>
          </cell>
          <cell r="FH716" t="str">
            <v xml:space="preserve"> </v>
          </cell>
          <cell r="FI716" t="str">
            <v>ชั้นสืบทรัพย์(ทรัพย์สินซื้อ0)</v>
          </cell>
          <cell r="FK716" t="str">
            <v xml:space="preserve"> </v>
          </cell>
        </row>
        <row r="717">
          <cell r="B717" t="str">
            <v>001-00000478-5</v>
          </cell>
          <cell r="C717" t="str">
            <v>h</v>
          </cell>
          <cell r="D717" t="str">
            <v>นาย วรวุฒิ ทังสุภูติ / นางศุภลักษณ์  ทังสุภูติ / นายสุวัฒก์  ทังสุภูติ</v>
          </cell>
          <cell r="E717" t="str">
            <v>ชั้นสืบทรัพย์</v>
          </cell>
          <cell r="F717">
            <v>400</v>
          </cell>
          <cell r="H717">
            <v>34757</v>
          </cell>
          <cell r="I717">
            <v>4275000</v>
          </cell>
          <cell r="J717">
            <v>2565000</v>
          </cell>
          <cell r="K717">
            <v>0</v>
          </cell>
          <cell r="L717">
            <v>0</v>
          </cell>
          <cell r="M717">
            <v>0</v>
          </cell>
          <cell r="N717">
            <v>0</v>
          </cell>
          <cell r="O717">
            <v>0</v>
          </cell>
          <cell r="P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v>
          </cell>
          <cell r="BU717">
            <v>0</v>
          </cell>
          <cell r="BV717">
            <v>0</v>
          </cell>
          <cell r="BW717">
            <v>0</v>
          </cell>
          <cell r="BX717">
            <v>0</v>
          </cell>
          <cell r="BY717">
            <v>0</v>
          </cell>
          <cell r="BZ717">
            <v>0</v>
          </cell>
          <cell r="CA717">
            <v>0</v>
          </cell>
          <cell r="CB717">
            <v>0</v>
          </cell>
          <cell r="CC717">
            <v>0</v>
          </cell>
          <cell r="CD717">
            <v>0</v>
          </cell>
          <cell r="CE717">
            <v>0</v>
          </cell>
          <cell r="CF717">
            <v>0</v>
          </cell>
          <cell r="CG717">
            <v>0</v>
          </cell>
          <cell r="CH717">
            <v>0</v>
          </cell>
          <cell r="CI717">
            <v>0</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O717" t="str">
            <v>คดีแดง 10455/42</v>
          </cell>
          <cell r="DT717">
            <v>16472</v>
          </cell>
          <cell r="DU717">
            <v>1340000</v>
          </cell>
          <cell r="DV717" t="str">
            <v>Y</v>
          </cell>
          <cell r="DW717" t="str">
            <v>Y</v>
          </cell>
          <cell r="DX717" t="str">
            <v>Y</v>
          </cell>
          <cell r="DY717" t="str">
            <v>ชั้นทรัพย์สินซื้อ0</v>
          </cell>
          <cell r="EA717" t="str">
            <v xml:space="preserve"> </v>
          </cell>
          <cell r="EB717" t="str">
            <v>ชั้นทรัพย์สินซื้อ0</v>
          </cell>
          <cell r="ED717" t="str">
            <v xml:space="preserve"> </v>
          </cell>
          <cell r="EE717" t="str">
            <v>ชั้นสืบทรัพย์(ทรัพย์สินซื้อ0)</v>
          </cell>
          <cell r="EG717" t="str">
            <v xml:space="preserve"> </v>
          </cell>
          <cell r="EH717" t="str">
            <v>ชั้นสืบทรัพย์(ทรัพย์สินซื้อ0)</v>
          </cell>
          <cell r="EJ717" t="str">
            <v xml:space="preserve"> </v>
          </cell>
          <cell r="EK717" t="str">
            <v>ชั้นสืบทรัพย์(ทรัพย์สินซื้อ0)</v>
          </cell>
          <cell r="EM717" t="str">
            <v xml:space="preserve"> </v>
          </cell>
          <cell r="EN717" t="str">
            <v>ชั้นสืบทรัพย์(ทรัพย์สินซื้อ0)</v>
          </cell>
          <cell r="EP717" t="str">
            <v xml:space="preserve"> </v>
          </cell>
          <cell r="EQ717" t="str">
            <v>ชั้นสืบทรัพย์(ทรัพย์สินซื้อ0)</v>
          </cell>
          <cell r="ES717" t="str">
            <v xml:space="preserve"> </v>
          </cell>
          <cell r="ET717" t="str">
            <v>ชั้นสืบทรัพย์(ทรัพย์สินซื้อ0)</v>
          </cell>
          <cell r="EV717" t="str">
            <v xml:space="preserve"> </v>
          </cell>
          <cell r="EW717" t="str">
            <v>ชั้นสืบทรัพย์(ทรัพย์สินซื้อ0)</v>
          </cell>
          <cell r="EY717" t="str">
            <v xml:space="preserve"> </v>
          </cell>
          <cell r="EZ717" t="str">
            <v>ชั้นสืบทรัพย์(ทรัพย์สินซื้อ0)</v>
          </cell>
          <cell r="FB717" t="str">
            <v xml:space="preserve"> </v>
          </cell>
          <cell r="FC717" t="str">
            <v>ชั้นสืบทรัพย์(ทรัพย์สินซื้อ0)</v>
          </cell>
          <cell r="FE717" t="str">
            <v xml:space="preserve"> </v>
          </cell>
          <cell r="FF717" t="str">
            <v>ชั้นสืบทรัพย์(ทรัพย์สินซื้อ0)</v>
          </cell>
          <cell r="FH717" t="str">
            <v xml:space="preserve"> </v>
          </cell>
          <cell r="FI717" t="str">
            <v>ชั้นสืบทรัพย์(ทรัพย์สินซื้อ0)</v>
          </cell>
          <cell r="FK717" t="str">
            <v xml:space="preserve"> </v>
          </cell>
        </row>
        <row r="718">
          <cell r="B718" t="str">
            <v>001-00000059-8</v>
          </cell>
          <cell r="C718" t="str">
            <v>h</v>
          </cell>
          <cell r="D718" t="str">
            <v xml:space="preserve">นาย วิชัย วิริยาเสถียร </v>
          </cell>
          <cell r="E718" t="str">
            <v>ชั้นสืบทรัพย์</v>
          </cell>
          <cell r="F718">
            <v>200</v>
          </cell>
          <cell r="H718">
            <v>35678</v>
          </cell>
          <cell r="I718">
            <v>2250000</v>
          </cell>
          <cell r="J718">
            <v>1350000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v>
          </cell>
          <cell r="BG718">
            <v>0</v>
          </cell>
          <cell r="BH718">
            <v>0</v>
          </cell>
          <cell r="BI718">
            <v>0</v>
          </cell>
          <cell r="BJ718">
            <v>0</v>
          </cell>
          <cell r="BK718">
            <v>0</v>
          </cell>
          <cell r="BL718">
            <v>0</v>
          </cell>
          <cell r="BM718">
            <v>0</v>
          </cell>
          <cell r="BN718">
            <v>0</v>
          </cell>
          <cell r="BO718">
            <v>0</v>
          </cell>
          <cell r="BP718">
            <v>0</v>
          </cell>
          <cell r="BQ718">
            <v>0</v>
          </cell>
          <cell r="BR718">
            <v>0</v>
          </cell>
          <cell r="BS718">
            <v>0</v>
          </cell>
          <cell r="BT718">
            <v>0</v>
          </cell>
          <cell r="BU718">
            <v>0</v>
          </cell>
          <cell r="BV718">
            <v>0</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15181</v>
          </cell>
          <cell r="DL718" t="str">
            <v>จ.เพชรบุรี</v>
          </cell>
          <cell r="DN718" t="str">
            <v>พพ.13/10/41</v>
          </cell>
          <cell r="DO718" t="str">
            <v>คดีแดง 1450/41</v>
          </cell>
          <cell r="DP718">
            <v>15384</v>
          </cell>
          <cell r="DQ718">
            <v>15537</v>
          </cell>
          <cell r="DS718">
            <v>254000</v>
          </cell>
          <cell r="DT718">
            <v>16783</v>
          </cell>
          <cell r="DU718">
            <v>1000000</v>
          </cell>
          <cell r="DV718" t="str">
            <v>Y</v>
          </cell>
          <cell r="DW718" t="str">
            <v>Y</v>
          </cell>
          <cell r="DX718" t="str">
            <v>Y</v>
          </cell>
          <cell r="DY718" t="str">
            <v>ชั้นทรัพย์สินซื้อ</v>
          </cell>
          <cell r="EA718" t="str">
            <v xml:space="preserve"> </v>
          </cell>
          <cell r="EB718" t="str">
            <v>ชั้นทรัพย์สินซื้อ0</v>
          </cell>
          <cell r="ED718" t="str">
            <v xml:space="preserve"> </v>
          </cell>
          <cell r="EE718" t="str">
            <v>ชั้นสืบทรัพย์(ทรัพย์สินซื้อ0)</v>
          </cell>
          <cell r="EG718" t="str">
            <v xml:space="preserve"> </v>
          </cell>
          <cell r="EH718" t="str">
            <v>ชั้นสืบทรัพย์(ทรัพย์สินซื้อ0)</v>
          </cell>
          <cell r="EJ718" t="str">
            <v xml:space="preserve"> </v>
          </cell>
          <cell r="EK718" t="str">
            <v>ชั้นสืบทรัพย์(ทรัพย์สินซื้อ0)</v>
          </cell>
          <cell r="EM718" t="str">
            <v xml:space="preserve"> </v>
          </cell>
          <cell r="EN718" t="str">
            <v>ชั้นสืบทรัพย์(ทรัพย์สินซื้อ0)</v>
          </cell>
          <cell r="EP718" t="str">
            <v xml:space="preserve"> </v>
          </cell>
          <cell r="EQ718" t="str">
            <v>ชั้นสืบทรัพย์(ทรัพย์สินซื้อ0)</v>
          </cell>
          <cell r="ES718" t="str">
            <v xml:space="preserve"> </v>
          </cell>
          <cell r="ET718" t="str">
            <v>ชั้นสืบทรัพย์(ทรัพย์สินซื้อ0)</v>
          </cell>
          <cell r="EV718" t="str">
            <v xml:space="preserve"> </v>
          </cell>
          <cell r="EW718" t="str">
            <v>ชั้นสืบทรัพย์(ทรัพย์สินซื้อ0)</v>
          </cell>
          <cell r="EY718" t="str">
            <v xml:space="preserve"> </v>
          </cell>
          <cell r="EZ718" t="str">
            <v>ชั้นสืบทรัพย์(ทรัพย์สินซื้อ0)</v>
          </cell>
          <cell r="FB718" t="str">
            <v xml:space="preserve"> </v>
          </cell>
          <cell r="FC718" t="str">
            <v>ชั้นสืบทรัพย์(ทรัพย์สินซื้อ0)</v>
          </cell>
          <cell r="FE718" t="str">
            <v xml:space="preserve"> </v>
          </cell>
          <cell r="FF718" t="str">
            <v>ชั้นสืบทรัพย์(ทรัพย์สินซื้อ0)</v>
          </cell>
          <cell r="FH718" t="str">
            <v xml:space="preserve"> </v>
          </cell>
          <cell r="FI718" t="str">
            <v>ชั้นสืบทรัพย์(ทรัพย์สินซื้อ0)</v>
          </cell>
          <cell r="FK718" t="str">
            <v xml:space="preserve"> </v>
          </cell>
        </row>
        <row r="719">
          <cell r="B719" t="str">
            <v>001-00000350-4</v>
          </cell>
          <cell r="C719" t="str">
            <v>h</v>
          </cell>
          <cell r="D719" t="str">
            <v>นาย วิรัติ ชื่นมนัส -  นางมาลี   ชื่นมนัส</v>
          </cell>
          <cell r="E719" t="str">
            <v>ชั้นสืบทรัพย์</v>
          </cell>
          <cell r="F719">
            <v>300</v>
          </cell>
          <cell r="H719">
            <v>34064</v>
          </cell>
          <cell r="I719">
            <v>2600000</v>
          </cell>
          <cell r="J719">
            <v>1560000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L719" t="str">
            <v>จ.มีนบุรี</v>
          </cell>
          <cell r="DN719" t="str">
            <v>ทย.05/03/42</v>
          </cell>
          <cell r="DO719" t="str">
            <v>คดีแดง 641/42</v>
          </cell>
          <cell r="DT719">
            <v>16727</v>
          </cell>
          <cell r="DU719">
            <v>1000000</v>
          </cell>
          <cell r="DV719" t="str">
            <v>Y</v>
          </cell>
          <cell r="DW719" t="str">
            <v>Y</v>
          </cell>
          <cell r="DX719" t="str">
            <v>Y</v>
          </cell>
          <cell r="DY719" t="str">
            <v>ชั้นทรัพย์สินซื้อ</v>
          </cell>
          <cell r="EA719" t="str">
            <v xml:space="preserve"> </v>
          </cell>
          <cell r="EB719" t="str">
            <v>ชั้นทรัพย์สินซื้อ0</v>
          </cell>
          <cell r="ED719" t="str">
            <v xml:space="preserve"> </v>
          </cell>
          <cell r="EE719" t="str">
            <v>ชั้นสืบทรัพย์(ทรัพย์สินซื้อ0)</v>
          </cell>
          <cell r="EG719" t="str">
            <v xml:space="preserve"> </v>
          </cell>
          <cell r="EH719" t="str">
            <v>ชั้นสืบทรัพย์(ทรัพย์สินซื้อ0)</v>
          </cell>
          <cell r="EJ719" t="str">
            <v xml:space="preserve"> </v>
          </cell>
          <cell r="EK719" t="str">
            <v>ชั้นสืบทรัพย์(ทรัพย์สินซื้อ0)</v>
          </cell>
          <cell r="EM719" t="str">
            <v xml:space="preserve"> </v>
          </cell>
          <cell r="EN719" t="str">
            <v>ชั้นสืบทรัพย์(ทรัพย์สินซื้อ0)</v>
          </cell>
          <cell r="EP719" t="str">
            <v xml:space="preserve"> </v>
          </cell>
          <cell r="EQ719" t="str">
            <v>ชั้นสืบทรัพย์(ทรัพย์สินซื้อ0)</v>
          </cell>
          <cell r="ES719" t="str">
            <v xml:space="preserve"> </v>
          </cell>
          <cell r="ET719" t="str">
            <v>ชั้นสืบทรัพย์(ทรัพย์สินซื้อ0)</v>
          </cell>
          <cell r="EV719" t="str">
            <v xml:space="preserve"> </v>
          </cell>
          <cell r="EW719" t="str">
            <v>ชั้นสืบทรัพย์(ทรัพย์สินซื้อ0)</v>
          </cell>
          <cell r="EY719" t="str">
            <v xml:space="preserve"> </v>
          </cell>
          <cell r="EZ719" t="str">
            <v>ชั้นสืบทรัพย์(ทรัพย์สินซื้อ0)</v>
          </cell>
          <cell r="FB719" t="str">
            <v xml:space="preserve"> </v>
          </cell>
          <cell r="FC719" t="str">
            <v>ชั้นสืบทรัพย์(ทรัพย์สินซื้อ0)</v>
          </cell>
          <cell r="FE719" t="str">
            <v xml:space="preserve"> </v>
          </cell>
          <cell r="FF719" t="str">
            <v>ชั้นสืบทรัพย์(ทรัพย์สินซื้อ0)</v>
          </cell>
          <cell r="FH719" t="str">
            <v xml:space="preserve"> </v>
          </cell>
          <cell r="FI719" t="str">
            <v>ชั้นสืบทรัพย์(ทรัพย์สินซื้อ0)</v>
          </cell>
          <cell r="FK719" t="str">
            <v xml:space="preserve"> </v>
          </cell>
        </row>
        <row r="720">
          <cell r="B720" t="str">
            <v>001-00000356-4</v>
          </cell>
          <cell r="C720" t="str">
            <v>h</v>
          </cell>
          <cell r="D720" t="str">
            <v xml:space="preserve">นาย ศุภโชค เสือทอง </v>
          </cell>
          <cell r="E720" t="str">
            <v>ชั้นสืบทรัพย์</v>
          </cell>
          <cell r="F720">
            <v>300</v>
          </cell>
          <cell r="H720">
            <v>35857</v>
          </cell>
          <cell r="I720">
            <v>2488200</v>
          </cell>
          <cell r="J720">
            <v>1492920</v>
          </cell>
          <cell r="K720">
            <v>994519.26</v>
          </cell>
          <cell r="L720">
            <v>205248.35</v>
          </cell>
          <cell r="M720">
            <v>54698.559299999994</v>
          </cell>
          <cell r="N720">
            <v>48</v>
          </cell>
          <cell r="O720">
            <v>0</v>
          </cell>
          <cell r="P720">
            <v>0</v>
          </cell>
          <cell r="Q720">
            <v>0</v>
          </cell>
          <cell r="R720">
            <v>0</v>
          </cell>
          <cell r="S720">
            <v>994519.26</v>
          </cell>
          <cell r="T720">
            <v>221296.89</v>
          </cell>
          <cell r="U720">
            <v>54698.559299999994</v>
          </cell>
          <cell r="V720">
            <v>49</v>
          </cell>
          <cell r="W720">
            <v>0</v>
          </cell>
          <cell r="X720">
            <v>0</v>
          </cell>
          <cell r="Y720">
            <v>0</v>
          </cell>
          <cell r="Z720">
            <v>0</v>
          </cell>
          <cell r="AA720">
            <v>994519.26</v>
          </cell>
          <cell r="AB720">
            <v>236310.04</v>
          </cell>
          <cell r="AC720">
            <v>54698.559299999994</v>
          </cell>
          <cell r="AD720">
            <v>49</v>
          </cell>
          <cell r="AE720">
            <v>0</v>
          </cell>
          <cell r="AF720">
            <v>0</v>
          </cell>
          <cell r="AG720">
            <v>0</v>
          </cell>
          <cell r="AH720">
            <v>0</v>
          </cell>
          <cell r="AI720">
            <v>994519.26</v>
          </cell>
          <cell r="AJ720">
            <v>252358.58</v>
          </cell>
          <cell r="AK720">
            <v>54698.559299999994</v>
          </cell>
          <cell r="AL720">
            <v>51</v>
          </cell>
          <cell r="AM720">
            <v>0</v>
          </cell>
          <cell r="AN720">
            <v>0</v>
          </cell>
          <cell r="AO720">
            <v>0</v>
          </cell>
          <cell r="AP720">
            <v>0</v>
          </cell>
          <cell r="AQ720">
            <v>994519.26</v>
          </cell>
          <cell r="AR720">
            <v>267889.42</v>
          </cell>
          <cell r="AS720">
            <v>54698.559299999994</v>
          </cell>
          <cell r="AT720">
            <v>51</v>
          </cell>
          <cell r="AU720">
            <v>0</v>
          </cell>
          <cell r="AV720">
            <v>0</v>
          </cell>
          <cell r="AW720">
            <v>0</v>
          </cell>
          <cell r="AX720">
            <v>0</v>
          </cell>
          <cell r="AY720">
            <v>994519.26</v>
          </cell>
          <cell r="AZ720">
            <v>283937.96999999997</v>
          </cell>
          <cell r="BA720">
            <v>54698.559299999994</v>
          </cell>
          <cell r="BB720">
            <v>52</v>
          </cell>
          <cell r="BC720">
            <v>0</v>
          </cell>
          <cell r="BD720">
            <v>0</v>
          </cell>
          <cell r="BE720">
            <v>0</v>
          </cell>
          <cell r="BF720">
            <v>0</v>
          </cell>
          <cell r="BG720">
            <v>994519.26</v>
          </cell>
          <cell r="BH720">
            <v>299468.81</v>
          </cell>
          <cell r="BI720">
            <v>54698.559299999994</v>
          </cell>
          <cell r="BJ720">
            <v>53</v>
          </cell>
          <cell r="BK720">
            <v>0</v>
          </cell>
          <cell r="BL720">
            <v>0</v>
          </cell>
          <cell r="BM720">
            <v>0</v>
          </cell>
          <cell r="BN720">
            <v>0</v>
          </cell>
          <cell r="BO720">
            <v>994519.26</v>
          </cell>
          <cell r="BP720">
            <v>315517.36</v>
          </cell>
          <cell r="BQ720">
            <v>54698.559299999994</v>
          </cell>
          <cell r="BR720">
            <v>54</v>
          </cell>
          <cell r="BS720">
            <v>0</v>
          </cell>
          <cell r="BT720">
            <v>0</v>
          </cell>
          <cell r="BU720">
            <v>0</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16006</v>
          </cell>
          <cell r="DL720" t="str">
            <v>จ.นครศรีฯ</v>
          </cell>
          <cell r="DM720" t="str">
            <v>คดีดำ พ.1658/43</v>
          </cell>
          <cell r="DN720" t="str">
            <v>ทย.26/01/44</v>
          </cell>
          <cell r="DO720" t="str">
            <v>คดีแดง 37/44</v>
          </cell>
          <cell r="DP720">
            <v>16831</v>
          </cell>
          <cell r="DQ720">
            <v>16984</v>
          </cell>
          <cell r="DR720" t="str">
            <v>จ.นครศรีฯ</v>
          </cell>
          <cell r="DS720">
            <v>1430000</v>
          </cell>
          <cell r="DT720">
            <v>17181</v>
          </cell>
          <cell r="DU720">
            <v>1150000</v>
          </cell>
          <cell r="DV720" t="str">
            <v>Y</v>
          </cell>
          <cell r="DW720" t="str">
            <v>Y</v>
          </cell>
          <cell r="DX720" t="str">
            <v>Y</v>
          </cell>
          <cell r="DY720" t="str">
            <v>ชั้นบังคับคดี</v>
          </cell>
          <cell r="EA720" t="str">
            <v>นัดขาย 14 ม.ค.47, 11 ก.พ.47, 10 มี.ค.47, 21 เม.ย.47</v>
          </cell>
          <cell r="EB720" t="str">
            <v>ชั้นบังคับคดี</v>
          </cell>
          <cell r="EC720" t="str">
            <v>ซื้อได้ที่ 1.15 ลบ.</v>
          </cell>
          <cell r="ED720" t="str">
            <v>รอประกาศขายครั้งที่ 1</v>
          </cell>
          <cell r="EE720" t="str">
            <v>ชั้นทรัพย์สินซื้อ</v>
          </cell>
          <cell r="EF720" t="str">
            <v xml:space="preserve"> </v>
          </cell>
          <cell r="EG720" t="str">
            <v>บริษัทซื้อแล้วเมื่อ 14 ม.ค.47 ในราคา 1.15 ลบ.</v>
          </cell>
          <cell r="EH720" t="str">
            <v>ชั้นทรัพย์สินซื้อ</v>
          </cell>
          <cell r="EI720" t="str">
            <v xml:space="preserve"> </v>
          </cell>
          <cell r="EJ720" t="str">
            <v>บริษัทซื้อแล้วเมื่อ 14 ม.ค.47 ในราคา 1.15 ลบ.</v>
          </cell>
          <cell r="EK720" t="str">
            <v>ชั้นทรัพย์สินซื้อ</v>
          </cell>
          <cell r="EL720" t="str">
            <v xml:space="preserve"> </v>
          </cell>
          <cell r="EM720" t="str">
            <v>บริษัทซื้อแล้วเมื่อ 14 ม.ค.47 ในราคา 1.15 ลบ.</v>
          </cell>
          <cell r="EN720" t="str">
            <v>ชั้นทรัพย์สินซื้อ</v>
          </cell>
          <cell r="EO720" t="str">
            <v xml:space="preserve"> </v>
          </cell>
          <cell r="EP720" t="str">
            <v>บริษัทซื้อแล้วเมื่อ 14 ม.ค.47 ในราคา 1.15 ลบ.</v>
          </cell>
          <cell r="EQ720" t="str">
            <v>ชั้นทรัพย์สินซื้อ</v>
          </cell>
          <cell r="ER720" t="str">
            <v xml:space="preserve"> </v>
          </cell>
          <cell r="ES720" t="str">
            <v>บริษัทซื้อแล้วเมื่อ 14 ม.ค.47 ในราคา 1.15 ลบ.</v>
          </cell>
          <cell r="ET720" t="str">
            <v>ชั้นทรัพย์สินซื้อ</v>
          </cell>
          <cell r="EU720" t="str">
            <v>โอนเป็นกรรมสิทธิ์แล้ว รอปิดบัญชี</v>
          </cell>
          <cell r="EV720" t="str">
            <v>บริษัทซื้อแล้วเมื่อ 14 ม.ค.47 ในราคา 1.15 ลบ.</v>
          </cell>
          <cell r="EW720" t="str">
            <v>ชั้นสืบทรัพย์(ทรัพย์สินซื้อ0)</v>
          </cell>
          <cell r="EY720" t="str">
            <v>บริษัทซื้อแล้วเมื่อ 14 ม.ค.47 ในราคา 1.15 ลบ.(ขาดทุน 12,665.37 บาท)</v>
          </cell>
          <cell r="EZ720" t="str">
            <v>ชั้นสืบทรัพย์(ทรัพย์สินซื้อ0)</v>
          </cell>
          <cell r="FB720" t="str">
            <v>บริษัทซื้อแล้วเมื่อ 14 ม.ค.47 ในราคา 1.15 ลบ.(ขาดทุน 12,665.37 บาท)</v>
          </cell>
          <cell r="FC720" t="str">
            <v>ชั้นสืบทรัพย์(ทรัพย์สินซื้อ0)</v>
          </cell>
          <cell r="FE720" t="str">
            <v>บริษัทซื้อแล้วเมื่อ 14 ม.ค.47 ในราคา 1.15 ลบ.(ขาดทุน 12,665.37 บาท)</v>
          </cell>
          <cell r="FF720" t="str">
            <v>ชั้นสืบทรัพย์(ทรัพย์สินซื้อ0)</v>
          </cell>
          <cell r="FH720" t="str">
            <v>บริษัทซื้อแล้วเมื่อ 14 ม.ค.47 ในราคา 1.15 ลบ.(ขาดทุน 12,665.37 บาท)</v>
          </cell>
          <cell r="FI720" t="str">
            <v>ชั้นสืบทรัพย์(ทรัพย์สินซื้อ0)</v>
          </cell>
          <cell r="FK720" t="str">
            <v>บริษัทซื้อแล้วเมื่อ 14 ม.ค.47 ในราคา 1.15 ลบ.(ขาดทุน 12,665.37 บาท)</v>
          </cell>
        </row>
        <row r="721">
          <cell r="B721" t="str">
            <v>001-00000092-5</v>
          </cell>
          <cell r="C721" t="str">
            <v>h</v>
          </cell>
          <cell r="D721" t="str">
            <v>นาย สมาน หน่อตุ่น / นางพรพรรณ  หน่อตุ่น</v>
          </cell>
          <cell r="E721" t="str">
            <v>ชั้นสืบทรัพย์</v>
          </cell>
          <cell r="F721">
            <v>400</v>
          </cell>
          <cell r="H721">
            <v>35622</v>
          </cell>
          <cell r="I721">
            <v>1070000</v>
          </cell>
          <cell r="J721">
            <v>642000</v>
          </cell>
          <cell r="K721">
            <v>715823.09</v>
          </cell>
          <cell r="L721">
            <v>801363.05</v>
          </cell>
          <cell r="M721">
            <v>42949.385399999999</v>
          </cell>
          <cell r="N721">
            <v>72</v>
          </cell>
          <cell r="O721">
            <v>73823.09</v>
          </cell>
          <cell r="P721">
            <v>42949.385399999999</v>
          </cell>
          <cell r="Q721">
            <v>0</v>
          </cell>
          <cell r="R721">
            <v>0</v>
          </cell>
          <cell r="S721">
            <v>715823.09</v>
          </cell>
          <cell r="T721">
            <v>812914.28</v>
          </cell>
          <cell r="U721">
            <v>42949.385399999999</v>
          </cell>
          <cell r="V721">
            <v>73</v>
          </cell>
          <cell r="W721">
            <v>73823.09</v>
          </cell>
          <cell r="X721">
            <v>42949.385399999999</v>
          </cell>
          <cell r="Y721">
            <v>0</v>
          </cell>
          <cell r="Z721">
            <v>0</v>
          </cell>
          <cell r="AA721">
            <v>715823.09</v>
          </cell>
          <cell r="AB721">
            <v>823720.27</v>
          </cell>
          <cell r="AC721">
            <v>42949.385399999999</v>
          </cell>
          <cell r="AD721">
            <v>73</v>
          </cell>
          <cell r="AE721">
            <v>73823.09</v>
          </cell>
          <cell r="AF721">
            <v>42949.385399999999</v>
          </cell>
          <cell r="AG721">
            <v>0</v>
          </cell>
          <cell r="AH721">
            <v>0</v>
          </cell>
          <cell r="AI721">
            <v>0</v>
          </cell>
          <cell r="AJ721">
            <v>0</v>
          </cell>
          <cell r="AK721">
            <v>0</v>
          </cell>
          <cell r="AL721">
            <v>74</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v>
          </cell>
          <cell r="BV721">
            <v>0</v>
          </cell>
          <cell r="BW721">
            <v>0</v>
          </cell>
          <cell r="BX721">
            <v>0</v>
          </cell>
          <cell r="BY721">
            <v>0</v>
          </cell>
          <cell r="BZ721">
            <v>0</v>
          </cell>
          <cell r="CA721">
            <v>0</v>
          </cell>
          <cell r="CB721">
            <v>0</v>
          </cell>
          <cell r="CC721">
            <v>0</v>
          </cell>
          <cell r="CD721">
            <v>0</v>
          </cell>
          <cell r="CE721">
            <v>0</v>
          </cell>
          <cell r="CF721">
            <v>0</v>
          </cell>
          <cell r="CG721">
            <v>0</v>
          </cell>
          <cell r="CH721">
            <v>0</v>
          </cell>
          <cell r="CI721">
            <v>0</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15471</v>
          </cell>
          <cell r="DL721" t="str">
            <v>จ.เชียงใหม่</v>
          </cell>
          <cell r="DN721" t="str">
            <v>พพ.05/10/42</v>
          </cell>
          <cell r="DO721" t="str">
            <v>คดีแดง 5038/42</v>
          </cell>
          <cell r="DP721">
            <v>15711</v>
          </cell>
          <cell r="DQ721">
            <v>16010</v>
          </cell>
          <cell r="DS721">
            <v>630000</v>
          </cell>
          <cell r="DT721">
            <v>16924</v>
          </cell>
          <cell r="DU721">
            <v>600000</v>
          </cell>
          <cell r="DV721" t="str">
            <v>Y</v>
          </cell>
          <cell r="DW721" t="str">
            <v>Y</v>
          </cell>
          <cell r="DX721" t="str">
            <v>Y</v>
          </cell>
          <cell r="DY721" t="str">
            <v>ชั้นทรัพย์สินซื้อ</v>
          </cell>
          <cell r="EA721" t="str">
            <v xml:space="preserve">บริษัทซื้อแล้ว เมื่อ 2 พ.ค.46 ในราคา 0.60 ลบ. รอหนังสือโอน </v>
          </cell>
          <cell r="EB721" t="str">
            <v>ชั้นทรัพย์สินซื้อ</v>
          </cell>
          <cell r="ED721" t="str">
            <v xml:space="preserve">บริษัทซื้อแล้ว เมื่อ 2 พ.ค.46 ในราคา 0.60 ลบ. รอหนังสือโอน </v>
          </cell>
          <cell r="EE721" t="str">
            <v>ชั้นทรัพย์สินซื้อ</v>
          </cell>
          <cell r="EG721" t="str">
            <v xml:space="preserve">บริษัทซื้อแล้ว เมื่อ 2 พ.ค.46 ในราคา 0.60 ลบ. รอหนังสือโอน </v>
          </cell>
          <cell r="EH721" t="str">
            <v>ชั้นสืบทรัพย์(ทรัพย์สินซื้อ0)</v>
          </cell>
          <cell r="EJ721" t="str">
            <v xml:space="preserve">บริษัทซื้อแล้ว เมื่อ 2 พ.ค.46 ในราคา 0.60 ลบ. รอหนังสือโอน </v>
          </cell>
          <cell r="EK721" t="str">
            <v>ชั้นสืบทรัพย์(ทรัพย์สินซื้อ0)</v>
          </cell>
          <cell r="EM721" t="str">
            <v xml:space="preserve">บริษัทซื้อแล้ว เมื่อ 2 พ.ค.46 ในราคา 0.60 ลบ. รอหนังสือโอน </v>
          </cell>
          <cell r="EN721" t="str">
            <v>ชั้นสืบทรัพย์(ทรัพย์สินซื้อ0)</v>
          </cell>
          <cell r="EP721" t="str">
            <v xml:space="preserve">บริษัทซื้อแล้ว เมื่อ 2 พ.ค.46 ในราคา 0.60 ลบ. รอหนังสือโอน </v>
          </cell>
          <cell r="EQ721" t="str">
            <v>ชั้นสืบทรัพย์(ทรัพย์สินซื้อ0)</v>
          </cell>
          <cell r="ES721" t="str">
            <v xml:space="preserve">บริษัทซื้อแล้ว เมื่อ 2 พ.ค.46 ในราคา 0.60 ลบ. รอหนังสือโอน </v>
          </cell>
          <cell r="ET721" t="str">
            <v>ชั้นสืบทรัพย์(ทรัพย์สินซื้อ0)</v>
          </cell>
          <cell r="EV721" t="str">
            <v xml:space="preserve">บริษัทซื้อแล้ว เมื่อ 2 พ.ค.46 ในราคา 0.60 ลบ. รอหนังสือโอน </v>
          </cell>
          <cell r="EW721" t="str">
            <v>ชั้นสืบทรัพย์(ทรัพย์สินซื้อ0)</v>
          </cell>
          <cell r="EY721" t="str">
            <v xml:space="preserve">บริษัทซื้อแล้ว เมื่อ 2 พ.ค.46 ในราคา 0.60 ลบ. รอหนังสือโอน </v>
          </cell>
          <cell r="EZ721" t="str">
            <v>ชั้นสืบทรัพย์(ทรัพย์สินซื้อ0)</v>
          </cell>
          <cell r="FB721" t="str">
            <v xml:space="preserve">บริษัทซื้อแล้ว เมื่อ 2 พ.ค.46 ในราคา 0.60 ลบ. รอหนังสือโอน </v>
          </cell>
          <cell r="FC721" t="str">
            <v>ชั้นสืบทรัพย์(ทรัพย์สินซื้อ0)</v>
          </cell>
          <cell r="FE721" t="str">
            <v xml:space="preserve">บริษัทซื้อแล้ว เมื่อ 2 พ.ค.46 ในราคา 0.60 ลบ. รอหนังสือโอน </v>
          </cell>
          <cell r="FF721" t="str">
            <v>ชั้นสืบทรัพย์(ทรัพย์สินซื้อ0)</v>
          </cell>
          <cell r="FH721" t="str">
            <v xml:space="preserve">บริษัทซื้อแล้ว เมื่อ 2 พ.ค.46 ในราคา 0.60 ลบ. รอหนังสือโอน </v>
          </cell>
          <cell r="FI721" t="str">
            <v>ชั้นสืบทรัพย์(ทรัพย์สินซื้อ0)</v>
          </cell>
          <cell r="FK721" t="str">
            <v xml:space="preserve">บริษัทซื้อแล้ว เมื่อ 2 พ.ค.46 ในราคา 0.60 ลบ. รอหนังสือโอน </v>
          </cell>
        </row>
        <row r="722">
          <cell r="B722" t="str">
            <v>001-00000171-9</v>
          </cell>
          <cell r="C722" t="str">
            <v>h</v>
          </cell>
          <cell r="D722" t="str">
            <v xml:space="preserve">นาย อานนท์ จิระประสิทธิ </v>
          </cell>
          <cell r="E722" t="str">
            <v>ชั้นสืบทรัพย์</v>
          </cell>
          <cell r="F722">
            <v>200</v>
          </cell>
          <cell r="H722">
            <v>35416</v>
          </cell>
          <cell r="I722">
            <v>340000</v>
          </cell>
          <cell r="J722">
            <v>204000</v>
          </cell>
          <cell r="K722">
            <v>0</v>
          </cell>
          <cell r="L722">
            <v>0</v>
          </cell>
          <cell r="M722">
            <v>0</v>
          </cell>
          <cell r="N722">
            <v>0</v>
          </cell>
          <cell r="O722">
            <v>0</v>
          </cell>
          <cell r="P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O722" t="str">
            <v>คดีแดง 4056/41</v>
          </cell>
          <cell r="DT722">
            <v>16486</v>
          </cell>
          <cell r="DU722">
            <v>240000</v>
          </cell>
          <cell r="DV722" t="str">
            <v>Y</v>
          </cell>
          <cell r="DW722" t="str">
            <v>Y</v>
          </cell>
          <cell r="DX722" t="str">
            <v>Y</v>
          </cell>
          <cell r="DY722" t="str">
            <v>ชั้นทรัพย์สินซื้อ0</v>
          </cell>
          <cell r="EA722" t="str">
            <v xml:space="preserve"> </v>
          </cell>
          <cell r="EB722" t="str">
            <v>ชั้นทรัพย์สินซื้อ0</v>
          </cell>
          <cell r="ED722" t="str">
            <v xml:space="preserve"> </v>
          </cell>
          <cell r="EE722" t="str">
            <v>ชั้นสืบทรัพย์(ทรัพย์สินซื้อ0)</v>
          </cell>
          <cell r="EG722" t="str">
            <v xml:space="preserve"> </v>
          </cell>
          <cell r="EH722" t="str">
            <v>ชั้นสืบทรัพย์(ทรัพย์สินซื้อ0)</v>
          </cell>
          <cell r="EJ722" t="str">
            <v xml:space="preserve"> </v>
          </cell>
          <cell r="EK722" t="str">
            <v>ชั้นสืบทรัพย์(ทรัพย์สินซื้อ0)</v>
          </cell>
          <cell r="EM722" t="str">
            <v xml:space="preserve"> </v>
          </cell>
          <cell r="EN722" t="str">
            <v>ชั้นสืบทรัพย์(ทรัพย์สินซื้อ0)</v>
          </cell>
          <cell r="EP722" t="str">
            <v xml:space="preserve"> </v>
          </cell>
          <cell r="EQ722" t="str">
            <v>ชั้นสืบทรัพย์(ทรัพย์สินซื้อ0)</v>
          </cell>
          <cell r="ES722" t="str">
            <v xml:space="preserve"> </v>
          </cell>
          <cell r="ET722" t="str">
            <v>ชั้นสืบทรัพย์(ทรัพย์สินซื้อ0)</v>
          </cell>
          <cell r="EV722" t="str">
            <v xml:space="preserve"> </v>
          </cell>
          <cell r="EW722" t="str">
            <v>ชั้นสืบทรัพย์(ทรัพย์สินซื้อ0)</v>
          </cell>
          <cell r="EY722" t="str">
            <v xml:space="preserve"> </v>
          </cell>
          <cell r="EZ722" t="str">
            <v>ชั้นสืบทรัพย์(ทรัพย์สินซื้อ0)</v>
          </cell>
          <cell r="FB722" t="str">
            <v xml:space="preserve"> </v>
          </cell>
          <cell r="FC722" t="str">
            <v>ชั้นสืบทรัพย์(ทรัพย์สินซื้อ0)</v>
          </cell>
          <cell r="FE722" t="str">
            <v xml:space="preserve"> </v>
          </cell>
          <cell r="FF722" t="str">
            <v>ชั้นสืบทรัพย์(ทรัพย์สินซื้อ0)</v>
          </cell>
          <cell r="FH722" t="str">
            <v xml:space="preserve"> </v>
          </cell>
          <cell r="FI722" t="str">
            <v>ชั้นสืบทรัพย์(ทรัพย์สินซื้อ0)</v>
          </cell>
          <cell r="FK722" t="str">
            <v xml:space="preserve"> </v>
          </cell>
        </row>
        <row r="723">
          <cell r="B723" t="str">
            <v>001-00000269-8</v>
          </cell>
          <cell r="C723" t="str">
            <v>h</v>
          </cell>
          <cell r="D723" t="str">
            <v>นายจิรัฏฐ์ ต่อมแสง</v>
          </cell>
          <cell r="E723" t="str">
            <v>ชั้นสืบทรัพย์</v>
          </cell>
          <cell r="F723">
            <v>200</v>
          </cell>
          <cell r="G723">
            <v>300</v>
          </cell>
          <cell r="H723">
            <v>35656</v>
          </cell>
          <cell r="I723">
            <v>779000</v>
          </cell>
          <cell r="J723">
            <v>467400</v>
          </cell>
          <cell r="K723">
            <v>611636.39</v>
          </cell>
          <cell r="L723">
            <v>42014.19</v>
          </cell>
          <cell r="M723">
            <v>29052.728524999999</v>
          </cell>
          <cell r="N723">
            <v>70</v>
          </cell>
          <cell r="O723">
            <v>144236.39000000001</v>
          </cell>
          <cell r="P723">
            <v>29052.728524999984</v>
          </cell>
          <cell r="Q723">
            <v>0</v>
          </cell>
          <cell r="R723">
            <v>0</v>
          </cell>
          <cell r="S723">
            <v>611636.39</v>
          </cell>
          <cell r="T723">
            <v>46169.96</v>
          </cell>
          <cell r="U723">
            <v>29052.728524999999</v>
          </cell>
          <cell r="V723">
            <v>71</v>
          </cell>
          <cell r="W723">
            <v>144236.39000000001</v>
          </cell>
          <cell r="X723">
            <v>29052.728524999984</v>
          </cell>
          <cell r="Y723">
            <v>0</v>
          </cell>
          <cell r="Z723">
            <v>0</v>
          </cell>
          <cell r="AA723">
            <v>611636.39</v>
          </cell>
          <cell r="AB723">
            <v>50057.62</v>
          </cell>
          <cell r="AC723">
            <v>29052.728524999999</v>
          </cell>
          <cell r="AD723">
            <v>71</v>
          </cell>
          <cell r="AE723">
            <v>144236.39000000001</v>
          </cell>
          <cell r="AF723">
            <v>29052.728524999984</v>
          </cell>
          <cell r="AG723">
            <v>0</v>
          </cell>
          <cell r="AH723">
            <v>0</v>
          </cell>
          <cell r="AI723">
            <v>611636.39</v>
          </cell>
          <cell r="AJ723">
            <v>54213.39</v>
          </cell>
          <cell r="AK723">
            <v>29052.728524999999</v>
          </cell>
          <cell r="AL723">
            <v>73</v>
          </cell>
          <cell r="AM723">
            <v>144236.39000000001</v>
          </cell>
          <cell r="AN723">
            <v>29052.728524999984</v>
          </cell>
          <cell r="AO723">
            <v>0</v>
          </cell>
          <cell r="AP723">
            <v>0</v>
          </cell>
          <cell r="AQ723">
            <v>611636.39</v>
          </cell>
          <cell r="AR723">
            <v>58235.11</v>
          </cell>
          <cell r="AS723">
            <v>29052.728524999999</v>
          </cell>
          <cell r="AT723">
            <v>73</v>
          </cell>
          <cell r="AU723">
            <v>144236.39000000001</v>
          </cell>
          <cell r="AV723">
            <v>29052.728524999984</v>
          </cell>
          <cell r="AW723">
            <v>0</v>
          </cell>
          <cell r="AX723">
            <v>0</v>
          </cell>
          <cell r="AY723">
            <v>611636.39</v>
          </cell>
          <cell r="AZ723">
            <v>62390.879999999997</v>
          </cell>
          <cell r="BA723">
            <v>29052.728524999999</v>
          </cell>
          <cell r="BB723">
            <v>74</v>
          </cell>
          <cell r="BC723">
            <v>144236.39000000001</v>
          </cell>
          <cell r="BD723">
            <v>29052.728524999984</v>
          </cell>
          <cell r="BE723">
            <v>0</v>
          </cell>
          <cell r="BF723">
            <v>0</v>
          </cell>
          <cell r="BG723">
            <v>611636.39</v>
          </cell>
          <cell r="BH723">
            <v>66412.600000000006</v>
          </cell>
          <cell r="BI723">
            <v>29052.728524999999</v>
          </cell>
          <cell r="BJ723">
            <v>75</v>
          </cell>
          <cell r="BK723">
            <v>144236.39000000001</v>
          </cell>
          <cell r="BL723">
            <v>29052.728524999984</v>
          </cell>
          <cell r="BM723">
            <v>0</v>
          </cell>
          <cell r="BN723">
            <v>0</v>
          </cell>
          <cell r="BO723">
            <v>611636.39</v>
          </cell>
          <cell r="BP723">
            <v>70568.37</v>
          </cell>
          <cell r="BQ723">
            <v>29052.728524999999</v>
          </cell>
          <cell r="BR723">
            <v>76</v>
          </cell>
          <cell r="BS723">
            <v>144236.39000000001</v>
          </cell>
          <cell r="BT723">
            <v>29052.728524999984</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16630</v>
          </cell>
          <cell r="DL723" t="str">
            <v>จ.นครศรีฯ</v>
          </cell>
          <cell r="DM723" t="str">
            <v>คดีดำ 639/45</v>
          </cell>
          <cell r="DN723" t="str">
            <v>ทย.12/11/45</v>
          </cell>
          <cell r="DO723" t="str">
            <v>คดีแดง 953/45</v>
          </cell>
          <cell r="DP723">
            <v>16984</v>
          </cell>
          <cell r="DQ723">
            <v>17014</v>
          </cell>
          <cell r="DR723" t="str">
            <v>จ.นครศรีฯ</v>
          </cell>
          <cell r="DS723">
            <v>650000</v>
          </cell>
          <cell r="DT723">
            <v>17223</v>
          </cell>
          <cell r="DU723">
            <v>520000</v>
          </cell>
          <cell r="DV723" t="str">
            <v>Y</v>
          </cell>
          <cell r="DW723" t="str">
            <v>Y</v>
          </cell>
          <cell r="DX723" t="str">
            <v>Y</v>
          </cell>
          <cell r="DY723" t="str">
            <v>ชั้นบังคับคดี</v>
          </cell>
          <cell r="EA723" t="str">
            <v>รอประกาศขายครั้งที่ 1</v>
          </cell>
          <cell r="EB723" t="str">
            <v>ชั้นบังคับคดี</v>
          </cell>
          <cell r="ED723" t="str">
            <v xml:space="preserve">นัดขาย 25 ก.พ.47,17 มี.ค.47, 28 เม.ย.47, 19 พ.ค.47, </v>
          </cell>
          <cell r="EE723" t="str">
            <v>ชั้นทรัพย์สินซื้อ</v>
          </cell>
          <cell r="EF723" t="str">
            <v>บริษัทซื้อแล้ว 0.52 ลบ.</v>
          </cell>
          <cell r="EG723" t="str">
            <v>บริษัท ซื้อแล้ว เมื่อ 25 ก.พ.47 ราคา 0.52 ลบ.</v>
          </cell>
          <cell r="EH723" t="str">
            <v>ชั้นทรัพย์สินซื้อ</v>
          </cell>
          <cell r="EI723" t="str">
            <v xml:space="preserve"> </v>
          </cell>
          <cell r="EJ723" t="str">
            <v>บริษัทซื้อแล้ว เมื่อ 25 ก.พ.47 ราคา 0.52 ลบ.</v>
          </cell>
          <cell r="EK723" t="str">
            <v>ชั้นทรัพย์สินซื้อ</v>
          </cell>
          <cell r="EL723" t="str">
            <v xml:space="preserve"> </v>
          </cell>
          <cell r="EM723" t="str">
            <v>บริษัทซื้อแล้ว เมื่อ 25 ก.พ.47 ราคา 0.52 ลบ.</v>
          </cell>
          <cell r="EN723" t="str">
            <v>ชั้นทรัพย์สินซื้อ</v>
          </cell>
          <cell r="EO723" t="str">
            <v xml:space="preserve"> </v>
          </cell>
          <cell r="EP723" t="str">
            <v>บริษัทซื้อแล้ว เมื่อ 25 ก.พ.47 ราคา 0.52 ลบ.</v>
          </cell>
          <cell r="EQ723" t="str">
            <v>ชั้นทรัพย์สินซื้อ</v>
          </cell>
          <cell r="ER723" t="str">
            <v xml:space="preserve"> </v>
          </cell>
          <cell r="ES723" t="str">
            <v>บริษัทซื้อแล้ว เมื่อ 25 ก.พ.47 ราคา 0.52 ลบ.</v>
          </cell>
          <cell r="ET723" t="str">
            <v>ชั้นทรัพย์สินซื้อ</v>
          </cell>
          <cell r="EU723" t="str">
            <v>โอนเป็นกรรมสิทธิ์แล้ว รอปิดบัญชี</v>
          </cell>
          <cell r="EV723" t="str">
            <v>บริษัทซื้อแล้ว เมื่อ 25 ก.พ.47 ราคา 0.52 ลบ.</v>
          </cell>
          <cell r="EW723" t="str">
            <v>ชั้นสืบทรัพย์(ทรัพย์สินซื้อ0)</v>
          </cell>
          <cell r="EY723" t="str">
            <v>บริษัทซื้อแล้ว เมื่อ 25 ก.พ.47 ราคา 0.52 ลบ.(ขาดทุน 167,394.10 บาท)</v>
          </cell>
          <cell r="EZ723" t="str">
            <v>ชั้นสืบทรัพย์(ทรัพย์สินซื้อ0)</v>
          </cell>
          <cell r="FB723" t="str">
            <v>บริษัทซื้อแล้ว เมื่อ 25 ก.พ.47 ราคา 0.52 ลบ.(ขาดทุน 167,394.10 บาท)</v>
          </cell>
          <cell r="FC723" t="str">
            <v>ชั้นสืบทรัพย์(ทรัพย์สินซื้อ0)</v>
          </cell>
          <cell r="FE723" t="str">
            <v>บริษัทซื้อแล้ว เมื่อ 25 ก.พ.47 ราคา 0.52 ลบ.(ขาดทุน 167,394.10 บาท)</v>
          </cell>
          <cell r="FF723" t="str">
            <v>ชั้นสืบทรัพย์(ทรัพย์สินซื้อ0)</v>
          </cell>
          <cell r="FH723" t="str">
            <v>บริษัทซื้อแล้ว เมื่อ 25 ก.พ.47 ราคา 0.52 ลบ.(ขาดทุน 167,394.10 บาท)</v>
          </cell>
          <cell r="FI723" t="str">
            <v>ชั้นสืบทรัพย์(ทรัพย์สินซื้อ0)</v>
          </cell>
          <cell r="FK723" t="str">
            <v>บริษัทซื้อแล้ว เมื่อ 25 ก.พ.47 ราคา 0.52 ลบ.(ขาดทุน 167,394.10 บาท)</v>
          </cell>
        </row>
        <row r="724">
          <cell r="B724" t="str">
            <v>001-00000220-1</v>
          </cell>
          <cell r="C724" t="str">
            <v>h</v>
          </cell>
          <cell r="D724" t="str">
            <v>นายไชยวัฒน์ - นางศรีสุดา  พิบูลย์สวัสดิ์</v>
          </cell>
          <cell r="E724" t="str">
            <v>ชั้นสืบทรัพย์</v>
          </cell>
          <cell r="F724">
            <v>200</v>
          </cell>
          <cell r="H724">
            <v>35719</v>
          </cell>
          <cell r="I724">
            <v>890000</v>
          </cell>
          <cell r="J724">
            <v>534000</v>
          </cell>
          <cell r="K724">
            <v>0</v>
          </cell>
          <cell r="L724">
            <v>0</v>
          </cell>
          <cell r="M724">
            <v>0</v>
          </cell>
          <cell r="N724">
            <v>0</v>
          </cell>
          <cell r="O724">
            <v>0</v>
          </cell>
          <cell r="P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0</v>
          </cell>
          <cell r="BS724">
            <v>0</v>
          </cell>
          <cell r="BT724">
            <v>0</v>
          </cell>
          <cell r="BU724">
            <v>0</v>
          </cell>
          <cell r="BV724">
            <v>0</v>
          </cell>
          <cell r="BW724">
            <v>0</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16082</v>
          </cell>
          <cell r="DL724" t="str">
            <v>จ.นครศรีฯ</v>
          </cell>
          <cell r="DM724" t="str">
            <v>คดีดำ 35/44</v>
          </cell>
          <cell r="DN724" t="str">
            <v>พพ.04/04/44</v>
          </cell>
          <cell r="DO724" t="str">
            <v>คดีแดง 241/44</v>
          </cell>
          <cell r="DP724">
            <v>16340</v>
          </cell>
          <cell r="DQ724">
            <v>16371</v>
          </cell>
          <cell r="DR724" t="str">
            <v>จ.นครศรีฯ</v>
          </cell>
          <cell r="DS724">
            <v>718000</v>
          </cell>
          <cell r="DT724">
            <v>16655</v>
          </cell>
          <cell r="DU724">
            <v>700000</v>
          </cell>
          <cell r="DV724" t="str">
            <v>Y</v>
          </cell>
          <cell r="DW724" t="str">
            <v>Y</v>
          </cell>
          <cell r="DX724" t="str">
            <v>Y</v>
          </cell>
          <cell r="DY724" t="str">
            <v>ชั้นทรัพย์สินซื้อ0</v>
          </cell>
          <cell r="EA724" t="str">
            <v xml:space="preserve"> </v>
          </cell>
          <cell r="EB724" t="str">
            <v>ชั้นทรัพย์สินซื้อ0</v>
          </cell>
          <cell r="ED724" t="str">
            <v xml:space="preserve"> </v>
          </cell>
          <cell r="EE724" t="str">
            <v>ชั้นสืบทรัพย์(ทรัพย์สินซื้อ0)</v>
          </cell>
          <cell r="EG724" t="str">
            <v xml:space="preserve"> </v>
          </cell>
          <cell r="EH724" t="str">
            <v>ชั้นสืบทรัพย์(ทรัพย์สินซื้อ0)</v>
          </cell>
          <cell r="EJ724" t="str">
            <v xml:space="preserve"> </v>
          </cell>
          <cell r="EK724" t="str">
            <v>ชั้นสืบทรัพย์(ทรัพย์สินซื้อ0)</v>
          </cell>
          <cell r="EM724" t="str">
            <v xml:space="preserve"> </v>
          </cell>
          <cell r="EN724" t="str">
            <v>ชั้นสืบทรัพย์(ทรัพย์สินซื้อ0)</v>
          </cell>
          <cell r="EP724" t="str">
            <v xml:space="preserve"> </v>
          </cell>
          <cell r="EQ724" t="str">
            <v>ชั้นสืบทรัพย์(ทรัพย์สินซื้อ0)</v>
          </cell>
          <cell r="ES724" t="str">
            <v xml:space="preserve"> </v>
          </cell>
          <cell r="ET724" t="str">
            <v>ชั้นสืบทรัพย์(ทรัพย์สินซื้อ0)</v>
          </cell>
          <cell r="EV724" t="str">
            <v xml:space="preserve"> </v>
          </cell>
          <cell r="EW724" t="str">
            <v>ชั้นสืบทรัพย์(ทรัพย์สินซื้อ0)</v>
          </cell>
          <cell r="EY724" t="str">
            <v xml:space="preserve"> </v>
          </cell>
          <cell r="EZ724" t="str">
            <v>ชั้นสืบทรัพย์(ทรัพย์สินซื้อ0)</v>
          </cell>
          <cell r="FB724" t="str">
            <v xml:space="preserve"> </v>
          </cell>
          <cell r="FC724" t="str">
            <v>ชั้นสืบทรัพย์(ทรัพย์สินซื้อ0)</v>
          </cell>
          <cell r="FE724" t="str">
            <v xml:space="preserve"> </v>
          </cell>
          <cell r="FF724" t="str">
            <v>ชั้นสืบทรัพย์(ทรัพย์สินซื้อ0)</v>
          </cell>
          <cell r="FH724" t="str">
            <v xml:space="preserve"> </v>
          </cell>
          <cell r="FI724" t="str">
            <v>ชั้นสืบทรัพย์(ทรัพย์สินซื้อ0)</v>
          </cell>
          <cell r="FK724" t="str">
            <v xml:space="preserve"> </v>
          </cell>
        </row>
        <row r="725">
          <cell r="B725" t="str">
            <v>001-00000287-0</v>
          </cell>
          <cell r="C725" t="str">
            <v>h</v>
          </cell>
          <cell r="D725" t="str">
            <v>นายปรัชญา-นางราตรี  เจิมถาวร</v>
          </cell>
          <cell r="E725" t="str">
            <v>ชั้นสืบทรัพย์</v>
          </cell>
          <cell r="F725">
            <v>200</v>
          </cell>
          <cell r="H725">
            <v>36084</v>
          </cell>
          <cell r="I725">
            <v>920000</v>
          </cell>
          <cell r="J725">
            <v>552000</v>
          </cell>
          <cell r="K725">
            <v>668098.64</v>
          </cell>
          <cell r="L725">
            <v>111390.74</v>
          </cell>
          <cell r="M725">
            <v>31734.685400000002</v>
          </cell>
          <cell r="N725">
            <v>94</v>
          </cell>
          <cell r="O725">
            <v>116098.64</v>
          </cell>
          <cell r="P725">
            <v>31734.685400000017</v>
          </cell>
          <cell r="Q725">
            <v>0</v>
          </cell>
          <cell r="R725">
            <v>0</v>
          </cell>
          <cell r="S725">
            <v>668098.64</v>
          </cell>
          <cell r="T725">
            <v>117632.43</v>
          </cell>
          <cell r="U725">
            <v>31734.685400000002</v>
          </cell>
          <cell r="V725">
            <v>95</v>
          </cell>
          <cell r="W725">
            <v>116098.64</v>
          </cell>
          <cell r="X725">
            <v>31734.685400000017</v>
          </cell>
          <cell r="Y725">
            <v>0</v>
          </cell>
          <cell r="Z725">
            <v>0</v>
          </cell>
          <cell r="AA725">
            <v>668098.64</v>
          </cell>
          <cell r="AB725">
            <v>123471.43</v>
          </cell>
          <cell r="AC725">
            <v>31734.685400000002</v>
          </cell>
          <cell r="AD725">
            <v>41</v>
          </cell>
          <cell r="AE725">
            <v>116098.64</v>
          </cell>
          <cell r="AF725">
            <v>31734.685400000017</v>
          </cell>
          <cell r="AG725">
            <v>0</v>
          </cell>
          <cell r="AH725">
            <v>0</v>
          </cell>
          <cell r="AI725">
            <v>668098.64</v>
          </cell>
          <cell r="AJ725">
            <v>129713.12</v>
          </cell>
          <cell r="AK725">
            <v>31734.685400000002</v>
          </cell>
          <cell r="AL725">
            <v>97</v>
          </cell>
          <cell r="AM725">
            <v>116098.64</v>
          </cell>
          <cell r="AN725">
            <v>31734.685400000017</v>
          </cell>
          <cell r="AO725">
            <v>0</v>
          </cell>
          <cell r="AP725">
            <v>0</v>
          </cell>
          <cell r="AQ725">
            <v>668098.64</v>
          </cell>
          <cell r="AR725">
            <v>135753.47</v>
          </cell>
          <cell r="AS725">
            <v>31734.685400000002</v>
          </cell>
          <cell r="AT725">
            <v>43</v>
          </cell>
          <cell r="AU725">
            <v>116098.64</v>
          </cell>
          <cell r="AV725">
            <v>31734.685400000017</v>
          </cell>
          <cell r="AW725">
            <v>0</v>
          </cell>
          <cell r="AX725">
            <v>0</v>
          </cell>
          <cell r="AY725">
            <v>668098.64</v>
          </cell>
          <cell r="AZ725">
            <v>141995.15</v>
          </cell>
          <cell r="BA725">
            <v>31734.685400000002</v>
          </cell>
          <cell r="BB725">
            <v>44</v>
          </cell>
          <cell r="BC725">
            <v>116098.64</v>
          </cell>
          <cell r="BD725">
            <v>31734.685400000017</v>
          </cell>
          <cell r="BE725">
            <v>0</v>
          </cell>
          <cell r="BF725">
            <v>0</v>
          </cell>
          <cell r="BG725">
            <v>668098.64</v>
          </cell>
          <cell r="BH725">
            <v>148035.5</v>
          </cell>
          <cell r="BI725">
            <v>31734.685400000002</v>
          </cell>
          <cell r="BJ725">
            <v>45</v>
          </cell>
          <cell r="BK725">
            <v>116098.64</v>
          </cell>
          <cell r="BL725">
            <v>31734.685400000017</v>
          </cell>
          <cell r="BM725">
            <v>0</v>
          </cell>
          <cell r="BN725">
            <v>0</v>
          </cell>
          <cell r="BO725">
            <v>668098.64</v>
          </cell>
          <cell r="BP725">
            <v>154277.18</v>
          </cell>
          <cell r="BQ725">
            <v>31734.685400000002</v>
          </cell>
          <cell r="BR725">
            <v>46</v>
          </cell>
          <cell r="BS725">
            <v>116098.64</v>
          </cell>
          <cell r="BT725">
            <v>31734.685400000017</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16406</v>
          </cell>
          <cell r="DL725" t="str">
            <v>จ.นครศรีฯ</v>
          </cell>
          <cell r="DM725" t="str">
            <v>คดีดำ 1097/44</v>
          </cell>
          <cell r="DN725" t="str">
            <v>ทย.15/05/45</v>
          </cell>
          <cell r="DO725" t="str">
            <v>คดีแดง 1097/44</v>
          </cell>
          <cell r="DP725">
            <v>16692</v>
          </cell>
          <cell r="DQ725">
            <v>16832</v>
          </cell>
          <cell r="DR725" t="str">
            <v>จ.นครศรีฯ</v>
          </cell>
          <cell r="DS725">
            <v>758000</v>
          </cell>
          <cell r="DT725">
            <v>17155</v>
          </cell>
          <cell r="DU725">
            <v>850000</v>
          </cell>
          <cell r="DV725" t="str">
            <v>Y</v>
          </cell>
          <cell r="DW725" t="str">
            <v>Y</v>
          </cell>
          <cell r="DX725" t="str">
            <v>Y</v>
          </cell>
          <cell r="DY725" t="str">
            <v>ชั้นบังคับคดี</v>
          </cell>
          <cell r="DZ725" t="str">
            <v>เข้าประมูล/จำเลยค้าน, ซื้อแล้ว</v>
          </cell>
          <cell r="EA725" t="str">
            <v>บริษัทซื้อแล้ว เมื่อ 19 ธ.ค.46 ในราคา 0.85 ลบ. รอหนังสือโอน (ม.ค.ย้ายชั้น)</v>
          </cell>
          <cell r="EB725" t="str">
            <v>ชั้นทรัพย์สินซื้อ</v>
          </cell>
          <cell r="EC725" t="str">
            <v xml:space="preserve"> </v>
          </cell>
          <cell r="ED725" t="str">
            <v>บริษัทซื้อแล้ว เมื่อ 19 ธ.ค.46 ในราคา 0.85 ลบ. รอหนังสือโอน (ม.ค.ย้ายชั้น)</v>
          </cell>
          <cell r="EE725" t="str">
            <v>ชั้นทรัพย์สินซื้อ</v>
          </cell>
          <cell r="EF725" t="str">
            <v xml:space="preserve"> </v>
          </cell>
          <cell r="EG725" t="str">
            <v>บริษัทซื้อแล้ว เมื่อ 19 ธ.ค.46 ในราคา 0.85 ลบ. รอหนังสือโอน (ม.ค.ย้ายชั้น)</v>
          </cell>
          <cell r="EH725" t="str">
            <v>ชั้นทรัพย์สินซื้อ</v>
          </cell>
          <cell r="EI725" t="str">
            <v xml:space="preserve"> </v>
          </cell>
          <cell r="EJ725" t="str">
            <v>บริษัทซื้อแล้ว เมื่อ 19 ธ.ค.46 ในราคา 0.85 ลบ. รอหนังสือโอน (ม.ค.ย้ายชั้น)</v>
          </cell>
          <cell r="EK725" t="str">
            <v>ชั้นทรัพย์สินซื้อ</v>
          </cell>
          <cell r="EL725" t="str">
            <v xml:space="preserve"> </v>
          </cell>
          <cell r="EM725" t="str">
            <v>บริษัทซื้อแล้ว เมื่อ 19 ธ.ค.46 ในราคา 0.85 ลบ. รอหนังสือโอน (ม.ค.ย้ายชั้น)</v>
          </cell>
          <cell r="EN725" t="str">
            <v>ชั้นทรัพย์สินซื้อ</v>
          </cell>
          <cell r="EO725" t="str">
            <v xml:space="preserve"> </v>
          </cell>
          <cell r="EP725" t="str">
            <v>บริษัทซื้อแล้ว เมื่อ 19 ธ.ค.46 ในราคา 0.85 ลบ. รอหนังสือโอน (ม.ค.ย้ายชั้น)</v>
          </cell>
          <cell r="EQ725" t="str">
            <v>ชั้นทรัพย์สินซื้อ</v>
          </cell>
          <cell r="ER725" t="str">
            <v xml:space="preserve"> </v>
          </cell>
          <cell r="ES725" t="str">
            <v>บริษัทซื้อแล้ว เมื่อ 19 ธ.ค.46 ในราคา 0.85 ลบ. รอหนังสือโอน (ม.ค.ย้ายชั้น)</v>
          </cell>
          <cell r="ET725" t="str">
            <v>ชั้นทรัพย์สินซื้อ</v>
          </cell>
          <cell r="EU725" t="str">
            <v>โอนเป็นกรรมสิทธิ์แล้ว รอปิดบัญชี</v>
          </cell>
          <cell r="EV725" t="str">
            <v>บริษัทซื้อแล้ว เมื่อ 19 ธ.ค.46 ในราคา 0.85 ลบ.</v>
          </cell>
          <cell r="EW725" t="str">
            <v>ชั้นสืบทรัพย์(ทรัพย์สินซื้อ0)</v>
          </cell>
          <cell r="EY725" t="str">
            <v>บริษัทซื้อแล้ว เมื่อ 19 ธ.ค.46 ในราคา 0.85 ลบ.(กำไร 78,766.99 บาท)</v>
          </cell>
          <cell r="EZ725" t="str">
            <v>ชั้นสืบทรัพย์(ทรัพย์สินซื้อ0)</v>
          </cell>
          <cell r="FB725" t="str">
            <v>บริษัทซื้อแล้ว เมื่อ 19 ธ.ค.46 ในราคา 0.85 ลบ.(กำไร 78,766.99 บาท)</v>
          </cell>
          <cell r="FC725" t="str">
            <v>ชั้นสืบทรัพย์(ทรัพย์สินซื้อ0)</v>
          </cell>
          <cell r="FE725" t="str">
            <v>บริษัทซื้อแล้ว เมื่อ 19 ธ.ค.46 ในราคา 0.85 ลบ.(กำไร 78,766.99 บาท)</v>
          </cell>
          <cell r="FF725" t="str">
            <v>ชั้นสืบทรัพย์(ทรัพย์สินซื้อ0)</v>
          </cell>
          <cell r="FH725" t="str">
            <v>บริษัทซื้อแล้ว เมื่อ 19 ธ.ค.46 ในราคา 0.85 ลบ.(กำไร 78,766.99 บาท)</v>
          </cell>
          <cell r="FI725" t="str">
            <v>ชั้นสืบทรัพย์(ทรัพย์สินซื้อ0)</v>
          </cell>
          <cell r="FK725" t="str">
            <v>บริษัทซื้อแล้ว เมื่อ 19 ธ.ค.46 ในราคา 0.85 ลบ.(กำไร 78,766.99 บาท)</v>
          </cell>
        </row>
        <row r="726">
          <cell r="B726" t="str">
            <v>001-00000254-3</v>
          </cell>
          <cell r="C726" t="str">
            <v>h</v>
          </cell>
          <cell r="D726" t="str">
            <v>นายสุธา-นางนิสา  ศาสนอง</v>
          </cell>
          <cell r="E726" t="str">
            <v>ชั้นสืบทรัพย์</v>
          </cell>
          <cell r="F726">
            <v>200</v>
          </cell>
          <cell r="H726">
            <v>34787</v>
          </cell>
          <cell r="I726">
            <v>1500000</v>
          </cell>
          <cell r="J726">
            <v>900000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0</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O726" t="str">
            <v>คดีแดง 746/43</v>
          </cell>
          <cell r="DT726">
            <v>16571</v>
          </cell>
          <cell r="DU726">
            <v>1250000</v>
          </cell>
          <cell r="DV726" t="str">
            <v>Y</v>
          </cell>
          <cell r="DW726" t="str">
            <v>Y</v>
          </cell>
          <cell r="DX726" t="str">
            <v>Y</v>
          </cell>
          <cell r="DY726" t="str">
            <v>ชั้นทรัพย์สินซื้อ</v>
          </cell>
          <cell r="EA726" t="str">
            <v xml:space="preserve"> </v>
          </cell>
          <cell r="EB726" t="str">
            <v>ชั้นทรัพย์สินซื้อ0</v>
          </cell>
          <cell r="ED726" t="str">
            <v xml:space="preserve"> </v>
          </cell>
          <cell r="EE726" t="str">
            <v>ชั้นสืบทรัพย์(ทรัพย์สินซื้อ0)</v>
          </cell>
          <cell r="EG726" t="str">
            <v xml:space="preserve"> </v>
          </cell>
          <cell r="EH726" t="str">
            <v>ชั้นสืบทรัพย์(ทรัพย์สินซื้อ0)</v>
          </cell>
          <cell r="EJ726" t="str">
            <v xml:space="preserve"> </v>
          </cell>
          <cell r="EK726" t="str">
            <v>ชั้นสืบทรัพย์(ทรัพย์สินซื้อ0)</v>
          </cell>
          <cell r="EM726" t="str">
            <v xml:space="preserve"> </v>
          </cell>
          <cell r="EN726" t="str">
            <v>ชั้นสืบทรัพย์(ทรัพย์สินซื้อ0)</v>
          </cell>
          <cell r="EP726" t="str">
            <v xml:space="preserve"> </v>
          </cell>
          <cell r="EQ726" t="str">
            <v>ชั้นสืบทรัพย์(ทรัพย์สินซื้อ0)</v>
          </cell>
          <cell r="ES726" t="str">
            <v xml:space="preserve"> </v>
          </cell>
          <cell r="ET726" t="str">
            <v>ชั้นสืบทรัพย์(ทรัพย์สินซื้อ0)</v>
          </cell>
          <cell r="EV726" t="str">
            <v xml:space="preserve"> </v>
          </cell>
          <cell r="EW726" t="str">
            <v>ชั้นสืบทรัพย์(ทรัพย์สินซื้อ0)</v>
          </cell>
          <cell r="EY726" t="str">
            <v xml:space="preserve"> </v>
          </cell>
          <cell r="EZ726" t="str">
            <v>ชั้นสืบทรัพย์(ทรัพย์สินซื้อ0)</v>
          </cell>
          <cell r="FB726" t="str">
            <v xml:space="preserve"> </v>
          </cell>
          <cell r="FC726" t="str">
            <v>ชั้นสืบทรัพย์(ทรัพย์สินซื้อ0)</v>
          </cell>
          <cell r="FE726" t="str">
            <v xml:space="preserve"> </v>
          </cell>
          <cell r="FF726" t="str">
            <v>ชั้นสืบทรัพย์(ทรัพย์สินซื้อ0)</v>
          </cell>
          <cell r="FH726" t="str">
            <v xml:space="preserve"> </v>
          </cell>
          <cell r="FI726" t="str">
            <v>ชั้นสืบทรัพย์(ทรัพย์สินซื้อ0)</v>
          </cell>
          <cell r="FK726" t="str">
            <v xml:space="preserve"> </v>
          </cell>
        </row>
        <row r="727">
          <cell r="B727" t="str">
            <v>001-00000862-1</v>
          </cell>
          <cell r="C727" t="str">
            <v>b</v>
          </cell>
          <cell r="D727" t="str">
            <v>บริษัท กระบี่ซิตี้แลนด์ จำกัด</v>
          </cell>
          <cell r="E727" t="str">
            <v>ชั้นสืบทรัพย์</v>
          </cell>
          <cell r="F727">
            <v>400</v>
          </cell>
          <cell r="H727">
            <v>37323</v>
          </cell>
          <cell r="I727">
            <v>0</v>
          </cell>
          <cell r="J727">
            <v>0</v>
          </cell>
          <cell r="K727">
            <v>49916142.299999997</v>
          </cell>
          <cell r="L727">
            <v>61354138.979999997</v>
          </cell>
          <cell r="M727">
            <v>2870178.1822499996</v>
          </cell>
          <cell r="N727">
            <v>73</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0</v>
          </cell>
          <cell r="BI727">
            <v>0</v>
          </cell>
          <cell r="BJ727">
            <v>0</v>
          </cell>
          <cell r="BK727">
            <v>0</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15800</v>
          </cell>
          <cell r="DL727" t="str">
            <v>แพ่ง</v>
          </cell>
          <cell r="DM727" t="str">
            <v>คดีดำ 3954/43</v>
          </cell>
          <cell r="DN727" t="str">
            <v>ทย.15/03/44</v>
          </cell>
          <cell r="DO727" t="str">
            <v>คดีแดง 1691/44</v>
          </cell>
          <cell r="DP727">
            <v>16452</v>
          </cell>
          <cell r="DQ727">
            <v>16629</v>
          </cell>
          <cell r="DS727" t="str">
            <v xml:space="preserve"> ใช้AC#525-5</v>
          </cell>
          <cell r="DT727">
            <v>16921</v>
          </cell>
          <cell r="DU727" t="str">
            <v>ร่วมกับAC#525-5</v>
          </cell>
          <cell r="DV727" t="str">
            <v>Y</v>
          </cell>
          <cell r="DW727" t="str">
            <v>Y</v>
          </cell>
          <cell r="DX727" t="str">
            <v>Y</v>
          </cell>
          <cell r="DY727" t="str">
            <v>ชั้นทรัพย์สินซื้อ</v>
          </cell>
          <cell r="EA727" t="str">
            <v xml:space="preserve"> </v>
          </cell>
          <cell r="EB727" t="str">
            <v>ชั้นทรัพย์สินซื้อ</v>
          </cell>
          <cell r="ED727" t="str">
            <v xml:space="preserve"> </v>
          </cell>
          <cell r="EE727" t="str">
            <v>ชั้นสืบทรัพย์(ทรัพย์สินซื้อ0)</v>
          </cell>
          <cell r="EG727" t="str">
            <v xml:space="preserve"> </v>
          </cell>
          <cell r="EH727" t="str">
            <v>ชั้นสืบทรัพย์(ทรัพย์สินซื้อ0)</v>
          </cell>
          <cell r="EJ727" t="str">
            <v xml:space="preserve"> </v>
          </cell>
          <cell r="EK727" t="str">
            <v>ชั้นสืบทรัพย์(ทรัพย์สินซื้อ0)</v>
          </cell>
          <cell r="EM727" t="str">
            <v xml:space="preserve"> </v>
          </cell>
          <cell r="EN727" t="str">
            <v>ชั้นสืบทรัพย์(ทรัพย์สินซื้อ0)</v>
          </cell>
          <cell r="EP727" t="str">
            <v xml:space="preserve"> </v>
          </cell>
          <cell r="EQ727" t="str">
            <v>ชั้นสืบทรัพย์(ทรัพย์สินซื้อ0)</v>
          </cell>
          <cell r="ES727" t="str">
            <v xml:space="preserve"> </v>
          </cell>
          <cell r="ET727" t="str">
            <v>ชั้นสืบทรัพย์(ทรัพย์สินซื้อ0)</v>
          </cell>
          <cell r="EV727" t="str">
            <v xml:space="preserve"> </v>
          </cell>
          <cell r="EW727" t="str">
            <v>ชั้นสืบทรัพย์(ทรัพย์สินซื้อ0)</v>
          </cell>
          <cell r="EY727" t="str">
            <v xml:space="preserve"> </v>
          </cell>
          <cell r="EZ727" t="str">
            <v>ชั้นสืบทรัพย์(ทรัพย์สินซื้อ0)</v>
          </cell>
          <cell r="FB727" t="str">
            <v xml:space="preserve"> </v>
          </cell>
          <cell r="FC727" t="str">
            <v>ชั้นสืบทรัพย์(ทรัพย์สินซื้อ0)</v>
          </cell>
          <cell r="FE727" t="str">
            <v xml:space="preserve"> </v>
          </cell>
          <cell r="FF727" t="str">
            <v>ชั้นสืบทรัพย์(ทรัพย์สินซื้อ0)</v>
          </cell>
          <cell r="FH727" t="str">
            <v xml:space="preserve"> </v>
          </cell>
          <cell r="FI727" t="str">
            <v>ชั้นสืบทรัพย์(ทรัพย์สินซื้อ0)</v>
          </cell>
          <cell r="FK727" t="str">
            <v xml:space="preserve"> </v>
          </cell>
        </row>
        <row r="728">
          <cell r="B728" t="str">
            <v>001-00000525-5</v>
          </cell>
          <cell r="C728" t="str">
            <v>b</v>
          </cell>
          <cell r="D728" t="str">
            <v>บริษัท กระบี่ซิตี้แลนด์ จำกัด</v>
          </cell>
          <cell r="E728" t="str">
            <v>ชั้นสืบทรัพย์</v>
          </cell>
          <cell r="F728">
            <v>400</v>
          </cell>
          <cell r="H728">
            <v>37323</v>
          </cell>
          <cell r="I728">
            <v>0</v>
          </cell>
          <cell r="J728">
            <v>0</v>
          </cell>
          <cell r="K728">
            <v>2392975.2599999998</v>
          </cell>
          <cell r="L728">
            <v>2784308.67</v>
          </cell>
          <cell r="M728">
            <v>137596.07744999998</v>
          </cell>
          <cell r="N728">
            <v>74</v>
          </cell>
          <cell r="O728">
            <v>490440.52273060987</v>
          </cell>
          <cell r="P728">
            <v>137596.07744999998</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15800</v>
          </cell>
          <cell r="DL728" t="str">
            <v>แพ่ง</v>
          </cell>
          <cell r="DM728" t="str">
            <v>คดีดำ 3954/43</v>
          </cell>
          <cell r="DN728" t="str">
            <v>ทย.15/03/44</v>
          </cell>
          <cell r="DO728" t="str">
            <v>คดีแดง 1691/44</v>
          </cell>
          <cell r="DP728">
            <v>16452</v>
          </cell>
          <cell r="DQ728">
            <v>16629</v>
          </cell>
          <cell r="DS728">
            <v>49120000</v>
          </cell>
          <cell r="DT728">
            <v>16921</v>
          </cell>
          <cell r="DU728">
            <v>52000000</v>
          </cell>
          <cell r="DV728" t="str">
            <v>Y</v>
          </cell>
          <cell r="DW728" t="str">
            <v>Y</v>
          </cell>
          <cell r="DX728" t="str">
            <v>Y</v>
          </cell>
          <cell r="DY728" t="str">
            <v>ชั้นทรัพย์สินซื้อ</v>
          </cell>
          <cell r="EA728" t="str">
            <v xml:space="preserve"> </v>
          </cell>
          <cell r="EB728" t="str">
            <v>ชั้นทรัพย์สินซื้อ</v>
          </cell>
          <cell r="ED728" t="str">
            <v xml:space="preserve"> </v>
          </cell>
          <cell r="EE728" t="str">
            <v>ชั้นสืบทรัพย์(ทรัพย์สินซื้อ0)</v>
          </cell>
          <cell r="EG728" t="str">
            <v xml:space="preserve"> </v>
          </cell>
          <cell r="EH728" t="str">
            <v>ชั้นสืบทรัพย์(ทรัพย์สินซื้อ0)</v>
          </cell>
          <cell r="EJ728" t="str">
            <v xml:space="preserve"> </v>
          </cell>
          <cell r="EK728" t="str">
            <v>ชั้นสืบทรัพย์(ทรัพย์สินซื้อ0)</v>
          </cell>
          <cell r="EM728" t="str">
            <v xml:space="preserve"> </v>
          </cell>
          <cell r="EN728" t="str">
            <v>ชั้นสืบทรัพย์(ทรัพย์สินซื้อ0)</v>
          </cell>
          <cell r="EP728" t="str">
            <v xml:space="preserve"> </v>
          </cell>
          <cell r="EQ728" t="str">
            <v>ชั้นสืบทรัพย์(ทรัพย์สินซื้อ0)</v>
          </cell>
          <cell r="ES728" t="str">
            <v xml:space="preserve"> </v>
          </cell>
          <cell r="ET728" t="str">
            <v>ชั้นสืบทรัพย์(ทรัพย์สินซื้อ0)</v>
          </cell>
          <cell r="EV728" t="str">
            <v xml:space="preserve"> </v>
          </cell>
          <cell r="EW728" t="str">
            <v>ชั้นสืบทรัพย์(ทรัพย์สินซื้อ0)</v>
          </cell>
          <cell r="EY728" t="str">
            <v xml:space="preserve"> </v>
          </cell>
          <cell r="EZ728" t="str">
            <v>ชั้นสืบทรัพย์(ทรัพย์สินซื้อ0)</v>
          </cell>
          <cell r="FB728" t="str">
            <v xml:space="preserve"> </v>
          </cell>
          <cell r="FC728" t="str">
            <v>ชั้นสืบทรัพย์(ทรัพย์สินซื้อ0)</v>
          </cell>
          <cell r="FE728" t="str">
            <v xml:space="preserve"> </v>
          </cell>
          <cell r="FF728" t="str">
            <v>ชั้นสืบทรัพย์(ทรัพย์สินซื้อ0)</v>
          </cell>
          <cell r="FH728" t="str">
            <v xml:space="preserve"> </v>
          </cell>
          <cell r="FI728" t="str">
            <v>ชั้นสืบทรัพย์(ทรัพย์สินซื้อ0)</v>
          </cell>
          <cell r="FK728" t="str">
            <v xml:space="preserve"> </v>
          </cell>
        </row>
        <row r="729">
          <cell r="B729" t="str">
            <v>001-00000582-8</v>
          </cell>
          <cell r="C729" t="str">
            <v>b</v>
          </cell>
          <cell r="D729" t="str">
            <v>บริษัท ชุมพรธานี  แลนด์แอนด์เฮ้าส์ จำกัด</v>
          </cell>
          <cell r="E729" t="str">
            <v>ชั้นสืบทรัพย์</v>
          </cell>
          <cell r="F729">
            <v>400</v>
          </cell>
          <cell r="H729">
            <v>37326</v>
          </cell>
          <cell r="I729">
            <v>0</v>
          </cell>
          <cell r="J729">
            <v>0</v>
          </cell>
          <cell r="K729">
            <v>40000000</v>
          </cell>
          <cell r="L729">
            <v>63727190.119999997</v>
          </cell>
          <cell r="M729">
            <v>2600000</v>
          </cell>
          <cell r="N729">
            <v>100</v>
          </cell>
          <cell r="O729">
            <v>9901302.9315960854</v>
          </cell>
          <cell r="P729">
            <v>2600000</v>
          </cell>
          <cell r="Q729">
            <v>0</v>
          </cell>
          <cell r="R729">
            <v>0</v>
          </cell>
          <cell r="S729">
            <v>40000000</v>
          </cell>
          <cell r="T729">
            <v>64372669.57</v>
          </cell>
          <cell r="U729">
            <v>2600000</v>
          </cell>
          <cell r="V729">
            <v>101</v>
          </cell>
          <cell r="W729">
            <v>9901302.9315960854</v>
          </cell>
          <cell r="X729">
            <v>2600000</v>
          </cell>
          <cell r="Y729">
            <v>0</v>
          </cell>
          <cell r="Z729">
            <v>0</v>
          </cell>
          <cell r="AA729">
            <v>40000000</v>
          </cell>
          <cell r="AB729">
            <v>64976505.18</v>
          </cell>
          <cell r="AC729">
            <v>2600000</v>
          </cell>
          <cell r="AD729">
            <v>108</v>
          </cell>
          <cell r="AE729">
            <v>9901302.9315960854</v>
          </cell>
          <cell r="AF729">
            <v>2600000</v>
          </cell>
          <cell r="AG729">
            <v>0</v>
          </cell>
          <cell r="AH729">
            <v>0</v>
          </cell>
          <cell r="AI729">
            <v>40000000</v>
          </cell>
          <cell r="AJ729">
            <v>65621984.640000001</v>
          </cell>
          <cell r="AK729">
            <v>2600000</v>
          </cell>
          <cell r="AL729">
            <v>103</v>
          </cell>
          <cell r="AM729">
            <v>17425977.198697068</v>
          </cell>
          <cell r="AN729">
            <v>2600000</v>
          </cell>
          <cell r="AO729">
            <v>0</v>
          </cell>
          <cell r="AP729">
            <v>0</v>
          </cell>
          <cell r="AQ729">
            <v>40000000</v>
          </cell>
          <cell r="AR729">
            <v>66246642.170000002</v>
          </cell>
          <cell r="AS729">
            <v>2600000</v>
          </cell>
          <cell r="AT729">
            <v>104</v>
          </cell>
          <cell r="AU729">
            <v>9901302.9315960854</v>
          </cell>
          <cell r="AV729">
            <v>2600000</v>
          </cell>
          <cell r="AW729">
            <v>0</v>
          </cell>
          <cell r="AX729">
            <v>0</v>
          </cell>
          <cell r="AY729">
            <v>40000000</v>
          </cell>
          <cell r="AZ729">
            <v>66892121.619999997</v>
          </cell>
          <cell r="BA729">
            <v>2600000</v>
          </cell>
          <cell r="BB729">
            <v>105</v>
          </cell>
          <cell r="BC729">
            <v>9901302.9315960854</v>
          </cell>
          <cell r="BD729">
            <v>2600000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v>
          </cell>
          <cell r="CE729">
            <v>0</v>
          </cell>
          <cell r="CF729">
            <v>0</v>
          </cell>
          <cell r="CG729">
            <v>0</v>
          </cell>
          <cell r="CH729">
            <v>0</v>
          </cell>
          <cell r="CI729">
            <v>0</v>
          </cell>
          <cell r="CJ729">
            <v>0</v>
          </cell>
          <cell r="CK729">
            <v>0</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14920</v>
          </cell>
          <cell r="DL729" t="str">
            <v>จ.ชุมพร</v>
          </cell>
          <cell r="DM729" t="str">
            <v>คดีดำ 803/40</v>
          </cell>
          <cell r="DN729" t="str">
            <v>ทย.13/05/41</v>
          </cell>
          <cell r="DO729" t="str">
            <v>คดีแดง 287/41</v>
          </cell>
          <cell r="DP729">
            <v>15558</v>
          </cell>
          <cell r="DQ729">
            <v>15628</v>
          </cell>
          <cell r="DS729">
            <v>2500000</v>
          </cell>
          <cell r="DT729">
            <v>16775</v>
          </cell>
          <cell r="DU729">
            <v>45000000</v>
          </cell>
          <cell r="DV729" t="str">
            <v>Y</v>
          </cell>
          <cell r="DW729" t="str">
            <v>Y</v>
          </cell>
          <cell r="DX729" t="str">
            <v>Y</v>
          </cell>
          <cell r="DY729" t="str">
            <v>ชั้นทรัพย์สินซื้อ</v>
          </cell>
          <cell r="EA729" t="str">
            <v xml:space="preserve"> </v>
          </cell>
          <cell r="EB729" t="str">
            <v>ชั้นทรัพย์สินซื้อ</v>
          </cell>
          <cell r="ED729" t="str">
            <v xml:space="preserve"> </v>
          </cell>
          <cell r="EE729" t="str">
            <v>ชั้นทรัพย์สินซื้อ</v>
          </cell>
          <cell r="EG729" t="str">
            <v xml:space="preserve"> </v>
          </cell>
          <cell r="EH729" t="str">
            <v>ชั้นทรัพย์สินซื้อ</v>
          </cell>
          <cell r="EJ729" t="str">
            <v xml:space="preserve"> </v>
          </cell>
          <cell r="EK729" t="str">
            <v>ชั้นทรัพย์สินซื้อ</v>
          </cell>
          <cell r="EM729" t="str">
            <v xml:space="preserve"> </v>
          </cell>
          <cell r="EN729" t="str">
            <v>ชั้นทรัพย์สินซื้อ</v>
          </cell>
          <cell r="EP729" t="str">
            <v xml:space="preserve"> </v>
          </cell>
          <cell r="EQ729" t="str">
            <v>ชั้นสืบทรัพย์(ทรัพย์สินซื้อ0)</v>
          </cell>
          <cell r="ES729" t="str">
            <v xml:space="preserve"> </v>
          </cell>
          <cell r="ET729" t="str">
            <v>ชั้นสืบทรัพย์(ทรัพย์สินซื้อ0)</v>
          </cell>
          <cell r="EV729" t="str">
            <v xml:space="preserve"> </v>
          </cell>
          <cell r="EW729" t="str">
            <v>ชั้นสืบทรัพย์(ทรัพย์สินซื้อ0)</v>
          </cell>
          <cell r="EY729" t="str">
            <v xml:space="preserve"> </v>
          </cell>
          <cell r="EZ729" t="str">
            <v>ชั้นสืบทรัพย์(ทรัพย์สินซื้อ0)</v>
          </cell>
          <cell r="FB729" t="str">
            <v xml:space="preserve"> </v>
          </cell>
          <cell r="FC729" t="str">
            <v>ชั้นสืบทรัพย์(ทรัพย์สินซื้อ0)</v>
          </cell>
          <cell r="FE729" t="str">
            <v xml:space="preserve"> </v>
          </cell>
          <cell r="FF729" t="str">
            <v>ชั้นสืบทรัพย์(ทรัพย์สินซื้อ0)</v>
          </cell>
          <cell r="FH729" t="str">
            <v xml:space="preserve"> </v>
          </cell>
          <cell r="FI729" t="str">
            <v>ชั้นสืบทรัพย์(ทรัพย์สินซื้อ0)</v>
          </cell>
          <cell r="FK729" t="str">
            <v xml:space="preserve"> </v>
          </cell>
        </row>
        <row r="730">
          <cell r="B730" t="str">
            <v>001-00000583-7</v>
          </cell>
          <cell r="C730" t="str">
            <v>b</v>
          </cell>
          <cell r="D730" t="str">
            <v>บริษัท ชุมพรธานี  แลนด์แอนด์เฮ้าส์ จำกัด</v>
          </cell>
          <cell r="E730" t="str">
            <v>ชั้นสืบทรัพย์</v>
          </cell>
          <cell r="F730">
            <v>400</v>
          </cell>
          <cell r="H730">
            <v>37326</v>
          </cell>
          <cell r="I730">
            <v>0</v>
          </cell>
          <cell r="J730">
            <v>0</v>
          </cell>
          <cell r="K730">
            <v>9120000</v>
          </cell>
          <cell r="L730">
            <v>14545087.859999999</v>
          </cell>
          <cell r="M730">
            <v>592800</v>
          </cell>
          <cell r="N730">
            <v>100</v>
          </cell>
          <cell r="O730">
            <v>2257497.0684039081</v>
          </cell>
          <cell r="P730">
            <v>592800</v>
          </cell>
          <cell r="Q730">
            <v>0</v>
          </cell>
          <cell r="R730">
            <v>0</v>
          </cell>
          <cell r="S730">
            <v>9120000</v>
          </cell>
          <cell r="T730">
            <v>14692257.17</v>
          </cell>
          <cell r="U730">
            <v>592800</v>
          </cell>
          <cell r="V730">
            <v>101</v>
          </cell>
          <cell r="W730">
            <v>2257497.0684039081</v>
          </cell>
          <cell r="X730">
            <v>592800</v>
          </cell>
          <cell r="Y730">
            <v>0</v>
          </cell>
          <cell r="Z730">
            <v>0</v>
          </cell>
          <cell r="AA730">
            <v>9120000</v>
          </cell>
          <cell r="AB730">
            <v>14829931.689999999</v>
          </cell>
          <cell r="AC730">
            <v>592800</v>
          </cell>
          <cell r="AD730">
            <v>105</v>
          </cell>
          <cell r="AE730">
            <v>2257497.0684039081</v>
          </cell>
          <cell r="AF730">
            <v>592800</v>
          </cell>
          <cell r="AG730">
            <v>0</v>
          </cell>
          <cell r="AH730">
            <v>0</v>
          </cell>
          <cell r="AI730">
            <v>9120000</v>
          </cell>
          <cell r="AJ730">
            <v>14977101.01</v>
          </cell>
          <cell r="AK730">
            <v>592800</v>
          </cell>
          <cell r="AL730">
            <v>103</v>
          </cell>
          <cell r="AM730">
            <v>3973122.8013029313</v>
          </cell>
          <cell r="AN730">
            <v>592800</v>
          </cell>
          <cell r="AO730">
            <v>0</v>
          </cell>
          <cell r="AP730">
            <v>0</v>
          </cell>
          <cell r="AQ730">
            <v>9120000</v>
          </cell>
          <cell r="AR730">
            <v>15119522.92</v>
          </cell>
          <cell r="AS730">
            <v>592800</v>
          </cell>
          <cell r="AT730">
            <v>104</v>
          </cell>
          <cell r="AU730">
            <v>2257497.0684039081</v>
          </cell>
          <cell r="AV730">
            <v>592800</v>
          </cell>
          <cell r="AW730">
            <v>0</v>
          </cell>
          <cell r="AX730">
            <v>0</v>
          </cell>
          <cell r="AY730">
            <v>9120000</v>
          </cell>
          <cell r="AZ730">
            <v>15266692.24</v>
          </cell>
          <cell r="BA730">
            <v>592800</v>
          </cell>
          <cell r="BB730">
            <v>105</v>
          </cell>
          <cell r="BC730">
            <v>2257497.0684039081</v>
          </cell>
          <cell r="BD730">
            <v>592800</v>
          </cell>
          <cell r="BE730">
            <v>0</v>
          </cell>
          <cell r="BF730">
            <v>0</v>
          </cell>
          <cell r="BG730">
            <v>0</v>
          </cell>
          <cell r="BH730">
            <v>0</v>
          </cell>
          <cell r="BI730">
            <v>0</v>
          </cell>
          <cell r="BJ730">
            <v>0</v>
          </cell>
          <cell r="BK730">
            <v>0</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0</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14920</v>
          </cell>
          <cell r="DL730" t="str">
            <v>จ.ชุมพร</v>
          </cell>
          <cell r="DM730" t="str">
            <v>คดีดำ 803/40</v>
          </cell>
          <cell r="DN730" t="str">
            <v>ทย.13/05/41</v>
          </cell>
          <cell r="DO730" t="str">
            <v>คดีแดง 287/41</v>
          </cell>
          <cell r="DP730">
            <v>15558</v>
          </cell>
          <cell r="DQ730">
            <v>15628</v>
          </cell>
          <cell r="DS730" t="str">
            <v>ใช้AC#582-8</v>
          </cell>
          <cell r="DT730">
            <v>16775</v>
          </cell>
          <cell r="DU730" t="str">
            <v>ร่วมกับAC#582-8</v>
          </cell>
          <cell r="DV730" t="str">
            <v>Y</v>
          </cell>
          <cell r="DW730" t="str">
            <v>Y</v>
          </cell>
          <cell r="DX730" t="str">
            <v>Y</v>
          </cell>
          <cell r="DY730" t="str">
            <v>ชั้นทรัพย์สินซื้อ</v>
          </cell>
          <cell r="EA730" t="str">
            <v xml:space="preserve"> </v>
          </cell>
          <cell r="EB730" t="str">
            <v>ชั้นทรัพย์สินซื้อ</v>
          </cell>
          <cell r="ED730" t="str">
            <v xml:space="preserve"> </v>
          </cell>
          <cell r="EE730" t="str">
            <v>ชั้นทรัพย์สินซื้อ</v>
          </cell>
          <cell r="EG730" t="str">
            <v xml:space="preserve"> </v>
          </cell>
          <cell r="EH730" t="str">
            <v>ชั้นทรัพย์สินซื้อ</v>
          </cell>
          <cell r="EJ730" t="str">
            <v xml:space="preserve"> </v>
          </cell>
          <cell r="EK730" t="str">
            <v>ชั้นทรัพย์สินซื้อ</v>
          </cell>
          <cell r="EM730" t="str">
            <v xml:space="preserve"> </v>
          </cell>
          <cell r="EN730" t="str">
            <v>ชั้นทรัพย์สินซื้อ</v>
          </cell>
          <cell r="EP730" t="str">
            <v xml:space="preserve"> </v>
          </cell>
          <cell r="EQ730" t="str">
            <v>ชั้นสืบทรัพย์(ทรัพย์สินซื้อ0)</v>
          </cell>
          <cell r="ES730" t="str">
            <v xml:space="preserve"> </v>
          </cell>
          <cell r="ET730" t="str">
            <v>ชั้นสืบทรัพย์(ทรัพย์สินซื้อ0)</v>
          </cell>
          <cell r="EV730" t="str">
            <v xml:space="preserve"> </v>
          </cell>
          <cell r="EW730" t="str">
            <v>ชั้นสืบทรัพย์(ทรัพย์สินซื้อ0)</v>
          </cell>
          <cell r="EY730" t="str">
            <v xml:space="preserve"> </v>
          </cell>
          <cell r="EZ730" t="str">
            <v>ชั้นสืบทรัพย์(ทรัพย์สินซื้อ0)</v>
          </cell>
          <cell r="FB730" t="str">
            <v xml:space="preserve"> </v>
          </cell>
          <cell r="FC730" t="str">
            <v>ชั้นสืบทรัพย์(ทรัพย์สินซื้อ0)</v>
          </cell>
          <cell r="FE730" t="str">
            <v xml:space="preserve"> </v>
          </cell>
          <cell r="FF730" t="str">
            <v>ชั้นสืบทรัพย์(ทรัพย์สินซื้อ0)</v>
          </cell>
          <cell r="FH730" t="str">
            <v xml:space="preserve"> </v>
          </cell>
          <cell r="FI730" t="str">
            <v>ชั้นสืบทรัพย์(ทรัพย์สินซื้อ0)</v>
          </cell>
          <cell r="FK730" t="str">
            <v xml:space="preserve"> </v>
          </cell>
        </row>
        <row r="731">
          <cell r="B731" t="str">
            <v>001-00000523-7</v>
          </cell>
          <cell r="C731" t="str">
            <v>b</v>
          </cell>
          <cell r="D731" t="str">
            <v>บริษัท ซิตี้แลนด์กรุ๊ป จำกัด</v>
          </cell>
          <cell r="E731" t="str">
            <v>ชั้นสืบทรัพย์</v>
          </cell>
          <cell r="F731">
            <v>400</v>
          </cell>
          <cell r="H731">
            <v>37321</v>
          </cell>
          <cell r="I731">
            <v>3120000</v>
          </cell>
          <cell r="J731">
            <v>2496000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15829</v>
          </cell>
          <cell r="DL731" t="str">
            <v>แพ่ง</v>
          </cell>
          <cell r="DM731" t="str">
            <v>คดีดำ 5027/43</v>
          </cell>
          <cell r="DN731" t="str">
            <v>ทย.11/05/44</v>
          </cell>
          <cell r="DO731" t="str">
            <v>คดีแดง 3094/44</v>
          </cell>
          <cell r="DP731">
            <v>16452</v>
          </cell>
          <cell r="DQ731">
            <v>16606</v>
          </cell>
          <cell r="DS731">
            <v>5460000</v>
          </cell>
          <cell r="DT731">
            <v>16880</v>
          </cell>
          <cell r="DU731">
            <v>4368000</v>
          </cell>
          <cell r="DV731" t="str">
            <v>Y</v>
          </cell>
          <cell r="DW731" t="str">
            <v>Y</v>
          </cell>
          <cell r="DX731" t="str">
            <v>Y</v>
          </cell>
          <cell r="DY731" t="str">
            <v>ชั้นทรัพย์สินซื้อ</v>
          </cell>
          <cell r="EA731" t="str">
            <v xml:space="preserve"> </v>
          </cell>
          <cell r="EB731" t="str">
            <v>ชั้นทรัพย์สินซื้อ0</v>
          </cell>
          <cell r="ED731" t="str">
            <v xml:space="preserve"> </v>
          </cell>
          <cell r="EE731" t="str">
            <v>ชั้นสืบทรัพย์(ทรัพย์สินซื้อ0)</v>
          </cell>
          <cell r="EG731" t="str">
            <v xml:space="preserve"> </v>
          </cell>
          <cell r="EH731" t="str">
            <v>ชั้นสืบทรัพย์(ทรัพย์สินซื้อ0)</v>
          </cell>
          <cell r="EJ731" t="str">
            <v xml:space="preserve"> </v>
          </cell>
          <cell r="EK731" t="str">
            <v>ชั้นสืบทรัพย์(ทรัพย์สินซื้อ0)</v>
          </cell>
          <cell r="EM731" t="str">
            <v xml:space="preserve"> </v>
          </cell>
          <cell r="EN731" t="str">
            <v>ชั้นสืบทรัพย์(ทรัพย์สินซื้อ0)</v>
          </cell>
          <cell r="EP731" t="str">
            <v xml:space="preserve"> </v>
          </cell>
          <cell r="EQ731" t="str">
            <v>ชั้นสืบทรัพย์(ทรัพย์สินซื้อ0)</v>
          </cell>
          <cell r="ES731" t="str">
            <v xml:space="preserve"> </v>
          </cell>
          <cell r="ET731" t="str">
            <v>ชั้นสืบทรัพย์(ทรัพย์สินซื้อ0)</v>
          </cell>
          <cell r="EV731" t="str">
            <v xml:space="preserve"> </v>
          </cell>
          <cell r="EW731" t="str">
            <v>ชั้นสืบทรัพย์(ทรัพย์สินซื้อ0)</v>
          </cell>
          <cell r="EY731" t="str">
            <v xml:space="preserve"> </v>
          </cell>
          <cell r="EZ731" t="str">
            <v>ชั้นสืบทรัพย์(ทรัพย์สินซื้อ0)</v>
          </cell>
          <cell r="FB731" t="str">
            <v xml:space="preserve"> </v>
          </cell>
          <cell r="FC731" t="str">
            <v>ชั้นสืบทรัพย์(ทรัพย์สินซื้อ0)</v>
          </cell>
          <cell r="FE731" t="str">
            <v xml:space="preserve"> </v>
          </cell>
          <cell r="FF731" t="str">
            <v>ชั้นสืบทรัพย์(ทรัพย์สินซื้อ0)</v>
          </cell>
          <cell r="FH731" t="str">
            <v xml:space="preserve"> </v>
          </cell>
          <cell r="FI731" t="str">
            <v>ชั้นสืบทรัพย์(ทรัพย์สินซื้อ0)</v>
          </cell>
          <cell r="FK731" t="str">
            <v xml:space="preserve"> </v>
          </cell>
        </row>
        <row r="732">
          <cell r="B732" t="str">
            <v>001-00000594-6</v>
          </cell>
          <cell r="C732" t="str">
            <v>b</v>
          </cell>
          <cell r="D732" t="str">
            <v>บริษัท ระนองธานี จำกัด</v>
          </cell>
          <cell r="E732" t="str">
            <v>ชั้นสืบทรัพย์</v>
          </cell>
          <cell r="F732">
            <v>400</v>
          </cell>
          <cell r="H732">
            <v>37326</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14948</v>
          </cell>
          <cell r="DL732" t="str">
            <v>จ.ระนอง</v>
          </cell>
          <cell r="DM732" t="str">
            <v>คดีดำ 510/40</v>
          </cell>
          <cell r="DN732" t="str">
            <v>ทย.07/07/41</v>
          </cell>
          <cell r="DO732" t="str">
            <v>คดีแดง 295/41</v>
          </cell>
          <cell r="DQ732">
            <v>15691</v>
          </cell>
          <cell r="DR732" t="str">
            <v>จ.ระนอง</v>
          </cell>
          <cell r="DS732" t="str">
            <v>ใช้AC#593-7</v>
          </cell>
          <cell r="DT732">
            <v>16167</v>
          </cell>
          <cell r="DU732" t="str">
            <v>ร่วมกับAC#593-7</v>
          </cell>
          <cell r="DV732" t="str">
            <v>Y</v>
          </cell>
          <cell r="DW732" t="str">
            <v>Y</v>
          </cell>
          <cell r="DX732" t="str">
            <v>Y</v>
          </cell>
          <cell r="DY732" t="str">
            <v>ชั้นทรัพย์สินซื้อ</v>
          </cell>
          <cell r="EA732" t="str">
            <v>รอฟังคำสั่งศาลอุทธรณ์</v>
          </cell>
          <cell r="EB732" t="str">
            <v>ชั้นทรัพย์สินซื้อ0</v>
          </cell>
          <cell r="ED732" t="str">
            <v>รอฟังคำสั่งศาลอุทธรณ์</v>
          </cell>
          <cell r="EE732" t="str">
            <v>ชั้นสืบทรัพย์(ทรัพย์สินซื้อ0)</v>
          </cell>
          <cell r="EG732" t="str">
            <v>รอฟังคำสั่งศาลอุทธรณ์</v>
          </cell>
          <cell r="EH732" t="str">
            <v>ชั้นสืบทรัพย์(ทรัพย์สินซื้อ0)</v>
          </cell>
          <cell r="EJ732" t="str">
            <v>รอฟังคำสั่งศาลอุทธรณ์</v>
          </cell>
          <cell r="EK732" t="str">
            <v>ชั้นสืบทรัพย์(ทรัพย์สินซื้อ0)</v>
          </cell>
          <cell r="EM732" t="str">
            <v>รอฟังคำสั่งศาลอุทธรณ์</v>
          </cell>
          <cell r="EN732" t="str">
            <v>ชั้นสืบทรัพย์(ทรัพย์สินซื้อ0)</v>
          </cell>
          <cell r="EP732" t="str">
            <v>รอฟังคำสั่งศาลอุทธรณ์</v>
          </cell>
          <cell r="EQ732" t="str">
            <v>ชั้นสืบทรัพย์(ทรัพย์สินซื้อ0)</v>
          </cell>
          <cell r="ES732" t="str">
            <v>รอฟังคำสั่งศาลอุทธรณ์</v>
          </cell>
          <cell r="ET732" t="str">
            <v>ชั้นสืบทรัพย์(ทรัพย์สินซื้อ0)</v>
          </cell>
          <cell r="EV732" t="str">
            <v>รอฟังคำสั่งศาลอุทธรณ์</v>
          </cell>
          <cell r="EW732" t="str">
            <v>ชั้นสืบทรัพย์(ทรัพย์สินซื้อ0)</v>
          </cell>
          <cell r="EY732" t="str">
            <v>รอฟังคำสั่งศาลอุทธรณ์</v>
          </cell>
          <cell r="EZ732" t="str">
            <v>ชั้นสืบทรัพย์(ทรัพย์สินซื้อ0)</v>
          </cell>
          <cell r="FB732" t="str">
            <v>รอฟังคำสั่งศาลอุทธรณ์</v>
          </cell>
          <cell r="FC732" t="str">
            <v>ชั้นสืบทรัพย์(ทรัพย์สินซื้อ0)</v>
          </cell>
          <cell r="FE732" t="str">
            <v>รอฟังคำสั่งศาลอุทธรณ์</v>
          </cell>
          <cell r="FF732" t="str">
            <v>ชั้นสืบทรัพย์(ทรัพย์สินซื้อ0)</v>
          </cell>
          <cell r="FH732" t="str">
            <v>รอฟังคำสั่งศาลอุทธรณ์/นัดฟัง 20 ธ.ค.47</v>
          </cell>
          <cell r="FI732" t="str">
            <v>ชั้นสืบทรัพย์(ทรัพย์สินซื้อ0)</v>
          </cell>
          <cell r="FK732" t="str">
            <v>รอฟังคำสั่งศาลอุทธรณ์/นัดฟัง 20 ธ.ค.47</v>
          </cell>
        </row>
        <row r="733">
          <cell r="B733" t="str">
            <v>001-00000593-7</v>
          </cell>
          <cell r="C733" t="str">
            <v>b</v>
          </cell>
          <cell r="D733" t="str">
            <v>บริษัท ระนองธานี จำกัด</v>
          </cell>
          <cell r="E733" t="str">
            <v>ชั้นสืบทรัพย์</v>
          </cell>
          <cell r="F733">
            <v>400</v>
          </cell>
          <cell r="H733">
            <v>37326</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14948</v>
          </cell>
          <cell r="DL733" t="str">
            <v>จ.ระนอง</v>
          </cell>
          <cell r="DM733" t="str">
            <v>คดีดำ 510/40</v>
          </cell>
          <cell r="DN733" t="str">
            <v>ทย.07/07/41</v>
          </cell>
          <cell r="DO733" t="str">
            <v>คดีแดง 295/41</v>
          </cell>
          <cell r="DQ733">
            <v>15691</v>
          </cell>
          <cell r="DR733" t="str">
            <v>จ.ระนอง</v>
          </cell>
          <cell r="DS733">
            <v>53733250</v>
          </cell>
          <cell r="DT733">
            <v>16167</v>
          </cell>
          <cell r="DU733">
            <v>43100000</v>
          </cell>
          <cell r="DV733" t="str">
            <v>Y</v>
          </cell>
          <cell r="DW733" t="str">
            <v>Y</v>
          </cell>
          <cell r="DX733" t="str">
            <v>Y</v>
          </cell>
          <cell r="DY733" t="str">
            <v>ชั้นทรัพย์สินซื้อ</v>
          </cell>
          <cell r="EA733" t="str">
            <v>รอฟังคำสั่งศาลอุทธรณ์</v>
          </cell>
          <cell r="EB733" t="str">
            <v>ชั้นทรัพย์สินซื้อ0</v>
          </cell>
          <cell r="ED733" t="str">
            <v>รอฟังคำสั่งศาลอุทธรณ์</v>
          </cell>
          <cell r="EE733" t="str">
            <v>ชั้นสืบทรัพย์(ทรัพย์สินซื้อ0)</v>
          </cell>
          <cell r="EG733" t="str">
            <v>รอฟังคำสั่งศาลอุทธรณ์</v>
          </cell>
          <cell r="EH733" t="str">
            <v>ชั้นสืบทรัพย์(ทรัพย์สินซื้อ0)</v>
          </cell>
          <cell r="EJ733" t="str">
            <v>รอฟังคำสั่งศาลอุทธรณ์</v>
          </cell>
          <cell r="EK733" t="str">
            <v>ชั้นสืบทรัพย์(ทรัพย์สินซื้อ0)</v>
          </cell>
          <cell r="EM733" t="str">
            <v>รอฟังคำสั่งศาลอุทธรณ์</v>
          </cell>
          <cell r="EN733" t="str">
            <v>ชั้นสืบทรัพย์(ทรัพย์สินซื้อ0)</v>
          </cell>
          <cell r="EP733" t="str">
            <v>รอฟังคำสั่งศาลอุทธรณ์</v>
          </cell>
          <cell r="EQ733" t="str">
            <v>ชั้นสืบทรัพย์(ทรัพย์สินซื้อ0)</v>
          </cell>
          <cell r="ES733" t="str">
            <v>รอฟังคำสั่งศาลอุทธรณ์</v>
          </cell>
          <cell r="ET733" t="str">
            <v>ชั้นสืบทรัพย์(ทรัพย์สินซื้อ0)</v>
          </cell>
          <cell r="EV733" t="str">
            <v>รอฟังคำสั่งศาลอุทธรณ์</v>
          </cell>
          <cell r="EW733" t="str">
            <v>ชั้นสืบทรัพย์(ทรัพย์สินซื้อ0)</v>
          </cell>
          <cell r="EY733" t="str">
            <v>รอฟังคำสั่งศาลอุทธรณ์</v>
          </cell>
          <cell r="EZ733" t="str">
            <v>ชั้นสืบทรัพย์(ทรัพย์สินซื้อ0)</v>
          </cell>
          <cell r="FB733" t="str">
            <v>รอฟังคำสั่งศาลอุทธรณ์</v>
          </cell>
          <cell r="FC733" t="str">
            <v>ชั้นสืบทรัพย์(ทรัพย์สินซื้อ0)</v>
          </cell>
          <cell r="FE733" t="str">
            <v>รอฟังคำสั่งศาลอุทธรณ์</v>
          </cell>
          <cell r="FF733" t="str">
            <v>ชั้นสืบทรัพย์(ทรัพย์สินซื้อ0)</v>
          </cell>
          <cell r="FH733" t="str">
            <v>รอฟังคำสั่งศาลอุทธรณ์/นัดฟัง 20 ธ.ค.47</v>
          </cell>
          <cell r="FI733" t="str">
            <v>ชั้นสืบทรัพย์(ทรัพย์สินซื้อ0)</v>
          </cell>
          <cell r="FK733" t="str">
            <v>รอฟังคำสั่งศาลอุทธรณ์/นัดฟัง 20 ธ.ค.47</v>
          </cell>
        </row>
        <row r="734">
          <cell r="B734" t="str">
            <v>001-00000596-4</v>
          </cell>
          <cell r="C734" t="str">
            <v>b</v>
          </cell>
          <cell r="D734" t="str">
            <v>บริษัท ระนองธานี จำกัด</v>
          </cell>
          <cell r="E734" t="str">
            <v>ชั้นสืบทรัพย์</v>
          </cell>
          <cell r="F734">
            <v>400</v>
          </cell>
          <cell r="H734">
            <v>37326</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cell r="BS734">
            <v>0</v>
          </cell>
          <cell r="BT734">
            <v>0</v>
          </cell>
          <cell r="BU734">
            <v>0</v>
          </cell>
          <cell r="BV734">
            <v>0</v>
          </cell>
          <cell r="BW734">
            <v>0</v>
          </cell>
          <cell r="BX734">
            <v>0</v>
          </cell>
          <cell r="BY734">
            <v>0</v>
          </cell>
          <cell r="BZ734">
            <v>0</v>
          </cell>
          <cell r="CA734">
            <v>0</v>
          </cell>
          <cell r="CB734">
            <v>0</v>
          </cell>
          <cell r="CC734">
            <v>0</v>
          </cell>
          <cell r="CD734">
            <v>0</v>
          </cell>
          <cell r="CE734">
            <v>0</v>
          </cell>
          <cell r="CF734">
            <v>0</v>
          </cell>
          <cell r="CG734">
            <v>0</v>
          </cell>
          <cell r="CH734">
            <v>0</v>
          </cell>
          <cell r="CI734">
            <v>0</v>
          </cell>
          <cell r="CJ734">
            <v>0</v>
          </cell>
          <cell r="CK734">
            <v>0</v>
          </cell>
          <cell r="CL734">
            <v>0</v>
          </cell>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14948</v>
          </cell>
          <cell r="DL734" t="str">
            <v>จ.ระนอง</v>
          </cell>
          <cell r="DM734" t="str">
            <v>คดีดำ 510/40</v>
          </cell>
          <cell r="DN734" t="str">
            <v>ทย.07/07/41</v>
          </cell>
          <cell r="DO734" t="str">
            <v>คดีแดง 295/41</v>
          </cell>
          <cell r="DQ734">
            <v>15691</v>
          </cell>
          <cell r="DR734" t="str">
            <v>จ.ระนอง</v>
          </cell>
          <cell r="DS734" t="str">
            <v>ใช้AC#593-7</v>
          </cell>
          <cell r="DT734">
            <v>16167</v>
          </cell>
          <cell r="DU734" t="str">
            <v>ร่วมกับAC#593-7</v>
          </cell>
          <cell r="DV734" t="str">
            <v>Y</v>
          </cell>
          <cell r="DW734" t="str">
            <v>Y</v>
          </cell>
          <cell r="DX734" t="str">
            <v>Y</v>
          </cell>
          <cell r="DY734" t="str">
            <v>ชั้นทรัพย์สินซื้อ</v>
          </cell>
          <cell r="EA734" t="str">
            <v>รอฟังคำสั่งศาลอุทธรณ์</v>
          </cell>
          <cell r="EB734" t="str">
            <v>ชั้นทรัพย์สินซื้อ0</v>
          </cell>
          <cell r="ED734" t="str">
            <v>รอฟังคำสั่งศาลอุทธรณ์</v>
          </cell>
          <cell r="EE734" t="str">
            <v>ชั้นสืบทรัพย์(ทรัพย์สินซื้อ0)</v>
          </cell>
          <cell r="EG734" t="str">
            <v>รอฟังคำสั่งศาลอุทธรณ์</v>
          </cell>
          <cell r="EH734" t="str">
            <v>ชั้นสืบทรัพย์(ทรัพย์สินซื้อ0)</v>
          </cell>
          <cell r="EJ734" t="str">
            <v>รอฟังคำสั่งศาลอุทธรณ์</v>
          </cell>
          <cell r="EK734" t="str">
            <v>ชั้นสืบทรัพย์(ทรัพย์สินซื้อ0)</v>
          </cell>
          <cell r="EM734" t="str">
            <v>รอฟังคำสั่งศาลอุทธรณ์</v>
          </cell>
          <cell r="EN734" t="str">
            <v>ชั้นสืบทรัพย์(ทรัพย์สินซื้อ0)</v>
          </cell>
          <cell r="EP734" t="str">
            <v>รอฟังคำสั่งศาลอุทธรณ์</v>
          </cell>
          <cell r="EQ734" t="str">
            <v>ชั้นสืบทรัพย์(ทรัพย์สินซื้อ0)</v>
          </cell>
          <cell r="ES734" t="str">
            <v>รอฟังคำสั่งศาลอุทธรณ์</v>
          </cell>
          <cell r="ET734" t="str">
            <v>ชั้นสืบทรัพย์(ทรัพย์สินซื้อ0)</v>
          </cell>
          <cell r="EV734" t="str">
            <v>รอฟังคำสั่งศาลอุทธรณ์</v>
          </cell>
          <cell r="EW734" t="str">
            <v>ชั้นสืบทรัพย์(ทรัพย์สินซื้อ0)</v>
          </cell>
          <cell r="EY734" t="str">
            <v>รอฟังคำสั่งศาลอุทธรณ์</v>
          </cell>
          <cell r="EZ734" t="str">
            <v>ชั้นสืบทรัพย์(ทรัพย์สินซื้อ0)</v>
          </cell>
          <cell r="FB734" t="str">
            <v>รอฟังคำสั่งศาลอุทธรณ์</v>
          </cell>
          <cell r="FC734" t="str">
            <v>ชั้นสืบทรัพย์(ทรัพย์สินซื้อ0)</v>
          </cell>
          <cell r="FE734" t="str">
            <v>รอฟังคำสั่งศาลอุทธรณ์</v>
          </cell>
          <cell r="FF734" t="str">
            <v>ชั้นสืบทรัพย์(ทรัพย์สินซื้อ0)</v>
          </cell>
          <cell r="FH734" t="str">
            <v>รอฟังคำสั่งศาลอุทธรณ์/นัดฟัง 20 ธ.ค.47</v>
          </cell>
          <cell r="FI734" t="str">
            <v>ชั้นสืบทรัพย์(ทรัพย์สินซื้อ0)</v>
          </cell>
          <cell r="FK734" t="str">
            <v>รอฟังคำสั่งศาลอุทธรณ์/นัดฟัง 20 ธ.ค.47</v>
          </cell>
        </row>
        <row r="735">
          <cell r="B735" t="str">
            <v>001-00000084-3</v>
          </cell>
          <cell r="C735" t="str">
            <v>h</v>
          </cell>
          <cell r="D735" t="str">
            <v>นาย เอกชัย รัตนสุขโก / นางสาลี  รัตนสุขโก / น.ส.สุรีย์รัตน์  รัตนสุขโก</v>
          </cell>
          <cell r="E735" t="str">
            <v>ชั้นสืบทรัพย์</v>
          </cell>
          <cell r="F735">
            <v>400</v>
          </cell>
          <cell r="H735">
            <v>36882</v>
          </cell>
          <cell r="I735">
            <v>0</v>
          </cell>
          <cell r="J735">
            <v>0</v>
          </cell>
          <cell r="K735">
            <v>77650.09</v>
          </cell>
          <cell r="L735">
            <v>24673.599999999999</v>
          </cell>
          <cell r="M735">
            <v>2329.5027</v>
          </cell>
          <cell r="N735">
            <v>22</v>
          </cell>
          <cell r="O735">
            <v>7935.4575005081279</v>
          </cell>
          <cell r="P735">
            <v>2329.5027000000009</v>
          </cell>
          <cell r="Q735">
            <v>0</v>
          </cell>
          <cell r="R735">
            <v>0</v>
          </cell>
          <cell r="S735">
            <v>77650.09</v>
          </cell>
          <cell r="T735">
            <v>25926.639999999999</v>
          </cell>
          <cell r="U735">
            <v>2329.5027</v>
          </cell>
          <cell r="V735">
            <v>23</v>
          </cell>
          <cell r="W735">
            <v>7935.4575005081279</v>
          </cell>
          <cell r="X735">
            <v>2329.5027000000009</v>
          </cell>
          <cell r="Y735">
            <v>0</v>
          </cell>
          <cell r="Z735">
            <v>0</v>
          </cell>
          <cell r="AA735">
            <v>77650.09</v>
          </cell>
          <cell r="AB735">
            <v>27098.83</v>
          </cell>
          <cell r="AC735">
            <v>2329.5027</v>
          </cell>
          <cell r="AD735">
            <v>24</v>
          </cell>
          <cell r="AE735">
            <v>7935.4575005081279</v>
          </cell>
          <cell r="AF735">
            <v>2329.5027000000009</v>
          </cell>
          <cell r="AG735">
            <v>0</v>
          </cell>
          <cell r="AH735">
            <v>0</v>
          </cell>
          <cell r="AI735">
            <v>77650.09</v>
          </cell>
          <cell r="AJ735">
            <v>28351.88</v>
          </cell>
          <cell r="AK735">
            <v>2329.5027</v>
          </cell>
          <cell r="AL735">
            <v>25</v>
          </cell>
          <cell r="AM735">
            <v>7935.4575005081279</v>
          </cell>
          <cell r="AN735">
            <v>2329.5027000000009</v>
          </cell>
          <cell r="AO735">
            <v>0</v>
          </cell>
          <cell r="AP735">
            <v>0</v>
          </cell>
          <cell r="AQ735">
            <v>77650.09</v>
          </cell>
          <cell r="AR735">
            <v>29564.49</v>
          </cell>
          <cell r="AS735">
            <v>2329.5027</v>
          </cell>
          <cell r="AT735">
            <v>26</v>
          </cell>
          <cell r="AU735">
            <v>7935.4575005081279</v>
          </cell>
          <cell r="AV735">
            <v>2329.5027000000009</v>
          </cell>
          <cell r="AW735">
            <v>0</v>
          </cell>
          <cell r="AX735">
            <v>0</v>
          </cell>
          <cell r="AY735">
            <v>77650.09</v>
          </cell>
          <cell r="AZ735">
            <v>30817.54</v>
          </cell>
          <cell r="BA735">
            <v>2329.5027</v>
          </cell>
          <cell r="BB735">
            <v>27</v>
          </cell>
          <cell r="BC735">
            <v>7935.4575005081279</v>
          </cell>
          <cell r="BD735">
            <v>2329.5027000000009</v>
          </cell>
          <cell r="BE735">
            <v>0</v>
          </cell>
          <cell r="BF735">
            <v>0</v>
          </cell>
          <cell r="BG735">
            <v>77650.09</v>
          </cell>
          <cell r="BH735">
            <v>32030.15</v>
          </cell>
          <cell r="BI735">
            <v>2329.5027</v>
          </cell>
          <cell r="BJ735">
            <v>28</v>
          </cell>
          <cell r="BK735">
            <v>7935.4575005081279</v>
          </cell>
          <cell r="BL735">
            <v>2329.5027000000009</v>
          </cell>
          <cell r="BM735">
            <v>0</v>
          </cell>
          <cell r="BN735">
            <v>0</v>
          </cell>
          <cell r="BO735">
            <v>77650.09</v>
          </cell>
          <cell r="BP735">
            <v>33283.199999999997</v>
          </cell>
          <cell r="BQ735">
            <v>2329.5027</v>
          </cell>
          <cell r="BR735">
            <v>29</v>
          </cell>
          <cell r="BS735">
            <v>7935.4575005081279</v>
          </cell>
          <cell r="BT735">
            <v>2329.5027000000009</v>
          </cell>
          <cell r="BU735">
            <v>0</v>
          </cell>
          <cell r="BV735">
            <v>0</v>
          </cell>
          <cell r="BW735">
            <v>77650.09</v>
          </cell>
          <cell r="BX735">
            <v>34536.239999999998</v>
          </cell>
          <cell r="BY735">
            <v>2329.5027</v>
          </cell>
          <cell r="BZ735">
            <v>30</v>
          </cell>
          <cell r="CA735">
            <v>7935.4575005081279</v>
          </cell>
          <cell r="CB735">
            <v>2329.5027000000009</v>
          </cell>
          <cell r="CC735">
            <v>0</v>
          </cell>
          <cell r="CD735">
            <v>0</v>
          </cell>
          <cell r="CE735">
            <v>77650.09</v>
          </cell>
          <cell r="CF735">
            <v>35748.85</v>
          </cell>
          <cell r="CG735">
            <v>2329.5027</v>
          </cell>
          <cell r="CH735">
            <v>31</v>
          </cell>
          <cell r="CI735">
            <v>7935.4575005081279</v>
          </cell>
          <cell r="CJ735">
            <v>2329.5027000000009</v>
          </cell>
          <cell r="CK735">
            <v>0</v>
          </cell>
          <cell r="CL735">
            <v>0</v>
          </cell>
          <cell r="CM735">
            <v>77650.09</v>
          </cell>
          <cell r="CN735">
            <v>37001.89</v>
          </cell>
          <cell r="CO735">
            <v>2329.5027</v>
          </cell>
          <cell r="CP735">
            <v>31</v>
          </cell>
          <cell r="CQ735">
            <v>7935.4575005081279</v>
          </cell>
          <cell r="CR735">
            <v>2329.5027000000009</v>
          </cell>
          <cell r="CS735">
            <v>0</v>
          </cell>
          <cell r="CT735">
            <v>0</v>
          </cell>
          <cell r="CU735">
            <v>77650.09</v>
          </cell>
          <cell r="CV735">
            <v>38214.5</v>
          </cell>
          <cell r="CW735">
            <v>2329.5027</v>
          </cell>
          <cell r="CX735">
            <v>33</v>
          </cell>
          <cell r="CY735">
            <v>7935.4575005081279</v>
          </cell>
          <cell r="CZ735">
            <v>2329.5027000000009</v>
          </cell>
          <cell r="DA735">
            <v>0</v>
          </cell>
          <cell r="DB735">
            <v>0</v>
          </cell>
          <cell r="DC735">
            <v>0</v>
          </cell>
          <cell r="DD735">
            <v>0</v>
          </cell>
          <cell r="DE735">
            <v>0</v>
          </cell>
          <cell r="DF735">
            <v>0</v>
          </cell>
          <cell r="DG735">
            <v>0</v>
          </cell>
          <cell r="DH735">
            <v>0</v>
          </cell>
          <cell r="DI735">
            <v>0</v>
          </cell>
          <cell r="DJ735">
            <v>0</v>
          </cell>
          <cell r="DL735" t="str">
            <v>แพ่ง'ใต้</v>
          </cell>
          <cell r="DM735" t="str">
            <v>คนอื่นฟ้อง</v>
          </cell>
          <cell r="DN735">
            <v>16763</v>
          </cell>
          <cell r="DO735" t="str">
            <v>คดีแดง 14437/40</v>
          </cell>
          <cell r="DP735" t="str">
            <v>ธนบุรีพาณิชย์ฯยึด</v>
          </cell>
          <cell r="DQ735" t="str">
            <v>ธนบุรีพาณิชย์ฯยึด</v>
          </cell>
          <cell r="DR735" t="str">
            <v>จ.สงขลา</v>
          </cell>
          <cell r="DS735" t="str">
            <v>ใช้ร่วมกับอีกบัญชี</v>
          </cell>
          <cell r="DT735">
            <v>17201</v>
          </cell>
          <cell r="DU735" t="str">
            <v>ราคาเดียวกับอีกบัญชี</v>
          </cell>
          <cell r="DV735" t="str">
            <v>N</v>
          </cell>
          <cell r="DW735" t="str">
            <v>N</v>
          </cell>
          <cell r="DX735" t="str">
            <v>N</v>
          </cell>
          <cell r="DY735" t="str">
            <v>ชั้นบังคับคดี</v>
          </cell>
          <cell r="EA735" t="str">
            <v>ศาลสั่งให้ได้รับบุริมสิทธิ์จำนองแล้ว รอประกาศขาย</v>
          </cell>
          <cell r="EB735" t="str">
            <v>ชั้นบังคับคดี</v>
          </cell>
          <cell r="EC735" t="str">
            <v>มีคนเสนอ 0.3 ลบ. โจทก์ค้านราคาที่ 1.0 ลบ.)</v>
          </cell>
          <cell r="ED735" t="str">
            <v>นัดขาย 6 ม.ค.47, 3 ก.พ.47</v>
          </cell>
          <cell r="EE735" t="str">
            <v>ชั้นทรัพย์สินซื้อ</v>
          </cell>
          <cell r="EF735" t="str">
            <v>บริษัทซื้อแล้ว</v>
          </cell>
          <cell r="EG735" t="str">
            <v>บริษัทซื้อแล้ว 3 ก.พ.47 (รวมกับอีกบัญชี)ในราคา 0.60 ลบ.</v>
          </cell>
          <cell r="EH735" t="str">
            <v>ชั้นทรัพย์สินซื้อ/เตรียมดำเนินคดี</v>
          </cell>
          <cell r="EI735" t="str">
            <v xml:space="preserve"> </v>
          </cell>
          <cell r="EJ735" t="str">
            <v>เตรียมฟ้องในหนี้ส่วนที่เหลือต่อไป</v>
          </cell>
          <cell r="EK735" t="str">
            <v>ชั้นทรัพย์สินซื้อ/เตรียมดำเนินคดี</v>
          </cell>
          <cell r="EL735" t="str">
            <v xml:space="preserve"> </v>
          </cell>
          <cell r="EM735" t="str">
            <v>เตรียมฟ้องในหนี้ส่วนที่เหลือต่อไป</v>
          </cell>
          <cell r="EN735" t="str">
            <v>ชั้นทรัพย์สินซื้อ/เตรียมดำเนินคดี</v>
          </cell>
          <cell r="EO735" t="str">
            <v xml:space="preserve"> </v>
          </cell>
          <cell r="EP735" t="str">
            <v>เตรียมฟ้องในหนี้ส่วนที่เหลือต่อไป</v>
          </cell>
          <cell r="EQ735" t="str">
            <v>ชั้นทรัพย์สินซื้อ</v>
          </cell>
          <cell r="ER735" t="str">
            <v xml:space="preserve"> </v>
          </cell>
          <cell r="ES735" t="str">
            <v>เตรียมฟ้องในหนี้ส่วนที่เหลือต่อไป</v>
          </cell>
          <cell r="ET735" t="str">
            <v>ชั้นทรัพย์สินซื้อ</v>
          </cell>
          <cell r="EV735" t="str">
            <v>เตรียมฟ้องในหนี้ส่วนที่เหลือต่อไป</v>
          </cell>
          <cell r="EW735" t="str">
            <v>ชั้นทรัพย์สินซื้อ</v>
          </cell>
          <cell r="EY735" t="str">
            <v>เตรียมฟ้องในหนี้ส่วนที่เหลือต่อไป</v>
          </cell>
          <cell r="EZ735" t="str">
            <v>ชั้นทรัพย์สินซื้อ</v>
          </cell>
          <cell r="FB735" t="str">
            <v>เตรียมฟ้องในหนี้ส่วนที่เหลือต่อไป</v>
          </cell>
          <cell r="FC735" t="str">
            <v>ชั้นทรัพย์สินซื้อ</v>
          </cell>
          <cell r="FE735" t="str">
            <v>เตรียมฟ้องในหนี้ส่วนที่เหลือต่อไป</v>
          </cell>
          <cell r="FF735" t="str">
            <v>ชั้นทรัพย์สินซื้อ</v>
          </cell>
          <cell r="FH735" t="str">
            <v>เตรียมฟ้องในหนี้ส่วนที่เหลือต่อไป</v>
          </cell>
          <cell r="FI735" t="str">
            <v>ชั้นสืบทรัพย์(ทรัพย์สินซื้อ0)</v>
          </cell>
          <cell r="FK735" t="str">
            <v>เตรียมฟ้องในหนี้ส่วนที่เหลือต่อไป</v>
          </cell>
        </row>
        <row r="736">
          <cell r="B736" t="str">
            <v>001-00000402-1</v>
          </cell>
          <cell r="C736" t="str">
            <v>h</v>
          </cell>
          <cell r="D736" t="str">
            <v xml:space="preserve">นาย วิฑูรย์ รักษ์พิทยานนท์ </v>
          </cell>
          <cell r="E736" t="str">
            <v>ชั้นสืบทรัพย์</v>
          </cell>
          <cell r="F736">
            <v>300</v>
          </cell>
          <cell r="H736">
            <v>33619</v>
          </cell>
          <cell r="I736">
            <v>1390000</v>
          </cell>
          <cell r="J736">
            <v>834000</v>
          </cell>
          <cell r="K736">
            <v>752980.88</v>
          </cell>
          <cell r="L736">
            <v>451150.82</v>
          </cell>
          <cell r="M736">
            <v>45178.852800000001</v>
          </cell>
          <cell r="N736">
            <v>78</v>
          </cell>
          <cell r="O736">
            <v>0</v>
          </cell>
          <cell r="P736">
            <v>0</v>
          </cell>
          <cell r="Q736">
            <v>0</v>
          </cell>
          <cell r="R736">
            <v>0</v>
          </cell>
          <cell r="S736">
            <v>752980.88</v>
          </cell>
          <cell r="T736">
            <v>463301.66</v>
          </cell>
          <cell r="U736">
            <v>45178.852800000001</v>
          </cell>
          <cell r="V736">
            <v>79</v>
          </cell>
          <cell r="W736">
            <v>0</v>
          </cell>
          <cell r="X736">
            <v>0</v>
          </cell>
          <cell r="Y736">
            <v>0</v>
          </cell>
          <cell r="Z736">
            <v>0</v>
          </cell>
          <cell r="AA736">
            <v>752980.88</v>
          </cell>
          <cell r="AB736">
            <v>474668.58</v>
          </cell>
          <cell r="AC736">
            <v>45178.852800000001</v>
          </cell>
          <cell r="AD736">
            <v>67</v>
          </cell>
          <cell r="AE736">
            <v>0</v>
          </cell>
          <cell r="AF736">
            <v>0</v>
          </cell>
          <cell r="AG736">
            <v>0</v>
          </cell>
          <cell r="AH736">
            <v>0</v>
          </cell>
          <cell r="AI736">
            <v>752980.88</v>
          </cell>
          <cell r="AJ736">
            <v>486819.42</v>
          </cell>
          <cell r="AK736">
            <v>45178.852800000001</v>
          </cell>
          <cell r="AL736">
            <v>81</v>
          </cell>
          <cell r="AM736">
            <v>0</v>
          </cell>
          <cell r="AN736">
            <v>0</v>
          </cell>
          <cell r="AO736">
            <v>0</v>
          </cell>
          <cell r="AP736">
            <v>0</v>
          </cell>
          <cell r="AQ736">
            <v>752980.88</v>
          </cell>
          <cell r="AR736">
            <v>498578.3</v>
          </cell>
          <cell r="AS736">
            <v>45178.852800000001</v>
          </cell>
          <cell r="AT736">
            <v>67</v>
          </cell>
          <cell r="AU736">
            <v>0</v>
          </cell>
          <cell r="AV736">
            <v>0</v>
          </cell>
          <cell r="AW736">
            <v>0</v>
          </cell>
          <cell r="AX736">
            <v>0</v>
          </cell>
          <cell r="AY736">
            <v>752980.88</v>
          </cell>
          <cell r="AZ736">
            <v>510729.14</v>
          </cell>
          <cell r="BA736">
            <v>45178.852800000001</v>
          </cell>
          <cell r="BB736">
            <v>67</v>
          </cell>
          <cell r="BC736">
            <v>0</v>
          </cell>
          <cell r="BD736">
            <v>0</v>
          </cell>
          <cell r="BE736">
            <v>0</v>
          </cell>
          <cell r="BF736">
            <v>0</v>
          </cell>
          <cell r="BG736">
            <v>752980.88</v>
          </cell>
          <cell r="BH736">
            <v>522488.02</v>
          </cell>
          <cell r="BI736">
            <v>45178.852800000001</v>
          </cell>
          <cell r="BJ736">
            <v>67</v>
          </cell>
          <cell r="BK736">
            <v>0</v>
          </cell>
          <cell r="BL736">
            <v>0</v>
          </cell>
          <cell r="BM736">
            <v>0</v>
          </cell>
          <cell r="BN736">
            <v>0</v>
          </cell>
          <cell r="BO736">
            <v>752980.88</v>
          </cell>
          <cell r="BP736">
            <v>534638.86</v>
          </cell>
          <cell r="BQ736">
            <v>45178.852800000001</v>
          </cell>
          <cell r="BR736">
            <v>67</v>
          </cell>
          <cell r="BS736">
            <v>0</v>
          </cell>
          <cell r="BT736">
            <v>0</v>
          </cell>
          <cell r="BU736">
            <v>0</v>
          </cell>
          <cell r="BV736">
            <v>0</v>
          </cell>
          <cell r="BW736">
            <v>752980.88</v>
          </cell>
          <cell r="BX736">
            <v>546789.69999999995</v>
          </cell>
          <cell r="BY736">
            <v>45178.852800000001</v>
          </cell>
          <cell r="BZ736">
            <v>67</v>
          </cell>
          <cell r="CA736">
            <v>0</v>
          </cell>
          <cell r="CB736">
            <v>0</v>
          </cell>
          <cell r="CC736">
            <v>0</v>
          </cell>
          <cell r="CD736">
            <v>0</v>
          </cell>
          <cell r="CE736">
            <v>752980.88</v>
          </cell>
          <cell r="CF736">
            <v>558548.57999999996</v>
          </cell>
          <cell r="CG736">
            <v>45178.852800000001</v>
          </cell>
          <cell r="CH736">
            <v>67</v>
          </cell>
          <cell r="CI736">
            <v>0</v>
          </cell>
          <cell r="CJ736">
            <v>0</v>
          </cell>
          <cell r="CK736">
            <v>0</v>
          </cell>
          <cell r="CL736">
            <v>0</v>
          </cell>
          <cell r="CM736">
            <v>752980.88</v>
          </cell>
          <cell r="CN736">
            <v>570699.43000000005</v>
          </cell>
          <cell r="CO736">
            <v>45178.852800000001</v>
          </cell>
          <cell r="CP736">
            <v>67</v>
          </cell>
          <cell r="CQ736">
            <v>0</v>
          </cell>
          <cell r="CR736">
            <v>0</v>
          </cell>
          <cell r="CS736">
            <v>0</v>
          </cell>
          <cell r="CT736">
            <v>0</v>
          </cell>
          <cell r="CU736">
            <v>752980.88</v>
          </cell>
          <cell r="CV736">
            <v>582458.31000000006</v>
          </cell>
          <cell r="CW736">
            <v>45178.852800000001</v>
          </cell>
          <cell r="CX736">
            <v>67</v>
          </cell>
          <cell r="CY736">
            <v>0</v>
          </cell>
          <cell r="CZ736">
            <v>0</v>
          </cell>
          <cell r="DA736">
            <v>0</v>
          </cell>
          <cell r="DB736">
            <v>0</v>
          </cell>
          <cell r="DC736">
            <v>0</v>
          </cell>
          <cell r="DD736">
            <v>0</v>
          </cell>
          <cell r="DE736">
            <v>0</v>
          </cell>
          <cell r="DF736">
            <v>0</v>
          </cell>
          <cell r="DG736">
            <v>0</v>
          </cell>
          <cell r="DH736">
            <v>0</v>
          </cell>
          <cell r="DI736">
            <v>0</v>
          </cell>
          <cell r="DJ736">
            <v>0</v>
          </cell>
          <cell r="DK736">
            <v>14801</v>
          </cell>
          <cell r="DL736" t="str">
            <v>แพ่ง</v>
          </cell>
          <cell r="DM736" t="str">
            <v>คดีดำ 16174/40</v>
          </cell>
          <cell r="DN736" t="str">
            <v>ทย.17/09/40</v>
          </cell>
          <cell r="DO736" t="str">
            <v>คดีแดง 19491/40</v>
          </cell>
          <cell r="DP736">
            <v>16180</v>
          </cell>
          <cell r="DQ736">
            <v>16790</v>
          </cell>
          <cell r="DS736">
            <v>1154580</v>
          </cell>
          <cell r="DT736">
            <v>17428</v>
          </cell>
          <cell r="DU736">
            <v>800000</v>
          </cell>
          <cell r="DV736" t="str">
            <v>Y</v>
          </cell>
          <cell r="DW736" t="str">
            <v>N</v>
          </cell>
          <cell r="DX736" t="str">
            <v>N</v>
          </cell>
          <cell r="DY736" t="str">
            <v>ชั้นบังคับคดี</v>
          </cell>
          <cell r="EA736" t="str">
            <v>รอประกาศขายครั้งที่ 1</v>
          </cell>
          <cell r="EB736" t="str">
            <v>ชั้นบังคับคดี</v>
          </cell>
          <cell r="ED736" t="str">
            <v>รอประกาศขายครั้งที่ 1</v>
          </cell>
          <cell r="EE736" t="str">
            <v>ชั้นบังคับคดี</v>
          </cell>
          <cell r="EG736" t="str">
            <v>รอประกาศขายครั้งที่ 1</v>
          </cell>
          <cell r="EH736" t="str">
            <v>ชั้นบังคับคดี</v>
          </cell>
          <cell r="EJ736" t="str">
            <v>รอประกาศขายครั้งที่ 1</v>
          </cell>
          <cell r="EK736" t="str">
            <v>ชั้นบังคับคดี</v>
          </cell>
          <cell r="EM736" t="str">
            <v>รอประกาศขายครั้งที่ 1</v>
          </cell>
          <cell r="EN736" t="str">
            <v>ชั้นบังคับคดี</v>
          </cell>
          <cell r="EP736" t="str">
            <v>รอประกาศขายครั้งที่ 1</v>
          </cell>
          <cell r="EQ736" t="str">
            <v>ชั้นบังคับคดี</v>
          </cell>
          <cell r="ES736" t="str">
            <v>รอประกาศขายครั้งที่ 1</v>
          </cell>
          <cell r="ET736" t="str">
            <v>ชั้นบังคับคดี</v>
          </cell>
          <cell r="EV736" t="str">
            <v>นัดขาย 14 ส.ค.47, 11 ก.ย.47, 18 ก.ย.47, 25 ก.ย.47</v>
          </cell>
          <cell r="EW736" t="str">
            <v>ชั้นบังคับคดี</v>
          </cell>
          <cell r="EX736" t="str">
            <v>ขายครั้งที่ 1 ไม่มีผู้สนใจ</v>
          </cell>
          <cell r="EY736" t="str">
            <v>นัดขาย 14 ส.ค.47, 11 ก.ย.47, 18 ก.ย.47, 25 ก.ย.47</v>
          </cell>
          <cell r="EZ736" t="str">
            <v>ชั้นทรัพย์สินซื้อ</v>
          </cell>
          <cell r="FA736" t="str">
            <v>บริษัทซื้อแล้ว 0.80 ลบ.</v>
          </cell>
          <cell r="FB736" t="str">
            <v>บริษัทซื้อแล้ว เมื่อ 18 ก.ย.47 ในราคา 0.80 ลบ.</v>
          </cell>
          <cell r="FC736" t="str">
            <v>ชั้นทรัพย์สินซื้อ</v>
          </cell>
          <cell r="FE736" t="str">
            <v>บริษัทซื้อแล้ว เมื่อ 18 ก.ย.47 ในราคา 0.80 ลบ.</v>
          </cell>
          <cell r="FF736" t="str">
            <v>ชั้นทรัพย์สินซื้อ</v>
          </cell>
          <cell r="FH736" t="str">
            <v>บริษัทซื้อแล้ว เมื่อ 18 ก.ย.47 ในราคา 0.80 ลบ.</v>
          </cell>
          <cell r="FI736" t="str">
            <v>ชั้นสืบทรัพย์(ทรัพย์สินซื้อ0)</v>
          </cell>
          <cell r="FK736" t="str">
            <v>บริษัทซื้อแล้ว เมื่อ 18 ก.ย.47 ในราคา 0.80 ลบ.</v>
          </cell>
        </row>
        <row r="737">
          <cell r="B737" t="str">
            <v>001-00000088-9</v>
          </cell>
          <cell r="C737" t="str">
            <v>h</v>
          </cell>
          <cell r="D737" t="str">
            <v>นาย เอกชัย รัตนสุขโก , นางสุรีรัตน์  รัตนสุขโก , นางสาลี  รัตนสุขโก</v>
          </cell>
          <cell r="E737" t="str">
            <v>ชั้นสืบทรัพย์</v>
          </cell>
          <cell r="F737">
            <v>400</v>
          </cell>
          <cell r="H737">
            <v>36882</v>
          </cell>
          <cell r="I737">
            <v>0</v>
          </cell>
          <cell r="J737">
            <v>0</v>
          </cell>
          <cell r="K737">
            <v>983471.3</v>
          </cell>
          <cell r="L737">
            <v>308432.75</v>
          </cell>
          <cell r="M737">
            <v>34421.495500000005</v>
          </cell>
          <cell r="N737">
            <v>22</v>
          </cell>
          <cell r="O737">
            <v>100505.93249949196</v>
          </cell>
          <cell r="P737">
            <v>34421.495500000019</v>
          </cell>
          <cell r="Q737">
            <v>0</v>
          </cell>
          <cell r="R737">
            <v>0</v>
          </cell>
          <cell r="S737">
            <v>983471.3</v>
          </cell>
          <cell r="T737">
            <v>324303.01</v>
          </cell>
          <cell r="U737">
            <v>34421.495500000005</v>
          </cell>
          <cell r="V737">
            <v>23</v>
          </cell>
          <cell r="W737">
            <v>100505.93249949196</v>
          </cell>
          <cell r="X737">
            <v>34421.495500000019</v>
          </cell>
          <cell r="Y737">
            <v>0</v>
          </cell>
          <cell r="Z737">
            <v>0</v>
          </cell>
          <cell r="AA737">
            <v>983471.3</v>
          </cell>
          <cell r="AB737">
            <v>339149.38</v>
          </cell>
          <cell r="AC737">
            <v>34421.495500000005</v>
          </cell>
          <cell r="AD737">
            <v>23</v>
          </cell>
          <cell r="AE737">
            <v>100505.93249949196</v>
          </cell>
          <cell r="AF737">
            <v>34421.495500000019</v>
          </cell>
          <cell r="AG737">
            <v>0</v>
          </cell>
          <cell r="AH737">
            <v>0</v>
          </cell>
          <cell r="AI737">
            <v>983471.3</v>
          </cell>
          <cell r="AJ737">
            <v>355019.64</v>
          </cell>
          <cell r="AK737">
            <v>34421.495500000005</v>
          </cell>
          <cell r="AL737">
            <v>25</v>
          </cell>
          <cell r="AM737">
            <v>100505.93249949196</v>
          </cell>
          <cell r="AN737">
            <v>34421.495500000019</v>
          </cell>
          <cell r="AO737">
            <v>0</v>
          </cell>
          <cell r="AP737">
            <v>0</v>
          </cell>
          <cell r="AQ737">
            <v>983471.3</v>
          </cell>
          <cell r="AR737">
            <v>370377.96</v>
          </cell>
          <cell r="AS737">
            <v>34421.495500000005</v>
          </cell>
          <cell r="AT737">
            <v>25</v>
          </cell>
          <cell r="AU737">
            <v>100505.93249949196</v>
          </cell>
          <cell r="AV737">
            <v>34421.495500000019</v>
          </cell>
          <cell r="AW737">
            <v>0</v>
          </cell>
          <cell r="AX737">
            <v>0</v>
          </cell>
          <cell r="AY737">
            <v>983471.3</v>
          </cell>
          <cell r="AZ737">
            <v>386248.22</v>
          </cell>
          <cell r="BA737">
            <v>34421.495500000005</v>
          </cell>
          <cell r="BB737">
            <v>26</v>
          </cell>
          <cell r="BC737">
            <v>100505.93249949196</v>
          </cell>
          <cell r="BD737">
            <v>34421.495500000019</v>
          </cell>
          <cell r="BE737">
            <v>0</v>
          </cell>
          <cell r="BF737">
            <v>0</v>
          </cell>
          <cell r="BG737">
            <v>983471.3</v>
          </cell>
          <cell r="BH737">
            <v>401606.54</v>
          </cell>
          <cell r="BI737">
            <v>34421.495500000005</v>
          </cell>
          <cell r="BJ737">
            <v>27</v>
          </cell>
          <cell r="BK737">
            <v>100505.93249949196</v>
          </cell>
          <cell r="BL737">
            <v>34421.495500000019</v>
          </cell>
          <cell r="BM737">
            <v>0</v>
          </cell>
          <cell r="BN737">
            <v>0</v>
          </cell>
          <cell r="BO737">
            <v>983471.3</v>
          </cell>
          <cell r="BP737">
            <v>417476.8</v>
          </cell>
          <cell r="BQ737">
            <v>34421.495500000005</v>
          </cell>
          <cell r="BR737">
            <v>28</v>
          </cell>
          <cell r="BS737">
            <v>100505.93249949196</v>
          </cell>
          <cell r="BT737">
            <v>34421.495500000019</v>
          </cell>
          <cell r="BU737">
            <v>0</v>
          </cell>
          <cell r="BV737">
            <v>0</v>
          </cell>
          <cell r="BW737">
            <v>983471.3</v>
          </cell>
          <cell r="BX737">
            <v>433347.06</v>
          </cell>
          <cell r="BY737">
            <v>34421.495500000005</v>
          </cell>
          <cell r="BZ737">
            <v>29</v>
          </cell>
          <cell r="CA737">
            <v>100505.93249949196</v>
          </cell>
          <cell r="CB737">
            <v>34421.495500000019</v>
          </cell>
          <cell r="CC737">
            <v>0</v>
          </cell>
          <cell r="CD737">
            <v>0</v>
          </cell>
          <cell r="CE737">
            <v>983471.3</v>
          </cell>
          <cell r="CF737">
            <v>448705.38</v>
          </cell>
          <cell r="CG737">
            <v>34421.495500000005</v>
          </cell>
          <cell r="CH737">
            <v>30</v>
          </cell>
          <cell r="CI737">
            <v>100505.93249949196</v>
          </cell>
          <cell r="CJ737">
            <v>34421.495500000019</v>
          </cell>
          <cell r="CK737">
            <v>0</v>
          </cell>
          <cell r="CL737">
            <v>0</v>
          </cell>
          <cell r="CM737">
            <v>983471.3</v>
          </cell>
          <cell r="CN737">
            <v>464575.64</v>
          </cell>
          <cell r="CO737">
            <v>34421.495500000005</v>
          </cell>
          <cell r="CP737">
            <v>30</v>
          </cell>
          <cell r="CQ737">
            <v>100505.93249949196</v>
          </cell>
          <cell r="CR737">
            <v>34421.495500000019</v>
          </cell>
          <cell r="CS737">
            <v>0</v>
          </cell>
          <cell r="CT737">
            <v>0</v>
          </cell>
          <cell r="CU737">
            <v>983471.3</v>
          </cell>
          <cell r="CV737">
            <v>479933.96</v>
          </cell>
          <cell r="CW737">
            <v>34421.495500000005</v>
          </cell>
          <cell r="CX737">
            <v>32</v>
          </cell>
          <cell r="CY737">
            <v>100505.93249949196</v>
          </cell>
          <cell r="CZ737">
            <v>34421.495500000019</v>
          </cell>
          <cell r="DA737">
            <v>0</v>
          </cell>
          <cell r="DB737">
            <v>0</v>
          </cell>
          <cell r="DC737">
            <v>0</v>
          </cell>
          <cell r="DD737">
            <v>0</v>
          </cell>
          <cell r="DE737">
            <v>0</v>
          </cell>
          <cell r="DF737">
            <v>0</v>
          </cell>
          <cell r="DG737">
            <v>0</v>
          </cell>
          <cell r="DH737">
            <v>0</v>
          </cell>
          <cell r="DI737">
            <v>0</v>
          </cell>
          <cell r="DJ737">
            <v>0</v>
          </cell>
          <cell r="DL737" t="str">
            <v>แพ่ง'ใต้</v>
          </cell>
          <cell r="DM737" t="str">
            <v>คนอื่นฟ้อง</v>
          </cell>
          <cell r="DN737">
            <v>16763</v>
          </cell>
          <cell r="DO737" t="str">
            <v>คดีแดง 14437/40</v>
          </cell>
          <cell r="DP737" t="str">
            <v>ธนบุรีพาณิชย์ฯยึด</v>
          </cell>
          <cell r="DQ737" t="str">
            <v>ธนบุรีพาณิชย์ฯยึด</v>
          </cell>
          <cell r="DR737" t="str">
            <v>จ.สงขลา</v>
          </cell>
          <cell r="DS737">
            <v>600000</v>
          </cell>
          <cell r="DT737">
            <v>17201</v>
          </cell>
          <cell r="DU737">
            <v>600000</v>
          </cell>
          <cell r="DV737" t="str">
            <v>N</v>
          </cell>
          <cell r="DW737" t="str">
            <v>N</v>
          </cell>
          <cell r="DX737" t="str">
            <v>N</v>
          </cell>
          <cell r="DY737" t="str">
            <v>ชั้นบังคับคดี</v>
          </cell>
          <cell r="EA737" t="str">
            <v>ศาลสั่งให้ได้รับบุริมสิทธิ์จำนองแล้ว รอประกาศขาย</v>
          </cell>
          <cell r="EB737" t="str">
            <v>ชั้นบังคับคดี</v>
          </cell>
          <cell r="EC737" t="str">
            <v>มีคนเสนอ 0.3 ลบ. โจทก์ค้านราคาที่ 1.0 ลบ.)</v>
          </cell>
          <cell r="ED737" t="str">
            <v>นัดขาย 6 ม.ค.47, 3 ก.พ.47</v>
          </cell>
          <cell r="EE737" t="str">
            <v>ชั้นทรัพย์สินซื้อ</v>
          </cell>
          <cell r="EF737" t="str">
            <v>บริษัทซื้อแล้ว 0.60 ลบ.</v>
          </cell>
          <cell r="EG737" t="str">
            <v>บริษัทซื้อเมื่อ 3 ก.พ.47 ราคา 0.60 ลบ. รอหนังสือโอน</v>
          </cell>
          <cell r="EH737" t="str">
            <v>ชั้นทรัพย์สินซื้อ/เตรียมดำเนินคดี</v>
          </cell>
          <cell r="EI737" t="str">
            <v xml:space="preserve"> </v>
          </cell>
          <cell r="EJ737" t="str">
            <v>เตรียมฟ้องในหนี้ส่วนที่เหลือต่อไป</v>
          </cell>
          <cell r="EK737" t="str">
            <v>ชั้นทรัพย์สินซื้อ/เตรียมดำเนินคดี</v>
          </cell>
          <cell r="EL737" t="str">
            <v xml:space="preserve"> </v>
          </cell>
          <cell r="EM737" t="str">
            <v>เตรียมฟ้องในหนี้ส่วนที่เหลือต่อไป</v>
          </cell>
          <cell r="EN737" t="str">
            <v>ชั้นทรัพย์สินซื้อ/เตรียมดำเนินคดี</v>
          </cell>
          <cell r="EO737" t="str">
            <v xml:space="preserve"> </v>
          </cell>
          <cell r="EP737" t="str">
            <v>เตรียมฟ้องในหนี้ส่วนที่เหลือต่อไป</v>
          </cell>
          <cell r="EQ737" t="str">
            <v>ชั้นทรัพย์สินซื้อ</v>
          </cell>
          <cell r="ER737" t="str">
            <v xml:space="preserve"> </v>
          </cell>
          <cell r="ES737" t="str">
            <v>เตรียมฟ้องในหนี้ส่วนที่เหลือต่อไป</v>
          </cell>
          <cell r="ET737" t="str">
            <v>ชั้นทรัพย์สินซื้อ</v>
          </cell>
          <cell r="EV737" t="str">
            <v>เตรียมฟ้องในหนี้ส่วนที่เหลือต่อไป</v>
          </cell>
          <cell r="EW737" t="str">
            <v>ชั้นทรัพย์สินซื้อ</v>
          </cell>
          <cell r="EY737" t="str">
            <v>เตรียมฟ้องในหนี้ส่วนที่เหลือต่อไป</v>
          </cell>
          <cell r="EZ737" t="str">
            <v>ชั้นทรัพย์สินซื้อ</v>
          </cell>
          <cell r="FB737" t="str">
            <v>เตรียมฟ้องในหนี้ส่วนที่เหลือต่อไป</v>
          </cell>
          <cell r="FC737" t="str">
            <v>ชั้นทรัพย์สินซื้อ</v>
          </cell>
          <cell r="FE737" t="str">
            <v>เตรียมฟ้องในหนี้ส่วนที่เหลือต่อไป</v>
          </cell>
          <cell r="FF737" t="str">
            <v>ชั้นทรัพย์สินซื้อ</v>
          </cell>
          <cell r="FH737" t="str">
            <v>เตรียมฟ้องในหนี้ส่วนที่เหลือต่อไป</v>
          </cell>
          <cell r="FI737" t="str">
            <v>ชั้นสืบทรัพย์(ทรัพย์สินซื้อ0)</v>
          </cell>
          <cell r="FK737" t="str">
            <v>เตรียมฟ้องในหนี้ส่วนที่เหลือต่อไป</v>
          </cell>
        </row>
        <row r="739">
          <cell r="I739">
            <v>4281679044.5</v>
          </cell>
          <cell r="J739">
            <v>3087037422.8886266</v>
          </cell>
          <cell r="K739">
            <v>1636923455.48</v>
          </cell>
          <cell r="L739">
            <v>1386129230.8899996</v>
          </cell>
          <cell r="M739">
            <v>79437106.951279476</v>
          </cell>
          <cell r="N739">
            <v>16280</v>
          </cell>
          <cell r="O739">
            <v>186460580.43848911</v>
          </cell>
          <cell r="P739">
            <v>49182688.121829495</v>
          </cell>
          <cell r="Q739">
            <v>141865155.40483436</v>
          </cell>
          <cell r="R739">
            <v>10447328.767800001</v>
          </cell>
          <cell r="S739">
            <v>1567765765.0300002</v>
          </cell>
          <cell r="T739">
            <v>1338590521.5100014</v>
          </cell>
          <cell r="U739">
            <v>76233770.435418919</v>
          </cell>
          <cell r="V739">
            <v>16194</v>
          </cell>
          <cell r="W739">
            <v>185635025.27249208</v>
          </cell>
          <cell r="X739">
            <v>49033211.102979496</v>
          </cell>
          <cell r="Y739">
            <v>143161336.34222826</v>
          </cell>
          <cell r="Z739">
            <v>10265862.953249998</v>
          </cell>
          <cell r="AA739">
            <v>1585806022.2800009</v>
          </cell>
          <cell r="AB739">
            <v>1338602830.6499996</v>
          </cell>
          <cell r="AC739">
            <v>75360742.211304486</v>
          </cell>
          <cell r="AD739">
            <v>13679</v>
          </cell>
          <cell r="AE739">
            <v>174702585.08290765</v>
          </cell>
          <cell r="AF739">
            <v>47897635.099237487</v>
          </cell>
          <cell r="AG739">
            <v>81306250.697756574</v>
          </cell>
          <cell r="AH739">
            <v>6868831.1580999997</v>
          </cell>
          <cell r="AI739">
            <v>1599067172.2200015</v>
          </cell>
          <cell r="AJ739">
            <v>1351762975.9199998</v>
          </cell>
          <cell r="AK739">
            <v>75036238.084304482</v>
          </cell>
          <cell r="AL739">
            <v>16174</v>
          </cell>
          <cell r="AM739">
            <v>323426721.51218069</v>
          </cell>
          <cell r="AN739">
            <v>60418603.315787494</v>
          </cell>
          <cell r="AO739">
            <v>42753314.861753114</v>
          </cell>
          <cell r="AP739">
            <v>5414775.4285250008</v>
          </cell>
          <cell r="AQ739">
            <v>1573905018.0500002</v>
          </cell>
          <cell r="AR739">
            <v>1290630417.24</v>
          </cell>
          <cell r="AS739">
            <v>72413730.062738508</v>
          </cell>
          <cell r="AT739">
            <v>12807</v>
          </cell>
          <cell r="AU739">
            <v>156969578.78</v>
          </cell>
          <cell r="AV739">
            <v>47314226.916912496</v>
          </cell>
          <cell r="AW739">
            <v>56323652.909999989</v>
          </cell>
          <cell r="AX739">
            <v>5265962.4913499998</v>
          </cell>
          <cell r="AY739">
            <v>1541053675.940001</v>
          </cell>
          <cell r="AZ739">
            <v>1246993570.2900009</v>
          </cell>
          <cell r="BA739">
            <v>69316316.637238532</v>
          </cell>
          <cell r="BB739">
            <v>12581</v>
          </cell>
          <cell r="BC739">
            <v>156294302.5699999</v>
          </cell>
          <cell r="BD739">
            <v>47274773.5641625</v>
          </cell>
          <cell r="BE739">
            <v>56344929.189999998</v>
          </cell>
          <cell r="BF739">
            <v>5283461.6386000002</v>
          </cell>
          <cell r="BG739">
            <v>1491694965.5699999</v>
          </cell>
          <cell r="BH739">
            <v>1151133933.3599994</v>
          </cell>
          <cell r="BI739">
            <v>63831159.625004478</v>
          </cell>
          <cell r="BJ739">
            <v>12067</v>
          </cell>
          <cell r="BK739">
            <v>142388635.53</v>
          </cell>
          <cell r="BL739">
            <v>42629250.402900003</v>
          </cell>
          <cell r="BM739">
            <v>54918024.969999999</v>
          </cell>
          <cell r="BN739">
            <v>5102086.17325</v>
          </cell>
          <cell r="BO739">
            <v>1479194160.3400009</v>
          </cell>
          <cell r="BP739">
            <v>1132141619.0999997</v>
          </cell>
          <cell r="BQ739">
            <v>62489424.695904508</v>
          </cell>
          <cell r="BR739">
            <v>11812</v>
          </cell>
          <cell r="BS739">
            <v>141996833.06</v>
          </cell>
          <cell r="BT739">
            <v>42317745.01659999</v>
          </cell>
          <cell r="BU739">
            <v>54746674.839999996</v>
          </cell>
          <cell r="BV739">
            <v>5013155.5075250007</v>
          </cell>
          <cell r="BW739">
            <v>1473050962.0900011</v>
          </cell>
          <cell r="BX739">
            <v>1145107698.7100003</v>
          </cell>
          <cell r="BY739">
            <v>62928790.643102013</v>
          </cell>
          <cell r="BZ739">
            <v>11489</v>
          </cell>
          <cell r="CA739">
            <v>140374983.47</v>
          </cell>
          <cell r="CB739">
            <v>42182181.67620001</v>
          </cell>
          <cell r="CC739">
            <v>55966839.011415452</v>
          </cell>
          <cell r="CD739">
            <v>4982666.6985500008</v>
          </cell>
          <cell r="CE739">
            <v>1472847112.1100006</v>
          </cell>
          <cell r="CF739">
            <v>1157608101.5500002</v>
          </cell>
          <cell r="CG739">
            <v>63060850.589511514</v>
          </cell>
          <cell r="CH739">
            <v>11444</v>
          </cell>
          <cell r="CI739">
            <v>141180213.67999998</v>
          </cell>
          <cell r="CJ739">
            <v>42233086.516199999</v>
          </cell>
          <cell r="CK739">
            <v>55036036.451415442</v>
          </cell>
          <cell r="CL739">
            <v>4903482.7307169996</v>
          </cell>
          <cell r="CM739">
            <v>1470390404.0400002</v>
          </cell>
          <cell r="CN739">
            <v>1168174969.3600011</v>
          </cell>
          <cell r="CO739">
            <v>62758813.366755016</v>
          </cell>
          <cell r="CP739">
            <v>11376</v>
          </cell>
          <cell r="CQ739">
            <v>116919587.75000003</v>
          </cell>
          <cell r="CR739">
            <v>41878872.994649999</v>
          </cell>
          <cell r="CS739">
            <v>54989022.491415441</v>
          </cell>
          <cell r="CT739">
            <v>4921352.277342</v>
          </cell>
          <cell r="CU739">
            <v>1461040599.8799999</v>
          </cell>
          <cell r="CV739">
            <v>1180808110.0700006</v>
          </cell>
          <cell r="CW739">
            <v>62961283.782066993</v>
          </cell>
          <cell r="CX739">
            <v>11238</v>
          </cell>
          <cell r="CY739">
            <v>116480111.25000001</v>
          </cell>
          <cell r="CZ739">
            <v>41729483.693087503</v>
          </cell>
          <cell r="DA739">
            <v>53439637.119836204</v>
          </cell>
          <cell r="DB739">
            <v>4784812.8309250008</v>
          </cell>
          <cell r="DC739">
            <v>1471439692.4999998</v>
          </cell>
          <cell r="DD739">
            <v>1188614709.21</v>
          </cell>
          <cell r="DE739">
            <v>62331947.352639496</v>
          </cell>
          <cell r="DG739">
            <v>116167623.72000003</v>
          </cell>
          <cell r="DH739">
            <v>41543562.424862504</v>
          </cell>
          <cell r="DI739">
            <v>54394923.808420755</v>
          </cell>
          <cell r="DJ739">
            <v>4762725.4776250003</v>
          </cell>
        </row>
        <row r="741">
          <cell r="CU741">
            <v>1461040599.8800001</v>
          </cell>
          <cell r="CV741">
            <v>1180808110.0699999</v>
          </cell>
          <cell r="CW741">
            <v>62961283.782067008</v>
          </cell>
          <cell r="CY741">
            <v>116480111.25</v>
          </cell>
          <cell r="CZ741">
            <v>41729483.693087503</v>
          </cell>
          <cell r="DA741">
            <v>53439637.119836569</v>
          </cell>
          <cell r="DB741">
            <v>4784812.8309250101</v>
          </cell>
          <cell r="DC741">
            <v>1471439692.5</v>
          </cell>
          <cell r="DD741">
            <v>1188614709.21</v>
          </cell>
          <cell r="DE741">
            <v>62331947.352639496</v>
          </cell>
          <cell r="DG741">
            <v>116167623.72</v>
          </cell>
          <cell r="DH741">
            <v>41543562.424862504</v>
          </cell>
          <cell r="DI741">
            <v>54394923.808420897</v>
          </cell>
          <cell r="DJ741">
            <v>4762725.4776250124</v>
          </cell>
        </row>
        <row r="743">
          <cell r="CU743">
            <v>0</v>
          </cell>
          <cell r="CV743">
            <v>0</v>
          </cell>
          <cell r="CW743">
            <v>0</v>
          </cell>
          <cell r="CY743">
            <v>0</v>
          </cell>
          <cell r="CZ743">
            <v>0</v>
          </cell>
          <cell r="DA743">
            <v>-3.6507844924926758E-7</v>
          </cell>
          <cell r="DB743">
            <v>-9.3132257461547852E-9</v>
          </cell>
          <cell r="DC743">
            <v>0</v>
          </cell>
          <cell r="DD743">
            <v>0</v>
          </cell>
          <cell r="DE743">
            <v>0</v>
          </cell>
          <cell r="DG743">
            <v>0</v>
          </cell>
          <cell r="DH743">
            <v>0</v>
          </cell>
          <cell r="DI743">
            <v>-1.4156103134155273E-7</v>
          </cell>
          <cell r="DJ743">
            <v>-1.2107193470001221E-8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 sheetId="20"/>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sheetName val="bg"/>
      <sheetName val="detail adm"/>
      <sheetName val="Com E+B07"/>
      <sheetName val="claim 4 เดือนหลัง"/>
      <sheetName val="kb"/>
      <sheetName val="R prem2006+res sep-dec06+E II"/>
      <sheetName val="prem+claim E06"/>
      <sheetName val="MacroBGAP"/>
      <sheetName val="MacroBGAP2"/>
      <sheetName val="Module8"/>
      <sheetName val="macrokay"/>
      <sheetName val="Module4"/>
      <sheetName val="Module1"/>
      <sheetName val="Module2"/>
      <sheetName val="detail_adm"/>
      <sheetName val="Com_E+B07"/>
      <sheetName val="claim_4_เดือนหลัง"/>
      <sheetName val="R_prem2006+res_sep-dec06+E_II"/>
      <sheetName val="prem+claim_E06"/>
      <sheetName val="detail_adm1"/>
      <sheetName val="Com_E+B071"/>
      <sheetName val="claim_4_เดือนหลัง1"/>
      <sheetName val="R_prem2006+res_sep-dec06+E_II1"/>
      <sheetName val="prem+claim_E061"/>
      <sheetName val="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ry"/>
      <sheetName val="POEX"/>
      <sheetName val="w"/>
      <sheetName val="MC"/>
      <sheetName val="MD"/>
      <sheetName val="Sheet12"/>
      <sheetName val="Sheet3"/>
      <sheetName val="PERSONAL_HOY"/>
      <sheetName val="Score"/>
      <sheetName val="Channel"/>
      <sheetName val="Dead"/>
      <sheetName val="DropDown"/>
      <sheetName val="input"/>
      <sheetName val="Policy Loan"/>
      <sheetName val="SYMBOL"/>
      <sheetName val="COA"/>
      <sheetName val="PL2003"/>
    </sheetNames>
    <sheetDataSet>
      <sheetData sheetId="0" refreshError="1"/>
      <sheetData sheetId="1" refreshError="1"/>
      <sheetData sheetId="2" refreshError="1">
        <row r="1">
          <cell r="A1" t="str">
            <v>REPORT FOR BUDGETING COMMITTEE</v>
          </cell>
        </row>
        <row r="2">
          <cell r="A2">
            <v>9</v>
          </cell>
        </row>
        <row r="3">
          <cell r="A3">
            <v>12</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t="str">
            <v>b</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20">
          <cell r="A520">
            <v>517</v>
          </cell>
        </row>
        <row r="521">
          <cell r="A521">
            <v>518</v>
          </cell>
        </row>
        <row r="522">
          <cell r="A522">
            <v>519</v>
          </cell>
        </row>
        <row r="523">
          <cell r="A523">
            <v>520</v>
          </cell>
        </row>
        <row r="524">
          <cell r="A524">
            <v>521</v>
          </cell>
        </row>
        <row r="528">
          <cell r="A528">
            <v>522</v>
          </cell>
        </row>
        <row r="529">
          <cell r="A529">
            <v>523</v>
          </cell>
        </row>
        <row r="530">
          <cell r="A530">
            <v>524</v>
          </cell>
        </row>
        <row r="531">
          <cell r="A531">
            <v>525</v>
          </cell>
        </row>
        <row r="532">
          <cell r="A532">
            <v>526</v>
          </cell>
        </row>
        <row r="533">
          <cell r="A533">
            <v>527</v>
          </cell>
        </row>
        <row r="534">
          <cell r="A534">
            <v>528</v>
          </cell>
        </row>
        <row r="535">
          <cell r="A535">
            <v>529</v>
          </cell>
        </row>
        <row r="536">
          <cell r="A536">
            <v>530</v>
          </cell>
        </row>
        <row r="537">
          <cell r="A537">
            <v>531</v>
          </cell>
        </row>
        <row r="538">
          <cell r="A538">
            <v>532</v>
          </cell>
        </row>
        <row r="539">
          <cell r="A539">
            <v>533</v>
          </cell>
        </row>
        <row r="540">
          <cell r="A540">
            <v>534</v>
          </cell>
        </row>
        <row r="541">
          <cell r="A541">
            <v>535</v>
          </cell>
        </row>
        <row r="542">
          <cell r="A542">
            <v>536</v>
          </cell>
        </row>
        <row r="543">
          <cell r="A543">
            <v>537</v>
          </cell>
        </row>
        <row r="544">
          <cell r="A544">
            <v>538</v>
          </cell>
        </row>
        <row r="545">
          <cell r="A545">
            <v>539</v>
          </cell>
        </row>
        <row r="546">
          <cell r="A546">
            <v>540</v>
          </cell>
        </row>
        <row r="547">
          <cell r="A547">
            <v>541</v>
          </cell>
        </row>
        <row r="548">
          <cell r="A548">
            <v>542</v>
          </cell>
        </row>
        <row r="549">
          <cell r="A549">
            <v>543</v>
          </cell>
        </row>
        <row r="550">
          <cell r="A550">
            <v>544</v>
          </cell>
        </row>
        <row r="551">
          <cell r="A551">
            <v>545</v>
          </cell>
        </row>
        <row r="552">
          <cell r="A552">
            <v>546</v>
          </cell>
        </row>
        <row r="553">
          <cell r="A553">
            <v>547</v>
          </cell>
        </row>
        <row r="554">
          <cell r="A554">
            <v>548</v>
          </cell>
        </row>
        <row r="555">
          <cell r="A555">
            <v>549</v>
          </cell>
        </row>
        <row r="556">
          <cell r="A556">
            <v>550</v>
          </cell>
        </row>
        <row r="557">
          <cell r="A557">
            <v>551</v>
          </cell>
        </row>
        <row r="558">
          <cell r="A558">
            <v>552</v>
          </cell>
        </row>
        <row r="559">
          <cell r="A559">
            <v>553</v>
          </cell>
        </row>
        <row r="560">
          <cell r="A560">
            <v>554</v>
          </cell>
        </row>
        <row r="561">
          <cell r="A561">
            <v>555</v>
          </cell>
        </row>
        <row r="562">
          <cell r="A562">
            <v>556</v>
          </cell>
        </row>
        <row r="563">
          <cell r="A563">
            <v>557</v>
          </cell>
        </row>
        <row r="564">
          <cell r="A564">
            <v>558</v>
          </cell>
        </row>
        <row r="565">
          <cell r="A565">
            <v>559</v>
          </cell>
        </row>
        <row r="566">
          <cell r="A566">
            <v>560</v>
          </cell>
        </row>
        <row r="567">
          <cell r="A567">
            <v>561</v>
          </cell>
        </row>
        <row r="568">
          <cell r="A568">
            <v>562</v>
          </cell>
        </row>
        <row r="569">
          <cell r="A569">
            <v>563</v>
          </cell>
        </row>
        <row r="570">
          <cell r="A570">
            <v>564</v>
          </cell>
        </row>
        <row r="571">
          <cell r="A571">
            <v>565</v>
          </cell>
        </row>
        <row r="572">
          <cell r="A572">
            <v>566</v>
          </cell>
        </row>
        <row r="573">
          <cell r="A573">
            <v>567</v>
          </cell>
        </row>
        <row r="574">
          <cell r="A574">
            <v>568</v>
          </cell>
        </row>
        <row r="575">
          <cell r="A575">
            <v>569</v>
          </cell>
        </row>
        <row r="576">
          <cell r="A576">
            <v>570</v>
          </cell>
        </row>
        <row r="577">
          <cell r="A577">
            <v>571</v>
          </cell>
        </row>
        <row r="578">
          <cell r="A578">
            <v>572</v>
          </cell>
        </row>
        <row r="579">
          <cell r="A579">
            <v>573</v>
          </cell>
        </row>
        <row r="580">
          <cell r="A580">
            <v>574</v>
          </cell>
        </row>
        <row r="581">
          <cell r="A581">
            <v>575</v>
          </cell>
        </row>
        <row r="582">
          <cell r="A582">
            <v>576</v>
          </cell>
        </row>
        <row r="583">
          <cell r="A583">
            <v>577</v>
          </cell>
        </row>
        <row r="584">
          <cell r="A584">
            <v>578</v>
          </cell>
        </row>
        <row r="585">
          <cell r="A585">
            <v>579</v>
          </cell>
        </row>
        <row r="586">
          <cell r="A586">
            <v>580</v>
          </cell>
        </row>
        <row r="587">
          <cell r="A587">
            <v>581</v>
          </cell>
        </row>
        <row r="588">
          <cell r="A588">
            <v>582</v>
          </cell>
        </row>
        <row r="589">
          <cell r="A589">
            <v>583</v>
          </cell>
        </row>
        <row r="590">
          <cell r="A590">
            <v>584</v>
          </cell>
        </row>
        <row r="591">
          <cell r="A591">
            <v>585</v>
          </cell>
        </row>
        <row r="592">
          <cell r="A592">
            <v>586</v>
          </cell>
        </row>
        <row r="593">
          <cell r="A593">
            <v>587</v>
          </cell>
        </row>
        <row r="594">
          <cell r="A594">
            <v>588</v>
          </cell>
        </row>
        <row r="595">
          <cell r="A595">
            <v>589</v>
          </cell>
        </row>
        <row r="596">
          <cell r="A596">
            <v>590</v>
          </cell>
        </row>
        <row r="597">
          <cell r="A597">
            <v>591</v>
          </cell>
        </row>
        <row r="598">
          <cell r="A598">
            <v>592</v>
          </cell>
        </row>
        <row r="599">
          <cell r="A599">
            <v>593</v>
          </cell>
        </row>
        <row r="600">
          <cell r="A600">
            <v>594</v>
          </cell>
        </row>
        <row r="601">
          <cell r="A601">
            <v>595</v>
          </cell>
        </row>
        <row r="602">
          <cell r="A602">
            <v>596</v>
          </cell>
        </row>
        <row r="603">
          <cell r="A603">
            <v>597</v>
          </cell>
        </row>
        <row r="604">
          <cell r="A604">
            <v>598</v>
          </cell>
        </row>
        <row r="605">
          <cell r="A605">
            <v>599</v>
          </cell>
        </row>
        <row r="606">
          <cell r="A606">
            <v>600</v>
          </cell>
        </row>
        <row r="607">
          <cell r="A607">
            <v>601</v>
          </cell>
        </row>
        <row r="608">
          <cell r="A608">
            <v>602</v>
          </cell>
        </row>
        <row r="609">
          <cell r="A609">
            <v>603</v>
          </cell>
        </row>
        <row r="610">
          <cell r="A610">
            <v>604</v>
          </cell>
        </row>
        <row r="611">
          <cell r="A611">
            <v>605</v>
          </cell>
        </row>
        <row r="612">
          <cell r="A612">
            <v>606</v>
          </cell>
        </row>
        <row r="613">
          <cell r="A613">
            <v>607</v>
          </cell>
        </row>
        <row r="614">
          <cell r="A614">
            <v>608</v>
          </cell>
        </row>
        <row r="615">
          <cell r="A615">
            <v>609</v>
          </cell>
        </row>
        <row r="616">
          <cell r="A616">
            <v>610</v>
          </cell>
        </row>
        <row r="617">
          <cell r="A617">
            <v>611</v>
          </cell>
        </row>
        <row r="618">
          <cell r="A618">
            <v>612</v>
          </cell>
        </row>
        <row r="619">
          <cell r="A619">
            <v>613</v>
          </cell>
        </row>
        <row r="620">
          <cell r="A620">
            <v>614</v>
          </cell>
        </row>
        <row r="621">
          <cell r="A621">
            <v>615</v>
          </cell>
        </row>
        <row r="622">
          <cell r="A622">
            <v>616</v>
          </cell>
        </row>
        <row r="623">
          <cell r="A623">
            <v>617</v>
          </cell>
        </row>
        <row r="624">
          <cell r="A624">
            <v>618</v>
          </cell>
        </row>
        <row r="625">
          <cell r="A625">
            <v>619</v>
          </cell>
        </row>
        <row r="626">
          <cell r="A626">
            <v>620</v>
          </cell>
        </row>
        <row r="627">
          <cell r="A627">
            <v>621</v>
          </cell>
        </row>
        <row r="628">
          <cell r="A628">
            <v>622</v>
          </cell>
        </row>
        <row r="629">
          <cell r="A629">
            <v>623</v>
          </cell>
        </row>
        <row r="630">
          <cell r="A630">
            <v>624</v>
          </cell>
        </row>
        <row r="631">
          <cell r="A631">
            <v>625</v>
          </cell>
        </row>
        <row r="632">
          <cell r="A632">
            <v>626</v>
          </cell>
        </row>
        <row r="633">
          <cell r="A633">
            <v>627</v>
          </cell>
        </row>
        <row r="634">
          <cell r="A634">
            <v>628</v>
          </cell>
        </row>
        <row r="635">
          <cell r="A635">
            <v>629</v>
          </cell>
        </row>
        <row r="636">
          <cell r="A636">
            <v>630</v>
          </cell>
        </row>
        <row r="637">
          <cell r="A637">
            <v>631</v>
          </cell>
        </row>
        <row r="638">
          <cell r="A638">
            <v>632</v>
          </cell>
        </row>
        <row r="639">
          <cell r="A639">
            <v>633</v>
          </cell>
        </row>
        <row r="640">
          <cell r="A640">
            <v>634</v>
          </cell>
        </row>
        <row r="641">
          <cell r="A641">
            <v>635</v>
          </cell>
        </row>
        <row r="642">
          <cell r="A642">
            <v>636</v>
          </cell>
        </row>
        <row r="643">
          <cell r="A643">
            <v>637</v>
          </cell>
        </row>
        <row r="644">
          <cell r="A644">
            <v>638</v>
          </cell>
        </row>
        <row r="645">
          <cell r="A645">
            <v>639</v>
          </cell>
        </row>
        <row r="646">
          <cell r="A646">
            <v>640</v>
          </cell>
        </row>
        <row r="647">
          <cell r="A647">
            <v>641</v>
          </cell>
        </row>
        <row r="648">
          <cell r="A648">
            <v>642</v>
          </cell>
        </row>
        <row r="649">
          <cell r="A649">
            <v>643</v>
          </cell>
        </row>
        <row r="650">
          <cell r="A650">
            <v>644</v>
          </cell>
        </row>
        <row r="651">
          <cell r="A651">
            <v>645</v>
          </cell>
        </row>
        <row r="652">
          <cell r="A652">
            <v>646</v>
          </cell>
        </row>
        <row r="653">
          <cell r="A653">
            <v>647</v>
          </cell>
        </row>
        <row r="654">
          <cell r="A654">
            <v>648</v>
          </cell>
        </row>
        <row r="655">
          <cell r="A655">
            <v>649</v>
          </cell>
        </row>
        <row r="656">
          <cell r="A656">
            <v>650</v>
          </cell>
        </row>
        <row r="657">
          <cell r="A657">
            <v>651</v>
          </cell>
        </row>
        <row r="658">
          <cell r="A658">
            <v>652</v>
          </cell>
        </row>
        <row r="659">
          <cell r="A659">
            <v>653</v>
          </cell>
        </row>
        <row r="660">
          <cell r="A660">
            <v>654</v>
          </cell>
        </row>
        <row r="661">
          <cell r="A661">
            <v>655</v>
          </cell>
        </row>
        <row r="662">
          <cell r="A662">
            <v>656</v>
          </cell>
        </row>
        <row r="663">
          <cell r="A663">
            <v>657</v>
          </cell>
        </row>
        <row r="664">
          <cell r="A664">
            <v>658</v>
          </cell>
        </row>
        <row r="665">
          <cell r="A665">
            <v>659</v>
          </cell>
        </row>
        <row r="666">
          <cell r="A666">
            <v>660</v>
          </cell>
        </row>
        <row r="667">
          <cell r="A667">
            <v>661</v>
          </cell>
        </row>
        <row r="668">
          <cell r="A668">
            <v>662</v>
          </cell>
        </row>
        <row r="669">
          <cell r="A669">
            <v>663</v>
          </cell>
        </row>
        <row r="670">
          <cell r="A670">
            <v>664</v>
          </cell>
        </row>
        <row r="671">
          <cell r="A671">
            <v>665</v>
          </cell>
        </row>
        <row r="672">
          <cell r="A672">
            <v>666</v>
          </cell>
        </row>
        <row r="673">
          <cell r="A673">
            <v>667</v>
          </cell>
        </row>
        <row r="674">
          <cell r="A674">
            <v>668</v>
          </cell>
        </row>
        <row r="675">
          <cell r="A675">
            <v>669</v>
          </cell>
        </row>
        <row r="676">
          <cell r="A676">
            <v>670</v>
          </cell>
        </row>
        <row r="677">
          <cell r="A677">
            <v>671</v>
          </cell>
        </row>
        <row r="678">
          <cell r="A678">
            <v>672</v>
          </cell>
        </row>
        <row r="679">
          <cell r="A679">
            <v>673</v>
          </cell>
        </row>
        <row r="680">
          <cell r="A680">
            <v>674</v>
          </cell>
        </row>
        <row r="681">
          <cell r="A681">
            <v>675</v>
          </cell>
        </row>
        <row r="682">
          <cell r="A682">
            <v>676</v>
          </cell>
        </row>
        <row r="683">
          <cell r="A683">
            <v>677</v>
          </cell>
        </row>
        <row r="684">
          <cell r="A684">
            <v>678</v>
          </cell>
        </row>
        <row r="685">
          <cell r="A685">
            <v>679</v>
          </cell>
        </row>
        <row r="686">
          <cell r="A686">
            <v>680</v>
          </cell>
        </row>
        <row r="687">
          <cell r="A687">
            <v>681</v>
          </cell>
        </row>
        <row r="688">
          <cell r="A688">
            <v>682</v>
          </cell>
        </row>
        <row r="689">
          <cell r="A689">
            <v>683</v>
          </cell>
        </row>
        <row r="690">
          <cell r="A690">
            <v>684</v>
          </cell>
        </row>
        <row r="691">
          <cell r="A691">
            <v>685</v>
          </cell>
        </row>
        <row r="692">
          <cell r="A692">
            <v>686</v>
          </cell>
        </row>
        <row r="693">
          <cell r="A693">
            <v>687</v>
          </cell>
        </row>
        <row r="694">
          <cell r="A694">
            <v>688</v>
          </cell>
        </row>
        <row r="695">
          <cell r="A695">
            <v>689</v>
          </cell>
        </row>
        <row r="696">
          <cell r="A696">
            <v>690</v>
          </cell>
        </row>
        <row r="697">
          <cell r="A697">
            <v>691</v>
          </cell>
        </row>
        <row r="698">
          <cell r="A698">
            <v>692</v>
          </cell>
        </row>
        <row r="699">
          <cell r="A699">
            <v>693</v>
          </cell>
        </row>
        <row r="700">
          <cell r="A700">
            <v>694</v>
          </cell>
        </row>
        <row r="701">
          <cell r="A701">
            <v>695</v>
          </cell>
        </row>
        <row r="702">
          <cell r="A702">
            <v>696</v>
          </cell>
        </row>
        <row r="703">
          <cell r="A703">
            <v>697</v>
          </cell>
        </row>
        <row r="704">
          <cell r="A704">
            <v>698</v>
          </cell>
        </row>
        <row r="705">
          <cell r="A705">
            <v>699</v>
          </cell>
        </row>
        <row r="706">
          <cell r="A706">
            <v>700</v>
          </cell>
        </row>
        <row r="707">
          <cell r="A707">
            <v>701</v>
          </cell>
        </row>
        <row r="708">
          <cell r="A708">
            <v>702</v>
          </cell>
        </row>
        <row r="709">
          <cell r="A709">
            <v>703</v>
          </cell>
        </row>
        <row r="710">
          <cell r="A710">
            <v>704</v>
          </cell>
        </row>
        <row r="711">
          <cell r="A711">
            <v>705</v>
          </cell>
        </row>
        <row r="712">
          <cell r="A712">
            <v>706</v>
          </cell>
        </row>
        <row r="713">
          <cell r="A713">
            <v>707</v>
          </cell>
        </row>
        <row r="714">
          <cell r="A714">
            <v>708</v>
          </cell>
        </row>
        <row r="715">
          <cell r="A715">
            <v>709</v>
          </cell>
        </row>
        <row r="716">
          <cell r="A716">
            <v>710</v>
          </cell>
        </row>
        <row r="717">
          <cell r="A717">
            <v>711</v>
          </cell>
        </row>
        <row r="718">
          <cell r="A718">
            <v>712</v>
          </cell>
        </row>
        <row r="719">
          <cell r="A719">
            <v>713</v>
          </cell>
        </row>
        <row r="720">
          <cell r="A720">
            <v>714</v>
          </cell>
        </row>
        <row r="721">
          <cell r="A721">
            <v>715</v>
          </cell>
        </row>
        <row r="722">
          <cell r="A722">
            <v>716</v>
          </cell>
        </row>
        <row r="723">
          <cell r="A723">
            <v>717</v>
          </cell>
        </row>
        <row r="724">
          <cell r="A724">
            <v>718</v>
          </cell>
        </row>
        <row r="725">
          <cell r="A725">
            <v>719</v>
          </cell>
        </row>
        <row r="726">
          <cell r="A726">
            <v>720</v>
          </cell>
        </row>
        <row r="727">
          <cell r="A727">
            <v>721</v>
          </cell>
        </row>
        <row r="728">
          <cell r="A728">
            <v>722</v>
          </cell>
        </row>
        <row r="729">
          <cell r="A729">
            <v>723</v>
          </cell>
        </row>
        <row r="730">
          <cell r="A730">
            <v>724</v>
          </cell>
        </row>
        <row r="731">
          <cell r="A731">
            <v>725</v>
          </cell>
        </row>
        <row r="732">
          <cell r="A732">
            <v>726</v>
          </cell>
        </row>
        <row r="733">
          <cell r="A733">
            <v>727</v>
          </cell>
        </row>
        <row r="734">
          <cell r="A734">
            <v>728</v>
          </cell>
        </row>
        <row r="735">
          <cell r="A735">
            <v>729</v>
          </cell>
        </row>
        <row r="736">
          <cell r="A736">
            <v>730</v>
          </cell>
        </row>
        <row r="737">
          <cell r="A737">
            <v>731</v>
          </cell>
        </row>
        <row r="738">
          <cell r="A738">
            <v>732</v>
          </cell>
        </row>
        <row r="739">
          <cell r="A739">
            <v>733</v>
          </cell>
        </row>
        <row r="740">
          <cell r="A740">
            <v>734</v>
          </cell>
        </row>
        <row r="741">
          <cell r="A741">
            <v>735</v>
          </cell>
        </row>
        <row r="742">
          <cell r="A742">
            <v>736</v>
          </cell>
        </row>
        <row r="743">
          <cell r="A743">
            <v>737</v>
          </cell>
        </row>
        <row r="744">
          <cell r="A744">
            <v>738</v>
          </cell>
        </row>
        <row r="745">
          <cell r="A745">
            <v>739</v>
          </cell>
        </row>
        <row r="746">
          <cell r="A746">
            <v>740</v>
          </cell>
        </row>
        <row r="747">
          <cell r="A747">
            <v>741</v>
          </cell>
        </row>
        <row r="748">
          <cell r="A748">
            <v>742</v>
          </cell>
        </row>
        <row r="749">
          <cell r="A749">
            <v>743</v>
          </cell>
        </row>
        <row r="750">
          <cell r="A750">
            <v>744</v>
          </cell>
        </row>
        <row r="751">
          <cell r="A751">
            <v>745</v>
          </cell>
        </row>
        <row r="752">
          <cell r="A752">
            <v>746</v>
          </cell>
        </row>
        <row r="753">
          <cell r="A753">
            <v>747</v>
          </cell>
        </row>
        <row r="754">
          <cell r="A754">
            <v>748</v>
          </cell>
        </row>
        <row r="755">
          <cell r="A755">
            <v>749</v>
          </cell>
        </row>
        <row r="756">
          <cell r="A756">
            <v>750</v>
          </cell>
        </row>
        <row r="757">
          <cell r="A757">
            <v>751</v>
          </cell>
        </row>
        <row r="758">
          <cell r="A758">
            <v>752</v>
          </cell>
        </row>
        <row r="759">
          <cell r="A759">
            <v>753</v>
          </cell>
        </row>
        <row r="760">
          <cell r="A760">
            <v>754</v>
          </cell>
        </row>
        <row r="761">
          <cell r="A761">
            <v>755</v>
          </cell>
        </row>
        <row r="762">
          <cell r="A762">
            <v>756</v>
          </cell>
        </row>
        <row r="763">
          <cell r="A763">
            <v>757</v>
          </cell>
        </row>
        <row r="764">
          <cell r="A764">
            <v>758</v>
          </cell>
        </row>
        <row r="765">
          <cell r="A765">
            <v>759</v>
          </cell>
        </row>
        <row r="766">
          <cell r="A766">
            <v>760</v>
          </cell>
        </row>
        <row r="767">
          <cell r="A767">
            <v>761</v>
          </cell>
        </row>
        <row r="768">
          <cell r="A768">
            <v>762</v>
          </cell>
        </row>
        <row r="769">
          <cell r="A769">
            <v>763</v>
          </cell>
        </row>
        <row r="770">
          <cell r="A770">
            <v>764</v>
          </cell>
        </row>
        <row r="771">
          <cell r="A771">
            <v>765</v>
          </cell>
        </row>
        <row r="772">
          <cell r="A772">
            <v>766</v>
          </cell>
        </row>
        <row r="773">
          <cell r="A773">
            <v>767</v>
          </cell>
        </row>
        <row r="774">
          <cell r="A774">
            <v>768</v>
          </cell>
        </row>
        <row r="775">
          <cell r="A775">
            <v>769</v>
          </cell>
        </row>
        <row r="776">
          <cell r="A776">
            <v>770</v>
          </cell>
        </row>
        <row r="777">
          <cell r="A777">
            <v>771</v>
          </cell>
        </row>
        <row r="778">
          <cell r="A778">
            <v>772</v>
          </cell>
        </row>
        <row r="779">
          <cell r="A779">
            <v>773</v>
          </cell>
        </row>
        <row r="780">
          <cell r="A780">
            <v>774</v>
          </cell>
        </row>
        <row r="781">
          <cell r="A781">
            <v>775</v>
          </cell>
        </row>
        <row r="782">
          <cell r="A782">
            <v>776</v>
          </cell>
        </row>
        <row r="783">
          <cell r="A783">
            <v>777</v>
          </cell>
        </row>
        <row r="784">
          <cell r="A784">
            <v>778</v>
          </cell>
        </row>
        <row r="785">
          <cell r="A785">
            <v>779</v>
          </cell>
        </row>
        <row r="786">
          <cell r="A786">
            <v>780</v>
          </cell>
        </row>
        <row r="787">
          <cell r="A787">
            <v>781</v>
          </cell>
        </row>
        <row r="788">
          <cell r="A788">
            <v>782</v>
          </cell>
        </row>
        <row r="789">
          <cell r="A789">
            <v>783</v>
          </cell>
        </row>
        <row r="790">
          <cell r="A790">
            <v>784</v>
          </cell>
        </row>
        <row r="791">
          <cell r="A791">
            <v>785</v>
          </cell>
        </row>
        <row r="792">
          <cell r="A792">
            <v>786</v>
          </cell>
        </row>
        <row r="793">
          <cell r="A793">
            <v>787</v>
          </cell>
        </row>
        <row r="794">
          <cell r="A794">
            <v>788</v>
          </cell>
        </row>
        <row r="795">
          <cell r="A795">
            <v>789</v>
          </cell>
        </row>
        <row r="796">
          <cell r="A796">
            <v>790</v>
          </cell>
        </row>
        <row r="797">
          <cell r="A797">
            <v>791</v>
          </cell>
        </row>
        <row r="798">
          <cell r="A798">
            <v>792</v>
          </cell>
        </row>
        <row r="799">
          <cell r="A799">
            <v>793</v>
          </cell>
        </row>
        <row r="800">
          <cell r="A800">
            <v>794</v>
          </cell>
        </row>
        <row r="801">
          <cell r="A801">
            <v>795</v>
          </cell>
        </row>
        <row r="802">
          <cell r="A802">
            <v>796</v>
          </cell>
        </row>
        <row r="803">
          <cell r="A803">
            <v>797</v>
          </cell>
        </row>
        <row r="804">
          <cell r="A804">
            <v>798</v>
          </cell>
        </row>
        <row r="805">
          <cell r="A805">
            <v>799</v>
          </cell>
        </row>
        <row r="806">
          <cell r="A806">
            <v>800</v>
          </cell>
        </row>
        <row r="807">
          <cell r="A807">
            <v>801</v>
          </cell>
        </row>
        <row r="808">
          <cell r="A808">
            <v>802</v>
          </cell>
        </row>
        <row r="809">
          <cell r="A809">
            <v>803</v>
          </cell>
        </row>
        <row r="810">
          <cell r="A810">
            <v>804</v>
          </cell>
        </row>
        <row r="811">
          <cell r="A811">
            <v>805</v>
          </cell>
        </row>
        <row r="812">
          <cell r="A812">
            <v>806</v>
          </cell>
        </row>
        <row r="813">
          <cell r="A813">
            <v>807</v>
          </cell>
        </row>
        <row r="814">
          <cell r="A814">
            <v>808</v>
          </cell>
        </row>
        <row r="815">
          <cell r="A815">
            <v>809</v>
          </cell>
        </row>
        <row r="816">
          <cell r="A816">
            <v>810</v>
          </cell>
        </row>
        <row r="817">
          <cell r="A817">
            <v>811</v>
          </cell>
        </row>
        <row r="818">
          <cell r="A818">
            <v>812</v>
          </cell>
        </row>
        <row r="819">
          <cell r="A819">
            <v>813</v>
          </cell>
        </row>
        <row r="820">
          <cell r="A820">
            <v>814</v>
          </cell>
        </row>
        <row r="821">
          <cell r="A821">
            <v>815</v>
          </cell>
        </row>
        <row r="822">
          <cell r="A822">
            <v>816</v>
          </cell>
        </row>
        <row r="823">
          <cell r="A823">
            <v>817</v>
          </cell>
        </row>
        <row r="824">
          <cell r="A824">
            <v>818</v>
          </cell>
        </row>
        <row r="825">
          <cell r="A825">
            <v>819</v>
          </cell>
        </row>
        <row r="826">
          <cell r="A826">
            <v>820</v>
          </cell>
        </row>
        <row r="827">
          <cell r="A827">
            <v>821</v>
          </cell>
        </row>
        <row r="828">
          <cell r="A828">
            <v>822</v>
          </cell>
        </row>
        <row r="829">
          <cell r="A829">
            <v>823</v>
          </cell>
        </row>
        <row r="830">
          <cell r="A830">
            <v>824</v>
          </cell>
        </row>
        <row r="831">
          <cell r="A831">
            <v>825</v>
          </cell>
        </row>
        <row r="832">
          <cell r="A832">
            <v>826</v>
          </cell>
        </row>
        <row r="833">
          <cell r="A833">
            <v>827</v>
          </cell>
        </row>
        <row r="834">
          <cell r="A834">
            <v>828</v>
          </cell>
        </row>
        <row r="835">
          <cell r="A835">
            <v>829</v>
          </cell>
        </row>
        <row r="836">
          <cell r="A836">
            <v>830</v>
          </cell>
        </row>
        <row r="837">
          <cell r="A837">
            <v>831</v>
          </cell>
        </row>
        <row r="838">
          <cell r="A838">
            <v>832</v>
          </cell>
        </row>
        <row r="839">
          <cell r="A839">
            <v>833</v>
          </cell>
        </row>
        <row r="840">
          <cell r="A840">
            <v>834</v>
          </cell>
        </row>
        <row r="841">
          <cell r="A841">
            <v>835</v>
          </cell>
        </row>
        <row r="842">
          <cell r="A842">
            <v>836</v>
          </cell>
        </row>
        <row r="843">
          <cell r="A843">
            <v>837</v>
          </cell>
        </row>
        <row r="844">
          <cell r="A844">
            <v>838</v>
          </cell>
        </row>
        <row r="845">
          <cell r="A845">
            <v>839</v>
          </cell>
        </row>
        <row r="846">
          <cell r="A846">
            <v>840</v>
          </cell>
        </row>
        <row r="847">
          <cell r="A847">
            <v>841</v>
          </cell>
        </row>
        <row r="848">
          <cell r="A848">
            <v>842</v>
          </cell>
        </row>
        <row r="849">
          <cell r="A849">
            <v>843</v>
          </cell>
        </row>
        <row r="850">
          <cell r="A850">
            <v>844</v>
          </cell>
        </row>
        <row r="851">
          <cell r="A851">
            <v>845</v>
          </cell>
        </row>
        <row r="852">
          <cell r="A852">
            <v>846</v>
          </cell>
        </row>
        <row r="853">
          <cell r="A853">
            <v>847</v>
          </cell>
        </row>
        <row r="854">
          <cell r="A854">
            <v>848</v>
          </cell>
        </row>
        <row r="855">
          <cell r="A855">
            <v>849</v>
          </cell>
        </row>
        <row r="856">
          <cell r="A856">
            <v>850</v>
          </cell>
        </row>
        <row r="857">
          <cell r="A857">
            <v>851</v>
          </cell>
        </row>
        <row r="858">
          <cell r="A858">
            <v>852</v>
          </cell>
        </row>
        <row r="859">
          <cell r="A859">
            <v>853</v>
          </cell>
        </row>
        <row r="860">
          <cell r="A860">
            <v>854</v>
          </cell>
        </row>
        <row r="861">
          <cell r="A861">
            <v>855</v>
          </cell>
        </row>
        <row r="862">
          <cell r="A862">
            <v>856</v>
          </cell>
        </row>
        <row r="863">
          <cell r="A863">
            <v>857</v>
          </cell>
        </row>
        <row r="864">
          <cell r="A864">
            <v>858</v>
          </cell>
        </row>
        <row r="865">
          <cell r="A865">
            <v>859</v>
          </cell>
        </row>
        <row r="866">
          <cell r="A866">
            <v>860</v>
          </cell>
        </row>
        <row r="867">
          <cell r="A867">
            <v>861</v>
          </cell>
        </row>
        <row r="868">
          <cell r="A868">
            <v>862</v>
          </cell>
        </row>
        <row r="869">
          <cell r="A869">
            <v>863</v>
          </cell>
        </row>
        <row r="870">
          <cell r="A870">
            <v>864</v>
          </cell>
        </row>
        <row r="871">
          <cell r="A871">
            <v>865</v>
          </cell>
        </row>
        <row r="872">
          <cell r="A872">
            <v>866</v>
          </cell>
        </row>
        <row r="873">
          <cell r="A873">
            <v>867</v>
          </cell>
        </row>
        <row r="874">
          <cell r="A874">
            <v>868</v>
          </cell>
        </row>
        <row r="875">
          <cell r="A875">
            <v>869</v>
          </cell>
        </row>
        <row r="876">
          <cell r="A876">
            <v>870</v>
          </cell>
        </row>
        <row r="877">
          <cell r="A877">
            <v>871</v>
          </cell>
        </row>
        <row r="878">
          <cell r="A878">
            <v>872</v>
          </cell>
        </row>
        <row r="879">
          <cell r="A879">
            <v>873</v>
          </cell>
        </row>
        <row r="880">
          <cell r="A880">
            <v>874</v>
          </cell>
        </row>
        <row r="881">
          <cell r="A881">
            <v>875</v>
          </cell>
        </row>
        <row r="882">
          <cell r="A882">
            <v>876</v>
          </cell>
        </row>
        <row r="883">
          <cell r="A883">
            <v>877</v>
          </cell>
        </row>
        <row r="884">
          <cell r="A884">
            <v>878</v>
          </cell>
        </row>
        <row r="885">
          <cell r="A885">
            <v>879</v>
          </cell>
        </row>
        <row r="886">
          <cell r="A886">
            <v>880</v>
          </cell>
        </row>
        <row r="887">
          <cell r="A887">
            <v>881</v>
          </cell>
        </row>
        <row r="888">
          <cell r="A888">
            <v>882</v>
          </cell>
        </row>
        <row r="889">
          <cell r="A889">
            <v>883</v>
          </cell>
        </row>
        <row r="890">
          <cell r="A890">
            <v>884</v>
          </cell>
        </row>
        <row r="891">
          <cell r="A891">
            <v>885</v>
          </cell>
        </row>
        <row r="892">
          <cell r="A892">
            <v>886</v>
          </cell>
        </row>
        <row r="893">
          <cell r="A893">
            <v>887</v>
          </cell>
        </row>
        <row r="894">
          <cell r="A894">
            <v>888</v>
          </cell>
        </row>
        <row r="895">
          <cell r="A895">
            <v>889</v>
          </cell>
        </row>
        <row r="896">
          <cell r="A896">
            <v>890</v>
          </cell>
        </row>
        <row r="897">
          <cell r="A897">
            <v>891</v>
          </cell>
        </row>
        <row r="898">
          <cell r="A898">
            <v>892</v>
          </cell>
        </row>
        <row r="899">
          <cell r="A899">
            <v>893</v>
          </cell>
        </row>
        <row r="900">
          <cell r="A900">
            <v>894</v>
          </cell>
        </row>
        <row r="901">
          <cell r="A901">
            <v>895</v>
          </cell>
        </row>
        <row r="902">
          <cell r="A902">
            <v>896</v>
          </cell>
        </row>
        <row r="903">
          <cell r="A903">
            <v>897</v>
          </cell>
        </row>
        <row r="904">
          <cell r="A904">
            <v>898</v>
          </cell>
        </row>
        <row r="905">
          <cell r="A905">
            <v>899</v>
          </cell>
        </row>
        <row r="906">
          <cell r="A906">
            <v>900</v>
          </cell>
        </row>
        <row r="907">
          <cell r="A907">
            <v>901</v>
          </cell>
        </row>
        <row r="908">
          <cell r="A908">
            <v>902</v>
          </cell>
        </row>
        <row r="909">
          <cell r="A909">
            <v>903</v>
          </cell>
        </row>
        <row r="910">
          <cell r="A910">
            <v>904</v>
          </cell>
        </row>
        <row r="911">
          <cell r="A911">
            <v>905</v>
          </cell>
        </row>
        <row r="912">
          <cell r="A912">
            <v>906</v>
          </cell>
        </row>
        <row r="913">
          <cell r="A913">
            <v>907</v>
          </cell>
        </row>
        <row r="914">
          <cell r="A914">
            <v>908</v>
          </cell>
        </row>
        <row r="915">
          <cell r="A915">
            <v>909</v>
          </cell>
        </row>
        <row r="916">
          <cell r="A916">
            <v>910</v>
          </cell>
        </row>
        <row r="917">
          <cell r="A917">
            <v>911</v>
          </cell>
        </row>
        <row r="918">
          <cell r="A918">
            <v>912</v>
          </cell>
        </row>
        <row r="919">
          <cell r="A919">
            <v>913</v>
          </cell>
        </row>
        <row r="920">
          <cell r="A920">
            <v>914</v>
          </cell>
        </row>
        <row r="921">
          <cell r="A921">
            <v>915</v>
          </cell>
        </row>
        <row r="922">
          <cell r="A922">
            <v>916</v>
          </cell>
        </row>
        <row r="923">
          <cell r="A923">
            <v>917</v>
          </cell>
        </row>
        <row r="924">
          <cell r="A924">
            <v>918</v>
          </cell>
        </row>
        <row r="925">
          <cell r="A925">
            <v>919</v>
          </cell>
        </row>
        <row r="926">
          <cell r="A926">
            <v>920</v>
          </cell>
        </row>
        <row r="927">
          <cell r="A927">
            <v>921</v>
          </cell>
        </row>
        <row r="928">
          <cell r="A928">
            <v>922</v>
          </cell>
        </row>
        <row r="929">
          <cell r="A929">
            <v>923</v>
          </cell>
        </row>
        <row r="930">
          <cell r="A930">
            <v>924</v>
          </cell>
        </row>
        <row r="931">
          <cell r="A931">
            <v>925</v>
          </cell>
        </row>
        <row r="932">
          <cell r="A932">
            <v>926</v>
          </cell>
        </row>
        <row r="933">
          <cell r="A933">
            <v>927</v>
          </cell>
        </row>
        <row r="934">
          <cell r="A934">
            <v>928</v>
          </cell>
        </row>
        <row r="935">
          <cell r="A935">
            <v>929</v>
          </cell>
        </row>
        <row r="936">
          <cell r="A936">
            <v>930</v>
          </cell>
        </row>
        <row r="937">
          <cell r="A937">
            <v>931</v>
          </cell>
        </row>
        <row r="938">
          <cell r="A938">
            <v>932</v>
          </cell>
        </row>
        <row r="939">
          <cell r="A939">
            <v>933</v>
          </cell>
        </row>
        <row r="940">
          <cell r="A940">
            <v>934</v>
          </cell>
        </row>
        <row r="941">
          <cell r="A941">
            <v>935</v>
          </cell>
        </row>
        <row r="942">
          <cell r="A942">
            <v>936</v>
          </cell>
        </row>
        <row r="943">
          <cell r="A943">
            <v>937</v>
          </cell>
        </row>
        <row r="944">
          <cell r="A944">
            <v>938</v>
          </cell>
        </row>
        <row r="946">
          <cell r="A946">
            <v>940</v>
          </cell>
        </row>
        <row r="947">
          <cell r="A947">
            <v>941</v>
          </cell>
        </row>
        <row r="948">
          <cell r="A948">
            <v>942</v>
          </cell>
        </row>
        <row r="949">
          <cell r="A949">
            <v>943</v>
          </cell>
        </row>
        <row r="950">
          <cell r="A950">
            <v>944</v>
          </cell>
        </row>
        <row r="951">
          <cell r="A951">
            <v>945</v>
          </cell>
        </row>
        <row r="952">
          <cell r="A952">
            <v>946</v>
          </cell>
        </row>
        <row r="953">
          <cell r="A953">
            <v>947</v>
          </cell>
        </row>
        <row r="954">
          <cell r="A954">
            <v>948</v>
          </cell>
        </row>
        <row r="955">
          <cell r="A955">
            <v>949</v>
          </cell>
        </row>
        <row r="956">
          <cell r="A956">
            <v>950</v>
          </cell>
        </row>
        <row r="957">
          <cell r="A957">
            <v>951</v>
          </cell>
        </row>
        <row r="958">
          <cell r="A958">
            <v>952</v>
          </cell>
        </row>
        <row r="959">
          <cell r="A959">
            <v>953</v>
          </cell>
        </row>
        <row r="960">
          <cell r="A960">
            <v>954</v>
          </cell>
        </row>
        <row r="961">
          <cell r="A961">
            <v>955</v>
          </cell>
        </row>
        <row r="962">
          <cell r="A962">
            <v>956</v>
          </cell>
        </row>
        <row r="963">
          <cell r="A963">
            <v>957</v>
          </cell>
        </row>
        <row r="964">
          <cell r="A964">
            <v>958</v>
          </cell>
        </row>
        <row r="965">
          <cell r="A965">
            <v>959</v>
          </cell>
        </row>
        <row r="966">
          <cell r="A966">
            <v>960</v>
          </cell>
        </row>
        <row r="967">
          <cell r="A967">
            <v>961</v>
          </cell>
        </row>
        <row r="968">
          <cell r="A968">
            <v>962</v>
          </cell>
        </row>
        <row r="969">
          <cell r="A969">
            <v>963</v>
          </cell>
        </row>
        <row r="970">
          <cell r="A970">
            <v>964</v>
          </cell>
        </row>
        <row r="971">
          <cell r="A971">
            <v>965</v>
          </cell>
        </row>
        <row r="972">
          <cell r="A972">
            <v>966</v>
          </cell>
        </row>
        <row r="973">
          <cell r="A973">
            <v>967</v>
          </cell>
        </row>
        <row r="974">
          <cell r="A974">
            <v>968</v>
          </cell>
        </row>
        <row r="975">
          <cell r="A975">
            <v>969</v>
          </cell>
        </row>
        <row r="976">
          <cell r="A976">
            <v>970</v>
          </cell>
        </row>
        <row r="977">
          <cell r="A977">
            <v>971</v>
          </cell>
        </row>
        <row r="978">
          <cell r="A978">
            <v>972</v>
          </cell>
        </row>
        <row r="979">
          <cell r="A979">
            <v>973</v>
          </cell>
        </row>
        <row r="980">
          <cell r="A980">
            <v>974</v>
          </cell>
        </row>
        <row r="981">
          <cell r="A981">
            <v>975</v>
          </cell>
        </row>
        <row r="982">
          <cell r="A982">
            <v>976</v>
          </cell>
        </row>
        <row r="983">
          <cell r="A983">
            <v>977</v>
          </cell>
        </row>
        <row r="984">
          <cell r="A984">
            <v>978</v>
          </cell>
        </row>
        <row r="985">
          <cell r="A985">
            <v>979</v>
          </cell>
        </row>
        <row r="986">
          <cell r="A986">
            <v>980</v>
          </cell>
        </row>
        <row r="987">
          <cell r="A987">
            <v>981</v>
          </cell>
        </row>
        <row r="988">
          <cell r="A988">
            <v>982</v>
          </cell>
        </row>
        <row r="989">
          <cell r="A989">
            <v>983</v>
          </cell>
        </row>
        <row r="990">
          <cell r="A990">
            <v>984</v>
          </cell>
        </row>
        <row r="991">
          <cell r="A991">
            <v>985</v>
          </cell>
        </row>
        <row r="992">
          <cell r="A992">
            <v>986</v>
          </cell>
        </row>
        <row r="993">
          <cell r="A993">
            <v>987</v>
          </cell>
        </row>
        <row r="994">
          <cell r="A994">
            <v>988</v>
          </cell>
        </row>
        <row r="995">
          <cell r="A995">
            <v>989</v>
          </cell>
        </row>
        <row r="996">
          <cell r="A996">
            <v>990</v>
          </cell>
        </row>
        <row r="997">
          <cell r="A997">
            <v>991</v>
          </cell>
        </row>
        <row r="998">
          <cell r="A998">
            <v>992</v>
          </cell>
        </row>
        <row r="999">
          <cell r="A999">
            <v>993</v>
          </cell>
        </row>
        <row r="1000">
          <cell r="A1000">
            <v>994</v>
          </cell>
        </row>
        <row r="1001">
          <cell r="A1001">
            <v>995</v>
          </cell>
        </row>
        <row r="1002">
          <cell r="A1002">
            <v>996</v>
          </cell>
        </row>
        <row r="1003">
          <cell r="A1003">
            <v>997</v>
          </cell>
        </row>
        <row r="1004">
          <cell r="A1004">
            <v>998</v>
          </cell>
        </row>
        <row r="1005">
          <cell r="A1005">
            <v>999</v>
          </cell>
        </row>
        <row r="1006">
          <cell r="A1006">
            <v>1000</v>
          </cell>
        </row>
        <row r="1007">
          <cell r="A1007">
            <v>1001</v>
          </cell>
        </row>
        <row r="1008">
          <cell r="A1008">
            <v>1002</v>
          </cell>
        </row>
        <row r="1009">
          <cell r="A1009">
            <v>1003</v>
          </cell>
        </row>
        <row r="1010">
          <cell r="A1010">
            <v>1004</v>
          </cell>
        </row>
        <row r="1011">
          <cell r="A1011" t="str">
            <v>gia</v>
          </cell>
        </row>
        <row r="1012">
          <cell r="A1012">
            <v>1006</v>
          </cell>
        </row>
        <row r="1013">
          <cell r="A1013">
            <v>1007</v>
          </cell>
        </row>
        <row r="1014">
          <cell r="A1014">
            <v>1008</v>
          </cell>
        </row>
        <row r="1015">
          <cell r="A1015">
            <v>1009</v>
          </cell>
        </row>
        <row r="1016">
          <cell r="A1016">
            <v>1010</v>
          </cell>
        </row>
        <row r="1017">
          <cell r="A1017">
            <v>1011</v>
          </cell>
        </row>
        <row r="1018">
          <cell r="A1018">
            <v>1012</v>
          </cell>
        </row>
        <row r="1019">
          <cell r="A1019">
            <v>1013</v>
          </cell>
        </row>
        <row r="1020">
          <cell r="A1020">
            <v>1014</v>
          </cell>
        </row>
        <row r="1021">
          <cell r="A1021">
            <v>1015</v>
          </cell>
        </row>
        <row r="1022">
          <cell r="A1022">
            <v>1016</v>
          </cell>
        </row>
        <row r="1023">
          <cell r="A1023">
            <v>1017</v>
          </cell>
        </row>
        <row r="1024">
          <cell r="A1024">
            <v>1018</v>
          </cell>
        </row>
        <row r="1025">
          <cell r="A1025">
            <v>1019</v>
          </cell>
        </row>
        <row r="1026">
          <cell r="A1026">
            <v>1020</v>
          </cell>
        </row>
        <row r="1027">
          <cell r="A1027">
            <v>1021</v>
          </cell>
        </row>
        <row r="1028">
          <cell r="A1028">
            <v>1022</v>
          </cell>
        </row>
        <row r="1029">
          <cell r="A1029">
            <v>1023</v>
          </cell>
        </row>
        <row r="1030">
          <cell r="A1030">
            <v>1024</v>
          </cell>
        </row>
        <row r="1031">
          <cell r="A1031">
            <v>1025</v>
          </cell>
        </row>
        <row r="1032">
          <cell r="A1032">
            <v>1026</v>
          </cell>
        </row>
        <row r="1033">
          <cell r="A1033">
            <v>1027</v>
          </cell>
        </row>
        <row r="1034">
          <cell r="A1034">
            <v>1028</v>
          </cell>
        </row>
        <row r="1035">
          <cell r="A1035">
            <v>1029</v>
          </cell>
        </row>
        <row r="1036">
          <cell r="A1036">
            <v>1030</v>
          </cell>
        </row>
        <row r="1037">
          <cell r="A1037">
            <v>1031</v>
          </cell>
        </row>
        <row r="1038">
          <cell r="A1038">
            <v>1032</v>
          </cell>
        </row>
        <row r="1039">
          <cell r="A1039">
            <v>1033</v>
          </cell>
        </row>
        <row r="1040">
          <cell r="A1040">
            <v>1034</v>
          </cell>
        </row>
        <row r="1041">
          <cell r="A1041">
            <v>1035</v>
          </cell>
        </row>
        <row r="1042">
          <cell r="A1042">
            <v>1036</v>
          </cell>
        </row>
        <row r="1043">
          <cell r="A1043">
            <v>1037</v>
          </cell>
        </row>
        <row r="1044">
          <cell r="A1044">
            <v>1038</v>
          </cell>
        </row>
        <row r="1045">
          <cell r="A1045">
            <v>1039</v>
          </cell>
        </row>
        <row r="1046">
          <cell r="A1046">
            <v>1040</v>
          </cell>
        </row>
        <row r="1047">
          <cell r="A1047">
            <v>1041</v>
          </cell>
        </row>
        <row r="1048">
          <cell r="A1048">
            <v>1042</v>
          </cell>
        </row>
        <row r="1049">
          <cell r="A1049">
            <v>1043</v>
          </cell>
        </row>
        <row r="1050">
          <cell r="A1050">
            <v>1044</v>
          </cell>
        </row>
        <row r="1051">
          <cell r="A1051">
            <v>1045</v>
          </cell>
        </row>
        <row r="1052">
          <cell r="A1052">
            <v>1046</v>
          </cell>
        </row>
        <row r="1053">
          <cell r="A1053">
            <v>1047</v>
          </cell>
        </row>
        <row r="1054">
          <cell r="A1054">
            <v>1048</v>
          </cell>
        </row>
        <row r="1055">
          <cell r="A1055">
            <v>1049</v>
          </cell>
        </row>
        <row r="1056">
          <cell r="A1056">
            <v>1050</v>
          </cell>
        </row>
        <row r="1057">
          <cell r="A1057">
            <v>1051</v>
          </cell>
        </row>
        <row r="1058">
          <cell r="A1058">
            <v>1052</v>
          </cell>
        </row>
        <row r="1059">
          <cell r="A1059">
            <v>1053</v>
          </cell>
        </row>
        <row r="1060">
          <cell r="A1060">
            <v>1054</v>
          </cell>
        </row>
        <row r="1061">
          <cell r="A1061">
            <v>1055</v>
          </cell>
        </row>
        <row r="1062">
          <cell r="A1062">
            <v>1056</v>
          </cell>
        </row>
        <row r="1063">
          <cell r="A1063">
            <v>1057</v>
          </cell>
        </row>
        <row r="1064">
          <cell r="A1064">
            <v>1058</v>
          </cell>
        </row>
        <row r="1065">
          <cell r="A1065">
            <v>1059</v>
          </cell>
        </row>
        <row r="1066">
          <cell r="A1066">
            <v>1060</v>
          </cell>
        </row>
        <row r="1067">
          <cell r="A1067">
            <v>1061</v>
          </cell>
        </row>
        <row r="1068">
          <cell r="A1068">
            <v>1062</v>
          </cell>
        </row>
        <row r="1069">
          <cell r="A1069">
            <v>1063</v>
          </cell>
        </row>
        <row r="1070">
          <cell r="A1070">
            <v>1064</v>
          </cell>
        </row>
        <row r="1071">
          <cell r="A1071">
            <v>1065</v>
          </cell>
        </row>
        <row r="1072">
          <cell r="A1072">
            <v>1066</v>
          </cell>
        </row>
        <row r="1073">
          <cell r="A1073">
            <v>1067</v>
          </cell>
        </row>
        <row r="1074">
          <cell r="A1074">
            <v>1068</v>
          </cell>
        </row>
        <row r="1075">
          <cell r="A1075">
            <v>1069</v>
          </cell>
        </row>
        <row r="1076">
          <cell r="A1076">
            <v>1070</v>
          </cell>
        </row>
        <row r="1077">
          <cell r="A1077">
            <v>1071</v>
          </cell>
        </row>
        <row r="1078">
          <cell r="A1078">
            <v>1072</v>
          </cell>
        </row>
        <row r="1079">
          <cell r="A1079">
            <v>1073</v>
          </cell>
        </row>
        <row r="1080">
          <cell r="A1080">
            <v>1074</v>
          </cell>
        </row>
        <row r="1081">
          <cell r="A1081">
            <v>1075</v>
          </cell>
        </row>
        <row r="1082">
          <cell r="A1082">
            <v>1076</v>
          </cell>
        </row>
        <row r="1083">
          <cell r="A1083">
            <v>1077</v>
          </cell>
        </row>
        <row r="1084">
          <cell r="A1084">
            <v>1078</v>
          </cell>
        </row>
        <row r="1085">
          <cell r="A1085">
            <v>1079</v>
          </cell>
        </row>
        <row r="1086">
          <cell r="A1086">
            <v>1080</v>
          </cell>
        </row>
        <row r="1087">
          <cell r="A1087">
            <v>1081</v>
          </cell>
        </row>
        <row r="1088">
          <cell r="A1088">
            <v>1082</v>
          </cell>
        </row>
        <row r="1089">
          <cell r="A1089">
            <v>1083</v>
          </cell>
        </row>
        <row r="1090">
          <cell r="A1090">
            <v>1084</v>
          </cell>
        </row>
        <row r="1091">
          <cell r="A1091">
            <v>1085</v>
          </cell>
        </row>
        <row r="1092">
          <cell r="A1092">
            <v>1086</v>
          </cell>
        </row>
        <row r="1093">
          <cell r="A1093">
            <v>1087</v>
          </cell>
        </row>
        <row r="1094">
          <cell r="A1094">
            <v>1088</v>
          </cell>
        </row>
        <row r="1095">
          <cell r="A1095">
            <v>1089</v>
          </cell>
        </row>
        <row r="1096">
          <cell r="A1096">
            <v>1090</v>
          </cell>
        </row>
        <row r="1097">
          <cell r="A1097">
            <v>1091</v>
          </cell>
        </row>
        <row r="1098">
          <cell r="A1098">
            <v>1092</v>
          </cell>
        </row>
        <row r="1099">
          <cell r="A1099">
            <v>1093</v>
          </cell>
        </row>
        <row r="1100">
          <cell r="A1100">
            <v>1094</v>
          </cell>
        </row>
        <row r="1101">
          <cell r="A1101">
            <v>1095</v>
          </cell>
        </row>
        <row r="1102">
          <cell r="A1102">
            <v>1096</v>
          </cell>
        </row>
        <row r="1103">
          <cell r="A1103">
            <v>1097</v>
          </cell>
        </row>
        <row r="1104">
          <cell r="A1104">
            <v>1098</v>
          </cell>
        </row>
        <row r="1105">
          <cell r="A1105">
            <v>1099</v>
          </cell>
        </row>
        <row r="1106">
          <cell r="A1106">
            <v>1100</v>
          </cell>
        </row>
        <row r="1107">
          <cell r="A1107">
            <v>1101</v>
          </cell>
        </row>
        <row r="1108">
          <cell r="A1108">
            <v>1102</v>
          </cell>
        </row>
        <row r="1109">
          <cell r="A1109">
            <v>1103</v>
          </cell>
        </row>
        <row r="1110">
          <cell r="A1110">
            <v>1104</v>
          </cell>
        </row>
        <row r="1111">
          <cell r="A1111">
            <v>1105</v>
          </cell>
        </row>
        <row r="1112">
          <cell r="A1112">
            <v>1106</v>
          </cell>
        </row>
        <row r="1113">
          <cell r="A1113">
            <v>1107</v>
          </cell>
        </row>
        <row r="1114">
          <cell r="A1114">
            <v>1108</v>
          </cell>
        </row>
        <row r="1115">
          <cell r="A1115">
            <v>1109</v>
          </cell>
        </row>
        <row r="1116">
          <cell r="A1116">
            <v>1110</v>
          </cell>
        </row>
        <row r="1117">
          <cell r="A1117">
            <v>1111</v>
          </cell>
        </row>
        <row r="1118">
          <cell r="A1118">
            <v>1112</v>
          </cell>
        </row>
        <row r="1119">
          <cell r="A1119">
            <v>1113</v>
          </cell>
        </row>
        <row r="1120">
          <cell r="A1120">
            <v>1114</v>
          </cell>
        </row>
        <row r="1121">
          <cell r="A1121">
            <v>1115</v>
          </cell>
        </row>
        <row r="1122">
          <cell r="A1122">
            <v>1116</v>
          </cell>
        </row>
        <row r="1123">
          <cell r="A1123">
            <v>1117</v>
          </cell>
        </row>
        <row r="1124">
          <cell r="A1124">
            <v>1118</v>
          </cell>
        </row>
        <row r="1125">
          <cell r="A1125">
            <v>1119</v>
          </cell>
        </row>
        <row r="1126">
          <cell r="A1126">
            <v>1120</v>
          </cell>
        </row>
        <row r="1127">
          <cell r="A1127">
            <v>1121</v>
          </cell>
        </row>
        <row r="1128">
          <cell r="A1128">
            <v>1122</v>
          </cell>
        </row>
        <row r="1129">
          <cell r="A1129">
            <v>1123</v>
          </cell>
        </row>
        <row r="1130">
          <cell r="A1130">
            <v>1124</v>
          </cell>
        </row>
        <row r="1131">
          <cell r="A1131">
            <v>1125</v>
          </cell>
        </row>
        <row r="1132">
          <cell r="A1132">
            <v>1126</v>
          </cell>
        </row>
        <row r="1133">
          <cell r="A1133">
            <v>1127</v>
          </cell>
        </row>
        <row r="1134">
          <cell r="A1134">
            <v>1128</v>
          </cell>
        </row>
        <row r="1135">
          <cell r="A1135">
            <v>1129</v>
          </cell>
        </row>
        <row r="1136">
          <cell r="A1136">
            <v>1130</v>
          </cell>
        </row>
        <row r="1137">
          <cell r="A1137">
            <v>1131</v>
          </cell>
        </row>
        <row r="1138">
          <cell r="A1138">
            <v>1132</v>
          </cell>
        </row>
        <row r="1139">
          <cell r="A1139">
            <v>1133</v>
          </cell>
        </row>
        <row r="1140">
          <cell r="A1140">
            <v>1134</v>
          </cell>
        </row>
        <row r="1141">
          <cell r="A1141">
            <v>1135</v>
          </cell>
        </row>
        <row r="1142">
          <cell r="A1142">
            <v>1136</v>
          </cell>
        </row>
        <row r="1143">
          <cell r="A1143">
            <v>1137</v>
          </cell>
        </row>
        <row r="1144">
          <cell r="A1144">
            <v>1138</v>
          </cell>
        </row>
        <row r="1145">
          <cell r="A1145">
            <v>1139</v>
          </cell>
        </row>
        <row r="1146">
          <cell r="A1146">
            <v>1140</v>
          </cell>
        </row>
        <row r="1147">
          <cell r="A1147">
            <v>1141</v>
          </cell>
        </row>
        <row r="1148">
          <cell r="A1148">
            <v>1142</v>
          </cell>
        </row>
        <row r="1149">
          <cell r="A1149">
            <v>1143</v>
          </cell>
        </row>
        <row r="1150">
          <cell r="A1150">
            <v>1144</v>
          </cell>
        </row>
        <row r="1151">
          <cell r="A1151">
            <v>1145</v>
          </cell>
        </row>
        <row r="1152">
          <cell r="A1152">
            <v>1146</v>
          </cell>
        </row>
        <row r="1153">
          <cell r="A1153">
            <v>1147</v>
          </cell>
        </row>
        <row r="1154">
          <cell r="A1154">
            <v>1148</v>
          </cell>
        </row>
        <row r="1155">
          <cell r="A1155">
            <v>1149</v>
          </cell>
        </row>
        <row r="1156">
          <cell r="A1156">
            <v>1150</v>
          </cell>
        </row>
        <row r="1157">
          <cell r="A1157">
            <v>1151</v>
          </cell>
        </row>
        <row r="1158">
          <cell r="A1158">
            <v>1152</v>
          </cell>
        </row>
        <row r="1159">
          <cell r="A1159">
            <v>1153</v>
          </cell>
        </row>
        <row r="1160">
          <cell r="A1160">
            <v>1154</v>
          </cell>
        </row>
        <row r="1161">
          <cell r="A1161">
            <v>1155</v>
          </cell>
        </row>
        <row r="1162">
          <cell r="A1162">
            <v>1156</v>
          </cell>
        </row>
        <row r="1163">
          <cell r="A1163">
            <v>1157</v>
          </cell>
        </row>
        <row r="1164">
          <cell r="A1164">
            <v>1158</v>
          </cell>
        </row>
        <row r="1165">
          <cell r="A1165">
            <v>1159</v>
          </cell>
        </row>
        <row r="1166">
          <cell r="A1166">
            <v>1160</v>
          </cell>
        </row>
        <row r="1167">
          <cell r="A1167">
            <v>1161</v>
          </cell>
        </row>
        <row r="1168">
          <cell r="A1168">
            <v>1162</v>
          </cell>
        </row>
        <row r="1169">
          <cell r="A1169">
            <v>1163</v>
          </cell>
        </row>
        <row r="1170">
          <cell r="A1170">
            <v>1164</v>
          </cell>
        </row>
        <row r="1171">
          <cell r="A1171">
            <v>1165</v>
          </cell>
        </row>
        <row r="1172">
          <cell r="A1172">
            <v>1166</v>
          </cell>
        </row>
        <row r="1173">
          <cell r="A1173">
            <v>1167</v>
          </cell>
        </row>
        <row r="1174">
          <cell r="A1174">
            <v>1168</v>
          </cell>
        </row>
        <row r="1175">
          <cell r="A1175">
            <v>1169</v>
          </cell>
        </row>
        <row r="1176">
          <cell r="A1176">
            <v>1170</v>
          </cell>
        </row>
        <row r="1177">
          <cell r="A1177">
            <v>1171</v>
          </cell>
        </row>
        <row r="1178">
          <cell r="A1178">
            <v>1172</v>
          </cell>
        </row>
        <row r="1179">
          <cell r="A1179">
            <v>1173</v>
          </cell>
        </row>
        <row r="1180">
          <cell r="A1180">
            <v>1174</v>
          </cell>
        </row>
        <row r="1181">
          <cell r="A1181">
            <v>1175</v>
          </cell>
        </row>
        <row r="1182">
          <cell r="A1182">
            <v>1176</v>
          </cell>
        </row>
        <row r="1183">
          <cell r="A1183">
            <v>1177</v>
          </cell>
        </row>
        <row r="1184">
          <cell r="A1184">
            <v>1178</v>
          </cell>
        </row>
        <row r="1185">
          <cell r="A1185">
            <v>1179</v>
          </cell>
        </row>
        <row r="1186">
          <cell r="A1186">
            <v>1180</v>
          </cell>
        </row>
        <row r="1187">
          <cell r="A1187">
            <v>1181</v>
          </cell>
        </row>
        <row r="1188">
          <cell r="A1188">
            <v>1182</v>
          </cell>
        </row>
        <row r="1189">
          <cell r="A1189">
            <v>1183</v>
          </cell>
        </row>
        <row r="1190">
          <cell r="A1190">
            <v>1184</v>
          </cell>
        </row>
        <row r="1191">
          <cell r="A1191">
            <v>1185</v>
          </cell>
        </row>
        <row r="1192">
          <cell r="A1192">
            <v>1186</v>
          </cell>
        </row>
        <row r="1193">
          <cell r="A1193">
            <v>1187</v>
          </cell>
        </row>
        <row r="1194">
          <cell r="A1194">
            <v>1188</v>
          </cell>
        </row>
        <row r="1195">
          <cell r="A1195">
            <v>1189</v>
          </cell>
        </row>
        <row r="1196">
          <cell r="A1196">
            <v>1190</v>
          </cell>
        </row>
        <row r="1197">
          <cell r="A1197">
            <v>1191</v>
          </cell>
        </row>
        <row r="1198">
          <cell r="A1198">
            <v>1192</v>
          </cell>
        </row>
        <row r="1199">
          <cell r="A1199">
            <v>1193</v>
          </cell>
        </row>
        <row r="1200">
          <cell r="A1200">
            <v>1194</v>
          </cell>
        </row>
        <row r="1201">
          <cell r="A1201">
            <v>1195</v>
          </cell>
        </row>
        <row r="1202">
          <cell r="A1202">
            <v>1196</v>
          </cell>
        </row>
        <row r="1203">
          <cell r="A1203">
            <v>1197</v>
          </cell>
        </row>
        <row r="1204">
          <cell r="A1204">
            <v>1198</v>
          </cell>
        </row>
        <row r="1205">
          <cell r="A1205">
            <v>1199</v>
          </cell>
        </row>
        <row r="1206">
          <cell r="A1206">
            <v>1200</v>
          </cell>
        </row>
        <row r="1207">
          <cell r="A1207">
            <v>1201</v>
          </cell>
        </row>
        <row r="1208">
          <cell r="A1208">
            <v>1202</v>
          </cell>
        </row>
        <row r="1209">
          <cell r="A1209">
            <v>1203</v>
          </cell>
        </row>
        <row r="1210">
          <cell r="A1210">
            <v>1204</v>
          </cell>
        </row>
        <row r="1211">
          <cell r="A1211">
            <v>1205</v>
          </cell>
        </row>
        <row r="1212">
          <cell r="A1212">
            <v>1206</v>
          </cell>
        </row>
        <row r="1213">
          <cell r="A1213">
            <v>1207</v>
          </cell>
        </row>
        <row r="1214">
          <cell r="A1214">
            <v>1208</v>
          </cell>
        </row>
        <row r="1215">
          <cell r="A1215">
            <v>1209</v>
          </cell>
        </row>
        <row r="1216">
          <cell r="A1216">
            <v>1210</v>
          </cell>
        </row>
        <row r="1217">
          <cell r="A1217">
            <v>1211</v>
          </cell>
        </row>
        <row r="1218">
          <cell r="A1218">
            <v>1212</v>
          </cell>
        </row>
        <row r="1219">
          <cell r="A1219">
            <v>1213</v>
          </cell>
        </row>
        <row r="1220">
          <cell r="A1220">
            <v>1214</v>
          </cell>
        </row>
        <row r="1221">
          <cell r="A1221">
            <v>1215</v>
          </cell>
        </row>
        <row r="1222">
          <cell r="A1222">
            <v>1216</v>
          </cell>
        </row>
        <row r="1223">
          <cell r="A1223">
            <v>1217</v>
          </cell>
        </row>
        <row r="1224">
          <cell r="A1224">
            <v>1218</v>
          </cell>
        </row>
        <row r="1225">
          <cell r="A1225">
            <v>1219</v>
          </cell>
        </row>
        <row r="1226">
          <cell r="A1226">
            <v>1220</v>
          </cell>
        </row>
        <row r="1227">
          <cell r="A1227">
            <v>1221</v>
          </cell>
        </row>
        <row r="1228">
          <cell r="A1228">
            <v>1222</v>
          </cell>
        </row>
        <row r="1229">
          <cell r="A1229">
            <v>1223</v>
          </cell>
        </row>
        <row r="1230">
          <cell r="A1230">
            <v>1224</v>
          </cell>
        </row>
        <row r="1231">
          <cell r="A1231">
            <v>1225</v>
          </cell>
        </row>
        <row r="1232">
          <cell r="A1232">
            <v>1226</v>
          </cell>
        </row>
        <row r="1233">
          <cell r="A1233">
            <v>1227</v>
          </cell>
        </row>
        <row r="1234">
          <cell r="A1234">
            <v>1228</v>
          </cell>
        </row>
        <row r="1235">
          <cell r="A1235">
            <v>1229</v>
          </cell>
        </row>
        <row r="1236">
          <cell r="A1236">
            <v>1230</v>
          </cell>
        </row>
        <row r="1237">
          <cell r="A1237">
            <v>1231</v>
          </cell>
        </row>
        <row r="1238">
          <cell r="A1238">
            <v>1232</v>
          </cell>
        </row>
        <row r="1239">
          <cell r="A1239">
            <v>1233</v>
          </cell>
        </row>
        <row r="1240">
          <cell r="A1240">
            <v>1234</v>
          </cell>
        </row>
        <row r="1241">
          <cell r="A1241">
            <v>1235</v>
          </cell>
        </row>
        <row r="1242">
          <cell r="A1242">
            <v>1236</v>
          </cell>
        </row>
        <row r="1243">
          <cell r="A1243">
            <v>1237</v>
          </cell>
        </row>
        <row r="1244">
          <cell r="A1244">
            <v>1238</v>
          </cell>
        </row>
        <row r="1245">
          <cell r="A1245">
            <v>1239</v>
          </cell>
        </row>
        <row r="1246">
          <cell r="A1246">
            <v>1240</v>
          </cell>
        </row>
        <row r="1247">
          <cell r="A1247">
            <v>1241</v>
          </cell>
        </row>
        <row r="1248">
          <cell r="A1248">
            <v>1242</v>
          </cell>
        </row>
        <row r="1249">
          <cell r="A1249">
            <v>1243</v>
          </cell>
        </row>
        <row r="1250">
          <cell r="A1250">
            <v>1244</v>
          </cell>
        </row>
        <row r="1251">
          <cell r="A1251">
            <v>1245</v>
          </cell>
        </row>
        <row r="1252">
          <cell r="A1252">
            <v>1246</v>
          </cell>
        </row>
        <row r="1253">
          <cell r="A1253">
            <v>1247</v>
          </cell>
        </row>
        <row r="1254">
          <cell r="A1254">
            <v>1248</v>
          </cell>
        </row>
        <row r="1255">
          <cell r="A1255">
            <v>1249</v>
          </cell>
        </row>
        <row r="1256">
          <cell r="A1256">
            <v>1250</v>
          </cell>
        </row>
        <row r="1257">
          <cell r="A1257">
            <v>1251</v>
          </cell>
        </row>
        <row r="1258">
          <cell r="A1258">
            <v>1252</v>
          </cell>
        </row>
        <row r="1259">
          <cell r="A1259">
            <v>1253</v>
          </cell>
        </row>
        <row r="1260">
          <cell r="A1260">
            <v>1254</v>
          </cell>
        </row>
        <row r="1261">
          <cell r="A1261">
            <v>1255</v>
          </cell>
        </row>
        <row r="1262">
          <cell r="A1262">
            <v>1256</v>
          </cell>
        </row>
        <row r="1263">
          <cell r="A1263">
            <v>1257</v>
          </cell>
        </row>
        <row r="1264">
          <cell r="A1264">
            <v>1258</v>
          </cell>
        </row>
        <row r="1265">
          <cell r="A1265">
            <v>1259</v>
          </cell>
        </row>
        <row r="1266">
          <cell r="A1266">
            <v>1260</v>
          </cell>
        </row>
        <row r="1267">
          <cell r="A1267">
            <v>1261</v>
          </cell>
        </row>
        <row r="1268">
          <cell r="A1268">
            <v>1262</v>
          </cell>
        </row>
        <row r="1269">
          <cell r="A1269">
            <v>1263</v>
          </cell>
        </row>
        <row r="1270">
          <cell r="A1270">
            <v>1264</v>
          </cell>
        </row>
        <row r="1271">
          <cell r="A1271">
            <v>1265</v>
          </cell>
        </row>
        <row r="1272">
          <cell r="A1272">
            <v>1266</v>
          </cell>
        </row>
        <row r="1273">
          <cell r="A1273">
            <v>1267</v>
          </cell>
        </row>
        <row r="1274">
          <cell r="A1274">
            <v>1268</v>
          </cell>
        </row>
        <row r="1275">
          <cell r="A1275">
            <v>1269</v>
          </cell>
        </row>
        <row r="1276">
          <cell r="A1276">
            <v>1270</v>
          </cell>
        </row>
        <row r="1277">
          <cell r="A1277">
            <v>1271</v>
          </cell>
        </row>
        <row r="1278">
          <cell r="A1278">
            <v>1272</v>
          </cell>
        </row>
        <row r="1279">
          <cell r="A1279">
            <v>1273</v>
          </cell>
        </row>
        <row r="1280">
          <cell r="A1280">
            <v>1274</v>
          </cell>
        </row>
        <row r="1281">
          <cell r="A1281">
            <v>1275</v>
          </cell>
        </row>
        <row r="1282">
          <cell r="A1282">
            <v>1276</v>
          </cell>
        </row>
        <row r="1283">
          <cell r="A1283">
            <v>1277</v>
          </cell>
        </row>
        <row r="1284">
          <cell r="A1284">
            <v>1278</v>
          </cell>
        </row>
        <row r="1285">
          <cell r="A1285">
            <v>1279</v>
          </cell>
        </row>
        <row r="1286">
          <cell r="A1286">
            <v>1280</v>
          </cell>
        </row>
        <row r="1287">
          <cell r="A1287">
            <v>1281</v>
          </cell>
        </row>
        <row r="1288">
          <cell r="A1288">
            <v>1282</v>
          </cell>
        </row>
        <row r="1289">
          <cell r="A1289">
            <v>1283</v>
          </cell>
        </row>
        <row r="1290">
          <cell r="A1290">
            <v>1284</v>
          </cell>
        </row>
        <row r="1291">
          <cell r="A1291">
            <v>1285</v>
          </cell>
        </row>
        <row r="1292">
          <cell r="A1292">
            <v>1286</v>
          </cell>
        </row>
        <row r="1293">
          <cell r="A1293">
            <v>1287</v>
          </cell>
        </row>
        <row r="1294">
          <cell r="A1294">
            <v>1288</v>
          </cell>
        </row>
        <row r="1295">
          <cell r="A1295">
            <v>1289</v>
          </cell>
        </row>
        <row r="1296">
          <cell r="A1296">
            <v>1290</v>
          </cell>
        </row>
        <row r="1297">
          <cell r="A1297">
            <v>1291</v>
          </cell>
        </row>
        <row r="1298">
          <cell r="A1298">
            <v>1292</v>
          </cell>
        </row>
        <row r="1299">
          <cell r="A1299">
            <v>1293</v>
          </cell>
        </row>
        <row r="1300">
          <cell r="A1300">
            <v>1294</v>
          </cell>
        </row>
        <row r="1301">
          <cell r="A1301">
            <v>1295</v>
          </cell>
        </row>
        <row r="1302">
          <cell r="A1302">
            <v>1296</v>
          </cell>
        </row>
        <row r="1303">
          <cell r="A1303">
            <v>1297</v>
          </cell>
        </row>
        <row r="1304">
          <cell r="A1304">
            <v>1298</v>
          </cell>
        </row>
        <row r="1305">
          <cell r="A1305">
            <v>1299</v>
          </cell>
        </row>
        <row r="1306">
          <cell r="A1306">
            <v>1300</v>
          </cell>
        </row>
        <row r="1307">
          <cell r="A1307">
            <v>1301</v>
          </cell>
        </row>
        <row r="1308">
          <cell r="A1308">
            <v>1302</v>
          </cell>
        </row>
        <row r="1309">
          <cell r="A1309">
            <v>1303</v>
          </cell>
        </row>
        <row r="1310">
          <cell r="A1310">
            <v>1304</v>
          </cell>
        </row>
        <row r="1311">
          <cell r="A1311">
            <v>1305</v>
          </cell>
        </row>
        <row r="1312">
          <cell r="A1312">
            <v>1306</v>
          </cell>
        </row>
        <row r="1313">
          <cell r="A1313">
            <v>1307</v>
          </cell>
        </row>
        <row r="1314">
          <cell r="A1314">
            <v>1308</v>
          </cell>
        </row>
        <row r="1315">
          <cell r="A1315">
            <v>1309</v>
          </cell>
        </row>
        <row r="1316">
          <cell r="A1316">
            <v>1310</v>
          </cell>
        </row>
        <row r="1317">
          <cell r="A1317">
            <v>1311</v>
          </cell>
        </row>
        <row r="1318">
          <cell r="A1318">
            <v>1312</v>
          </cell>
        </row>
        <row r="1319">
          <cell r="A1319">
            <v>1313</v>
          </cell>
        </row>
        <row r="1320">
          <cell r="A1320">
            <v>1314</v>
          </cell>
        </row>
        <row r="1321">
          <cell r="A1321">
            <v>1315</v>
          </cell>
        </row>
        <row r="1322">
          <cell r="A1322">
            <v>1316</v>
          </cell>
        </row>
        <row r="1323">
          <cell r="A1323">
            <v>1317</v>
          </cell>
        </row>
        <row r="1324">
          <cell r="A1324">
            <v>1318</v>
          </cell>
        </row>
        <row r="1325">
          <cell r="A1325">
            <v>1319</v>
          </cell>
        </row>
        <row r="1326">
          <cell r="A1326">
            <v>1320</v>
          </cell>
        </row>
        <row r="1327">
          <cell r="A1327">
            <v>1321</v>
          </cell>
        </row>
        <row r="1328">
          <cell r="A1328">
            <v>1322</v>
          </cell>
        </row>
        <row r="1329">
          <cell r="A1329">
            <v>1323</v>
          </cell>
        </row>
        <row r="1330">
          <cell r="A1330">
            <v>1324</v>
          </cell>
        </row>
        <row r="1331">
          <cell r="A1331">
            <v>1325</v>
          </cell>
        </row>
        <row r="1332">
          <cell r="A1332">
            <v>1326</v>
          </cell>
        </row>
        <row r="1333">
          <cell r="A1333">
            <v>1327</v>
          </cell>
        </row>
        <row r="1334">
          <cell r="A1334">
            <v>1328</v>
          </cell>
        </row>
        <row r="1335">
          <cell r="A1335">
            <v>1329</v>
          </cell>
        </row>
        <row r="1336">
          <cell r="A1336">
            <v>1330</v>
          </cell>
        </row>
        <row r="1337">
          <cell r="A1337">
            <v>1331</v>
          </cell>
        </row>
        <row r="1338">
          <cell r="A1338">
            <v>1332</v>
          </cell>
        </row>
        <row r="1339">
          <cell r="A1339">
            <v>1333</v>
          </cell>
        </row>
        <row r="1340">
          <cell r="A1340">
            <v>1334</v>
          </cell>
        </row>
        <row r="1341">
          <cell r="A1341">
            <v>1335</v>
          </cell>
        </row>
        <row r="1342">
          <cell r="A1342">
            <v>1336</v>
          </cell>
        </row>
        <row r="1343">
          <cell r="A1343">
            <v>1337</v>
          </cell>
        </row>
        <row r="1344">
          <cell r="A1344">
            <v>1338</v>
          </cell>
        </row>
        <row r="1345">
          <cell r="A1345">
            <v>1339</v>
          </cell>
        </row>
        <row r="1346">
          <cell r="A1346">
            <v>1340</v>
          </cell>
        </row>
        <row r="1347">
          <cell r="A1347">
            <v>1341</v>
          </cell>
        </row>
        <row r="1348">
          <cell r="A1348">
            <v>1342</v>
          </cell>
        </row>
        <row r="1349">
          <cell r="A1349">
            <v>1343</v>
          </cell>
        </row>
        <row r="1350">
          <cell r="A1350">
            <v>1344</v>
          </cell>
        </row>
        <row r="1351">
          <cell r="A1351">
            <v>1345</v>
          </cell>
        </row>
        <row r="1352">
          <cell r="A1352">
            <v>1346</v>
          </cell>
        </row>
        <row r="1353">
          <cell r="A1353">
            <v>1347</v>
          </cell>
        </row>
        <row r="1354">
          <cell r="A1354">
            <v>1348</v>
          </cell>
        </row>
        <row r="1355">
          <cell r="A1355">
            <v>1349</v>
          </cell>
        </row>
        <row r="1356">
          <cell r="A1356">
            <v>1350</v>
          </cell>
        </row>
        <row r="1357">
          <cell r="A1357">
            <v>1351</v>
          </cell>
        </row>
        <row r="1358">
          <cell r="A1358">
            <v>1352</v>
          </cell>
        </row>
        <row r="1359">
          <cell r="A1359">
            <v>1353</v>
          </cell>
        </row>
        <row r="1360">
          <cell r="A1360">
            <v>1354</v>
          </cell>
        </row>
        <row r="1361">
          <cell r="A1361">
            <v>1355</v>
          </cell>
        </row>
        <row r="1362">
          <cell r="A1362">
            <v>1356</v>
          </cell>
        </row>
        <row r="1363">
          <cell r="A1363">
            <v>1357</v>
          </cell>
        </row>
        <row r="1364">
          <cell r="A1364">
            <v>1358</v>
          </cell>
        </row>
        <row r="1365">
          <cell r="A1365">
            <v>1359</v>
          </cell>
        </row>
        <row r="1366">
          <cell r="A1366">
            <v>1360</v>
          </cell>
        </row>
        <row r="1367">
          <cell r="A1367">
            <v>1361</v>
          </cell>
        </row>
        <row r="1368">
          <cell r="A1368">
            <v>1362</v>
          </cell>
        </row>
        <row r="1369">
          <cell r="A1369">
            <v>1363</v>
          </cell>
        </row>
        <row r="1370">
          <cell r="A1370">
            <v>1364</v>
          </cell>
        </row>
        <row r="1371">
          <cell r="A1371">
            <v>1365</v>
          </cell>
        </row>
        <row r="1372">
          <cell r="A1372">
            <v>1366</v>
          </cell>
        </row>
        <row r="1373">
          <cell r="A1373">
            <v>1367</v>
          </cell>
        </row>
        <row r="1374">
          <cell r="A1374">
            <v>1368</v>
          </cell>
        </row>
        <row r="1375">
          <cell r="A1375">
            <v>1369</v>
          </cell>
        </row>
        <row r="1376">
          <cell r="A1376">
            <v>1370</v>
          </cell>
        </row>
        <row r="1377">
          <cell r="A1377">
            <v>1371</v>
          </cell>
        </row>
        <row r="1378">
          <cell r="A1378">
            <v>1372</v>
          </cell>
        </row>
        <row r="1379">
          <cell r="A1379">
            <v>1373</v>
          </cell>
        </row>
        <row r="1380">
          <cell r="A1380">
            <v>1374</v>
          </cell>
        </row>
        <row r="1381">
          <cell r="A1381">
            <v>1375</v>
          </cell>
        </row>
        <row r="1382">
          <cell r="A1382">
            <v>1376</v>
          </cell>
        </row>
        <row r="1383">
          <cell r="A1383">
            <v>1377</v>
          </cell>
        </row>
        <row r="1384">
          <cell r="A1384">
            <v>1378</v>
          </cell>
        </row>
        <row r="1385">
          <cell r="A1385">
            <v>1379</v>
          </cell>
        </row>
        <row r="1386">
          <cell r="A1386">
            <v>1380</v>
          </cell>
        </row>
        <row r="1387">
          <cell r="A1387">
            <v>1381</v>
          </cell>
        </row>
        <row r="1388">
          <cell r="A1388">
            <v>1382</v>
          </cell>
        </row>
        <row r="1389">
          <cell r="A1389">
            <v>1383</v>
          </cell>
        </row>
        <row r="1390">
          <cell r="A1390">
            <v>1384</v>
          </cell>
        </row>
        <row r="1391">
          <cell r="A1391">
            <v>1385</v>
          </cell>
        </row>
        <row r="1392">
          <cell r="A1392">
            <v>1386</v>
          </cell>
        </row>
        <row r="1393">
          <cell r="A1393">
            <v>1387</v>
          </cell>
        </row>
        <row r="1394">
          <cell r="A1394">
            <v>1388</v>
          </cell>
        </row>
        <row r="1395">
          <cell r="A1395">
            <v>1389</v>
          </cell>
        </row>
        <row r="1396">
          <cell r="A1396">
            <v>1390</v>
          </cell>
        </row>
        <row r="1397">
          <cell r="A1397">
            <v>1391</v>
          </cell>
        </row>
        <row r="1398">
          <cell r="A1398">
            <v>1392</v>
          </cell>
        </row>
        <row r="1399">
          <cell r="A1399">
            <v>1393</v>
          </cell>
        </row>
        <row r="1400">
          <cell r="A1400">
            <v>1394</v>
          </cell>
        </row>
        <row r="1401">
          <cell r="A1401">
            <v>1395</v>
          </cell>
        </row>
        <row r="1402">
          <cell r="A1402">
            <v>1396</v>
          </cell>
        </row>
        <row r="1403">
          <cell r="A1403">
            <v>1397</v>
          </cell>
        </row>
        <row r="1404">
          <cell r="A1404">
            <v>1398</v>
          </cell>
        </row>
        <row r="1405">
          <cell r="A1405">
            <v>1399</v>
          </cell>
        </row>
        <row r="1406">
          <cell r="A1406">
            <v>1400</v>
          </cell>
        </row>
        <row r="1407">
          <cell r="A1407">
            <v>1401</v>
          </cell>
        </row>
        <row r="1408">
          <cell r="A1408">
            <v>1402</v>
          </cell>
        </row>
        <row r="1409">
          <cell r="A1409">
            <v>1403</v>
          </cell>
        </row>
        <row r="1410">
          <cell r="A1410">
            <v>1404</v>
          </cell>
        </row>
        <row r="1411">
          <cell r="A1411">
            <v>1405</v>
          </cell>
        </row>
        <row r="1412">
          <cell r="A1412">
            <v>1406</v>
          </cell>
        </row>
        <row r="1413">
          <cell r="A1413">
            <v>1407</v>
          </cell>
        </row>
        <row r="1414">
          <cell r="A1414">
            <v>1408</v>
          </cell>
        </row>
        <row r="1415">
          <cell r="A1415">
            <v>1409</v>
          </cell>
        </row>
        <row r="1416">
          <cell r="A1416">
            <v>1410</v>
          </cell>
        </row>
        <row r="1417">
          <cell r="A1417">
            <v>1411</v>
          </cell>
        </row>
        <row r="1418">
          <cell r="A1418">
            <v>1412</v>
          </cell>
        </row>
        <row r="1419">
          <cell r="A1419">
            <v>1413</v>
          </cell>
        </row>
        <row r="1420">
          <cell r="A1420">
            <v>1414</v>
          </cell>
        </row>
        <row r="1421">
          <cell r="A1421">
            <v>1415</v>
          </cell>
        </row>
        <row r="1422">
          <cell r="A1422">
            <v>1416</v>
          </cell>
        </row>
        <row r="1423">
          <cell r="A1423">
            <v>1417</v>
          </cell>
        </row>
        <row r="1424">
          <cell r="A1424">
            <v>1418</v>
          </cell>
        </row>
        <row r="1425">
          <cell r="A1425">
            <v>1419</v>
          </cell>
        </row>
        <row r="1426">
          <cell r="A1426">
            <v>1420</v>
          </cell>
        </row>
        <row r="1427">
          <cell r="A1427">
            <v>1421</v>
          </cell>
        </row>
        <row r="1428">
          <cell r="A1428">
            <v>1422</v>
          </cell>
        </row>
        <row r="1429">
          <cell r="A1429">
            <v>1423</v>
          </cell>
        </row>
        <row r="1430">
          <cell r="A1430">
            <v>1424</v>
          </cell>
        </row>
        <row r="1431">
          <cell r="A1431">
            <v>1425</v>
          </cell>
        </row>
        <row r="1432">
          <cell r="A1432">
            <v>1426</v>
          </cell>
        </row>
        <row r="1433">
          <cell r="A1433">
            <v>1427</v>
          </cell>
        </row>
        <row r="1434">
          <cell r="A1434">
            <v>1428</v>
          </cell>
        </row>
        <row r="1435">
          <cell r="A1435">
            <v>1429</v>
          </cell>
        </row>
        <row r="1436">
          <cell r="A1436">
            <v>1430</v>
          </cell>
        </row>
        <row r="1437">
          <cell r="A1437">
            <v>1431</v>
          </cell>
        </row>
        <row r="1438">
          <cell r="A1438">
            <v>1432</v>
          </cell>
        </row>
        <row r="1439">
          <cell r="A1439">
            <v>1433</v>
          </cell>
        </row>
        <row r="1440">
          <cell r="A1440">
            <v>1434</v>
          </cell>
        </row>
        <row r="1441">
          <cell r="A1441">
            <v>1435</v>
          </cell>
        </row>
        <row r="1442">
          <cell r="A1442">
            <v>1436</v>
          </cell>
        </row>
        <row r="1443">
          <cell r="A1443">
            <v>1437</v>
          </cell>
        </row>
        <row r="1444">
          <cell r="A1444">
            <v>1438</v>
          </cell>
        </row>
        <row r="1445">
          <cell r="A1445">
            <v>1439</v>
          </cell>
        </row>
        <row r="1446">
          <cell r="A1446">
            <v>1440</v>
          </cell>
        </row>
        <row r="1447">
          <cell r="A1447">
            <v>1441</v>
          </cell>
        </row>
        <row r="1448">
          <cell r="A1448">
            <v>1442</v>
          </cell>
        </row>
        <row r="1449">
          <cell r="A1449">
            <v>1443</v>
          </cell>
        </row>
        <row r="1450">
          <cell r="A1450">
            <v>1444</v>
          </cell>
        </row>
        <row r="1451">
          <cell r="A1451">
            <v>1445</v>
          </cell>
        </row>
        <row r="1452">
          <cell r="A1452">
            <v>1446</v>
          </cell>
        </row>
        <row r="1453">
          <cell r="A1453">
            <v>1447</v>
          </cell>
        </row>
        <row r="1454">
          <cell r="A1454">
            <v>1448</v>
          </cell>
        </row>
        <row r="1455">
          <cell r="A1455">
            <v>1449</v>
          </cell>
        </row>
        <row r="1456">
          <cell r="A1456">
            <v>1450</v>
          </cell>
        </row>
        <row r="1457">
          <cell r="A1457">
            <v>1451</v>
          </cell>
        </row>
        <row r="1458">
          <cell r="A1458">
            <v>1452</v>
          </cell>
        </row>
        <row r="1459">
          <cell r="A1459">
            <v>1453</v>
          </cell>
        </row>
        <row r="1460">
          <cell r="A1460">
            <v>1454</v>
          </cell>
        </row>
        <row r="1461">
          <cell r="A1461">
            <v>1455</v>
          </cell>
        </row>
        <row r="1462">
          <cell r="A1462">
            <v>1456</v>
          </cell>
        </row>
        <row r="1463">
          <cell r="A1463">
            <v>1457</v>
          </cell>
        </row>
        <row r="1464">
          <cell r="A1464">
            <v>1458</v>
          </cell>
        </row>
        <row r="1465">
          <cell r="A1465">
            <v>1459</v>
          </cell>
        </row>
        <row r="1466">
          <cell r="A1466">
            <v>1460</v>
          </cell>
        </row>
        <row r="1467">
          <cell r="A1467">
            <v>1461</v>
          </cell>
        </row>
        <row r="1468">
          <cell r="A1468">
            <v>1462</v>
          </cell>
        </row>
        <row r="1469">
          <cell r="A1469">
            <v>1463</v>
          </cell>
        </row>
        <row r="1470">
          <cell r="A1470">
            <v>1464</v>
          </cell>
        </row>
        <row r="1471">
          <cell r="A1471">
            <v>1465</v>
          </cell>
        </row>
        <row r="1472">
          <cell r="A1472">
            <v>1466</v>
          </cell>
        </row>
        <row r="1473">
          <cell r="A1473">
            <v>1467</v>
          </cell>
        </row>
        <row r="1474">
          <cell r="A1474">
            <v>1468</v>
          </cell>
        </row>
        <row r="1475">
          <cell r="A1475">
            <v>1469</v>
          </cell>
        </row>
        <row r="1476">
          <cell r="A1476">
            <v>1470</v>
          </cell>
        </row>
        <row r="1477">
          <cell r="A1477">
            <v>1471</v>
          </cell>
        </row>
        <row r="1478">
          <cell r="A1478">
            <v>1472</v>
          </cell>
        </row>
        <row r="1479">
          <cell r="A1479">
            <v>1473</v>
          </cell>
        </row>
        <row r="1480">
          <cell r="A1480">
            <v>1474</v>
          </cell>
        </row>
        <row r="1481">
          <cell r="A1481">
            <v>1475</v>
          </cell>
        </row>
        <row r="1482">
          <cell r="A1482">
            <v>1476</v>
          </cell>
        </row>
        <row r="1483">
          <cell r="A1483">
            <v>1477</v>
          </cell>
        </row>
        <row r="1484">
          <cell r="A1484">
            <v>1478</v>
          </cell>
        </row>
        <row r="1485">
          <cell r="A1485">
            <v>1479</v>
          </cell>
        </row>
        <row r="1486">
          <cell r="A1486">
            <v>1480</v>
          </cell>
        </row>
        <row r="1487">
          <cell r="A1487">
            <v>1481</v>
          </cell>
        </row>
        <row r="1488">
          <cell r="A1488">
            <v>1482</v>
          </cell>
        </row>
        <row r="1489">
          <cell r="A1489">
            <v>1483</v>
          </cell>
        </row>
        <row r="1490">
          <cell r="A1490">
            <v>1484</v>
          </cell>
        </row>
        <row r="1491">
          <cell r="A1491">
            <v>1485</v>
          </cell>
        </row>
        <row r="1492">
          <cell r="A1492">
            <v>1486</v>
          </cell>
        </row>
        <row r="1493">
          <cell r="A1493">
            <v>1487</v>
          </cell>
        </row>
        <row r="1494">
          <cell r="A1494">
            <v>1488</v>
          </cell>
        </row>
        <row r="1495">
          <cell r="A1495">
            <v>1489</v>
          </cell>
        </row>
        <row r="1496">
          <cell r="A1496">
            <v>1490</v>
          </cell>
        </row>
        <row r="1497">
          <cell r="A1497">
            <v>1491</v>
          </cell>
        </row>
        <row r="1498">
          <cell r="A1498">
            <v>1492</v>
          </cell>
        </row>
        <row r="1499">
          <cell r="A1499">
            <v>1493</v>
          </cell>
        </row>
        <row r="1500">
          <cell r="A1500">
            <v>1494</v>
          </cell>
        </row>
        <row r="1501">
          <cell r="A1501">
            <v>1495</v>
          </cell>
        </row>
        <row r="1502">
          <cell r="A1502">
            <v>1496</v>
          </cell>
        </row>
        <row r="1503">
          <cell r="A1503">
            <v>1497</v>
          </cell>
        </row>
        <row r="1504">
          <cell r="A1504">
            <v>1498</v>
          </cell>
        </row>
        <row r="1505">
          <cell r="A1505">
            <v>1499</v>
          </cell>
        </row>
        <row r="1506">
          <cell r="A1506">
            <v>1500</v>
          </cell>
        </row>
        <row r="1507">
          <cell r="A1507">
            <v>1501</v>
          </cell>
        </row>
        <row r="1508">
          <cell r="A1508">
            <v>1502</v>
          </cell>
        </row>
        <row r="1509">
          <cell r="A1509">
            <v>1503</v>
          </cell>
        </row>
        <row r="1510">
          <cell r="A1510">
            <v>1504</v>
          </cell>
        </row>
        <row r="1511">
          <cell r="A1511">
            <v>1505</v>
          </cell>
        </row>
        <row r="1512">
          <cell r="A1512">
            <v>1506</v>
          </cell>
        </row>
        <row r="1513">
          <cell r="A1513">
            <v>1507</v>
          </cell>
        </row>
        <row r="1514">
          <cell r="A1514">
            <v>1508</v>
          </cell>
        </row>
        <row r="1515">
          <cell r="A1515">
            <v>1509</v>
          </cell>
        </row>
        <row r="1516">
          <cell r="A1516">
            <v>1510</v>
          </cell>
        </row>
        <row r="1517">
          <cell r="A1517">
            <v>1511</v>
          </cell>
        </row>
        <row r="1518">
          <cell r="A1518">
            <v>1512</v>
          </cell>
        </row>
        <row r="1519">
          <cell r="A1519">
            <v>1513</v>
          </cell>
        </row>
        <row r="1520">
          <cell r="A1520">
            <v>1514</v>
          </cell>
        </row>
        <row r="1521">
          <cell r="A1521">
            <v>1515</v>
          </cell>
        </row>
        <row r="1522">
          <cell r="A1522">
            <v>1516</v>
          </cell>
        </row>
        <row r="1523">
          <cell r="A1523">
            <v>1517</v>
          </cell>
        </row>
        <row r="1524">
          <cell r="A1524">
            <v>1518</v>
          </cell>
        </row>
        <row r="1525">
          <cell r="A1525">
            <v>1519</v>
          </cell>
        </row>
        <row r="1526">
          <cell r="A1526">
            <v>1520</v>
          </cell>
        </row>
        <row r="1527">
          <cell r="A1527">
            <v>1521</v>
          </cell>
        </row>
        <row r="1528">
          <cell r="A1528">
            <v>1522</v>
          </cell>
        </row>
        <row r="1529">
          <cell r="A1529">
            <v>1523</v>
          </cell>
        </row>
        <row r="1530">
          <cell r="A1530">
            <v>1524</v>
          </cell>
        </row>
        <row r="1531">
          <cell r="A1531">
            <v>1525</v>
          </cell>
        </row>
        <row r="1532">
          <cell r="A1532">
            <v>1526</v>
          </cell>
        </row>
        <row r="1533">
          <cell r="A1533">
            <v>1527</v>
          </cell>
        </row>
        <row r="1534">
          <cell r="A1534">
            <v>1528</v>
          </cell>
        </row>
        <row r="1535">
          <cell r="A1535">
            <v>1529</v>
          </cell>
        </row>
        <row r="1536">
          <cell r="A1536">
            <v>1530</v>
          </cell>
        </row>
        <row r="1537">
          <cell r="A1537">
            <v>1531</v>
          </cell>
        </row>
        <row r="1538">
          <cell r="A1538">
            <v>1532</v>
          </cell>
        </row>
        <row r="1539">
          <cell r="A1539">
            <v>1533</v>
          </cell>
        </row>
        <row r="1540">
          <cell r="A1540">
            <v>1534</v>
          </cell>
        </row>
        <row r="1541">
          <cell r="A1541">
            <v>1535</v>
          </cell>
        </row>
        <row r="1542">
          <cell r="A1542">
            <v>1536</v>
          </cell>
        </row>
        <row r="1543">
          <cell r="A1543">
            <v>1537</v>
          </cell>
        </row>
        <row r="1544">
          <cell r="A1544">
            <v>1538</v>
          </cell>
        </row>
        <row r="1545">
          <cell r="A1545">
            <v>1539</v>
          </cell>
        </row>
        <row r="1546">
          <cell r="A1546">
            <v>1540</v>
          </cell>
        </row>
        <row r="1547">
          <cell r="A1547">
            <v>1541</v>
          </cell>
        </row>
        <row r="1548">
          <cell r="A1548">
            <v>1542</v>
          </cell>
        </row>
        <row r="1549">
          <cell r="A1549">
            <v>1543</v>
          </cell>
        </row>
        <row r="1550">
          <cell r="A1550">
            <v>1544</v>
          </cell>
        </row>
        <row r="1551">
          <cell r="A1551">
            <v>1545</v>
          </cell>
        </row>
        <row r="1552">
          <cell r="A1552">
            <v>1546</v>
          </cell>
        </row>
        <row r="1553">
          <cell r="A1553">
            <v>1547</v>
          </cell>
        </row>
        <row r="1554">
          <cell r="A1554">
            <v>1548</v>
          </cell>
        </row>
        <row r="1555">
          <cell r="A1555">
            <v>1549</v>
          </cell>
        </row>
        <row r="1556">
          <cell r="A1556">
            <v>1550</v>
          </cell>
        </row>
        <row r="1557">
          <cell r="A1557">
            <v>1551</v>
          </cell>
        </row>
        <row r="1558">
          <cell r="A1558">
            <v>1552</v>
          </cell>
        </row>
        <row r="1559">
          <cell r="A1559">
            <v>1553</v>
          </cell>
        </row>
        <row r="1560">
          <cell r="A1560">
            <v>1554</v>
          </cell>
        </row>
        <row r="1561">
          <cell r="A1561">
            <v>1555</v>
          </cell>
        </row>
        <row r="1562">
          <cell r="A1562">
            <v>1556</v>
          </cell>
        </row>
        <row r="1563">
          <cell r="A1563">
            <v>1557</v>
          </cell>
        </row>
        <row r="1564">
          <cell r="A1564">
            <v>1558</v>
          </cell>
        </row>
        <row r="1565">
          <cell r="A1565">
            <v>1559</v>
          </cell>
        </row>
        <row r="1566">
          <cell r="A1566">
            <v>1560</v>
          </cell>
        </row>
        <row r="1567">
          <cell r="A1567">
            <v>1561</v>
          </cell>
        </row>
        <row r="1568">
          <cell r="A1568">
            <v>1562</v>
          </cell>
        </row>
        <row r="1569">
          <cell r="A1569">
            <v>1563</v>
          </cell>
        </row>
        <row r="1570">
          <cell r="A1570">
            <v>1564</v>
          </cell>
        </row>
        <row r="1571">
          <cell r="A1571">
            <v>1565</v>
          </cell>
        </row>
        <row r="1572">
          <cell r="A1572">
            <v>1566</v>
          </cell>
        </row>
        <row r="1573">
          <cell r="A1573">
            <v>1567</v>
          </cell>
        </row>
        <row r="1574">
          <cell r="A1574">
            <v>1568</v>
          </cell>
        </row>
        <row r="1575">
          <cell r="A1575">
            <v>1569</v>
          </cell>
        </row>
        <row r="1576">
          <cell r="A1576">
            <v>1570</v>
          </cell>
        </row>
        <row r="1577">
          <cell r="A1577">
            <v>1571</v>
          </cell>
        </row>
        <row r="1578">
          <cell r="A1578">
            <v>1572</v>
          </cell>
        </row>
        <row r="1579">
          <cell r="A1579">
            <v>1573</v>
          </cell>
        </row>
        <row r="1580">
          <cell r="A1580">
            <v>1574</v>
          </cell>
        </row>
        <row r="1581">
          <cell r="A1581">
            <v>1575</v>
          </cell>
        </row>
        <row r="1582">
          <cell r="A1582">
            <v>1576</v>
          </cell>
        </row>
        <row r="1583">
          <cell r="A1583">
            <v>1577</v>
          </cell>
        </row>
        <row r="1584">
          <cell r="A1584">
            <v>1578</v>
          </cell>
        </row>
        <row r="1585">
          <cell r="A1585">
            <v>1579</v>
          </cell>
        </row>
        <row r="1586">
          <cell r="A1586">
            <v>1580</v>
          </cell>
        </row>
        <row r="1587">
          <cell r="A1587">
            <v>1581</v>
          </cell>
        </row>
        <row r="1588">
          <cell r="A1588">
            <v>1582</v>
          </cell>
        </row>
        <row r="1589">
          <cell r="A1589">
            <v>1583</v>
          </cell>
        </row>
        <row r="1590">
          <cell r="A1590">
            <v>1584</v>
          </cell>
        </row>
        <row r="1591">
          <cell r="A1591">
            <v>1585</v>
          </cell>
        </row>
        <row r="1592">
          <cell r="A1592">
            <v>1586</v>
          </cell>
        </row>
        <row r="1593">
          <cell r="A1593">
            <v>1587</v>
          </cell>
        </row>
        <row r="1594">
          <cell r="A1594">
            <v>1588</v>
          </cell>
        </row>
        <row r="1595">
          <cell r="A1595">
            <v>1589</v>
          </cell>
        </row>
        <row r="1596">
          <cell r="A1596">
            <v>1590</v>
          </cell>
        </row>
        <row r="1597">
          <cell r="A1597">
            <v>1591</v>
          </cell>
        </row>
        <row r="1598">
          <cell r="A1598">
            <v>1592</v>
          </cell>
        </row>
        <row r="1599">
          <cell r="A1599">
            <v>1593</v>
          </cell>
        </row>
        <row r="1600">
          <cell r="A1600">
            <v>1594</v>
          </cell>
        </row>
        <row r="1601">
          <cell r="A1601">
            <v>1595</v>
          </cell>
        </row>
        <row r="1602">
          <cell r="A1602">
            <v>1596</v>
          </cell>
        </row>
        <row r="1603">
          <cell r="A1603">
            <v>1597</v>
          </cell>
        </row>
        <row r="1604">
          <cell r="A1604">
            <v>1598</v>
          </cell>
        </row>
        <row r="1605">
          <cell r="A1605">
            <v>1599</v>
          </cell>
        </row>
        <row r="1606">
          <cell r="A1606">
            <v>1600</v>
          </cell>
        </row>
        <row r="1607">
          <cell r="A1607">
            <v>1601</v>
          </cell>
        </row>
        <row r="1608">
          <cell r="A1608">
            <v>1602</v>
          </cell>
        </row>
        <row r="1609">
          <cell r="A1609">
            <v>1603</v>
          </cell>
        </row>
        <row r="1610">
          <cell r="A1610">
            <v>1604</v>
          </cell>
        </row>
        <row r="1611">
          <cell r="A1611">
            <v>1605</v>
          </cell>
        </row>
        <row r="1612">
          <cell r="A1612">
            <v>1606</v>
          </cell>
        </row>
        <row r="1613">
          <cell r="A1613">
            <v>1607</v>
          </cell>
        </row>
        <row r="1614">
          <cell r="A1614">
            <v>1608</v>
          </cell>
        </row>
        <row r="1615">
          <cell r="A1615">
            <v>1609</v>
          </cell>
        </row>
        <row r="1616">
          <cell r="A1616">
            <v>1610</v>
          </cell>
        </row>
        <row r="1617">
          <cell r="A1617">
            <v>1611</v>
          </cell>
        </row>
        <row r="1618">
          <cell r="A1618">
            <v>1612</v>
          </cell>
        </row>
        <row r="1619">
          <cell r="A1619">
            <v>1613</v>
          </cell>
        </row>
        <row r="1620">
          <cell r="A1620">
            <v>1614</v>
          </cell>
        </row>
        <row r="1621">
          <cell r="A1621">
            <v>1615</v>
          </cell>
        </row>
        <row r="1622">
          <cell r="A1622">
            <v>1616</v>
          </cell>
        </row>
        <row r="1623">
          <cell r="A1623">
            <v>1617</v>
          </cell>
        </row>
        <row r="1624">
          <cell r="A1624">
            <v>1618</v>
          </cell>
        </row>
        <row r="1625">
          <cell r="A1625">
            <v>1619</v>
          </cell>
        </row>
        <row r="1626">
          <cell r="A1626">
            <v>1620</v>
          </cell>
        </row>
        <row r="1627">
          <cell r="A1627">
            <v>1621</v>
          </cell>
        </row>
        <row r="1628">
          <cell r="A1628">
            <v>1622</v>
          </cell>
        </row>
        <row r="1629">
          <cell r="A1629">
            <v>1623</v>
          </cell>
        </row>
        <row r="1630">
          <cell r="A1630">
            <v>1624</v>
          </cell>
        </row>
        <row r="1631">
          <cell r="A1631">
            <v>1625</v>
          </cell>
        </row>
        <row r="1632">
          <cell r="A1632">
            <v>1626</v>
          </cell>
        </row>
        <row r="1633">
          <cell r="A1633">
            <v>1627</v>
          </cell>
        </row>
        <row r="1634">
          <cell r="A1634">
            <v>1628</v>
          </cell>
        </row>
        <row r="1635">
          <cell r="A1635">
            <v>1629</v>
          </cell>
        </row>
        <row r="1636">
          <cell r="A1636">
            <v>1630</v>
          </cell>
        </row>
        <row r="1637">
          <cell r="A1637">
            <v>1631</v>
          </cell>
        </row>
        <row r="1638">
          <cell r="A1638">
            <v>1632</v>
          </cell>
        </row>
        <row r="1639">
          <cell r="A1639">
            <v>1633</v>
          </cell>
        </row>
        <row r="1640">
          <cell r="A1640">
            <v>1634</v>
          </cell>
        </row>
        <row r="1641">
          <cell r="A1641">
            <v>1635</v>
          </cell>
        </row>
        <row r="1642">
          <cell r="A1642">
            <v>1636</v>
          </cell>
        </row>
        <row r="1643">
          <cell r="A1643">
            <v>1637</v>
          </cell>
        </row>
        <row r="1644">
          <cell r="A1644">
            <v>1638</v>
          </cell>
        </row>
        <row r="1645">
          <cell r="A1645">
            <v>1639</v>
          </cell>
        </row>
        <row r="1646">
          <cell r="A1646">
            <v>1640</v>
          </cell>
        </row>
        <row r="1647">
          <cell r="A1647">
            <v>1641</v>
          </cell>
        </row>
        <row r="1648">
          <cell r="A1648">
            <v>1642</v>
          </cell>
        </row>
        <row r="1649">
          <cell r="A1649">
            <v>1643</v>
          </cell>
        </row>
        <row r="1650">
          <cell r="A1650">
            <v>1644</v>
          </cell>
        </row>
        <row r="1651">
          <cell r="A1651">
            <v>1645</v>
          </cell>
        </row>
        <row r="1652">
          <cell r="A1652">
            <v>1646</v>
          </cell>
        </row>
        <row r="1653">
          <cell r="A1653">
            <v>1647</v>
          </cell>
        </row>
        <row r="1654">
          <cell r="A1654">
            <v>1648</v>
          </cell>
        </row>
        <row r="1655">
          <cell r="A1655">
            <v>1649</v>
          </cell>
        </row>
        <row r="1656">
          <cell r="A1656">
            <v>1650</v>
          </cell>
        </row>
        <row r="1657">
          <cell r="A1657">
            <v>1651</v>
          </cell>
        </row>
        <row r="1658">
          <cell r="A1658">
            <v>1652</v>
          </cell>
        </row>
        <row r="1659">
          <cell r="A1659">
            <v>1653</v>
          </cell>
        </row>
        <row r="1660">
          <cell r="A1660">
            <v>1654</v>
          </cell>
        </row>
        <row r="1661">
          <cell r="A1661">
            <v>1655</v>
          </cell>
        </row>
        <row r="1662">
          <cell r="A1662">
            <v>1656</v>
          </cell>
        </row>
        <row r="1663">
          <cell r="A1663">
            <v>1657</v>
          </cell>
        </row>
        <row r="1664">
          <cell r="A1664">
            <v>1658</v>
          </cell>
        </row>
        <row r="1665">
          <cell r="A1665">
            <v>1659</v>
          </cell>
        </row>
        <row r="1666">
          <cell r="A1666">
            <v>1660</v>
          </cell>
        </row>
        <row r="1667">
          <cell r="A1667">
            <v>1661</v>
          </cell>
        </row>
        <row r="1668">
          <cell r="A1668">
            <v>1662</v>
          </cell>
        </row>
        <row r="1669">
          <cell r="A1669">
            <v>1663</v>
          </cell>
        </row>
        <row r="1670">
          <cell r="A1670">
            <v>1664</v>
          </cell>
        </row>
        <row r="1671">
          <cell r="A1671">
            <v>1665</v>
          </cell>
        </row>
        <row r="1672">
          <cell r="A1672">
            <v>1666</v>
          </cell>
        </row>
        <row r="1673">
          <cell r="A1673">
            <v>1667</v>
          </cell>
        </row>
        <row r="1674">
          <cell r="A1674">
            <v>1668</v>
          </cell>
        </row>
        <row r="1675">
          <cell r="A1675">
            <v>1669</v>
          </cell>
        </row>
        <row r="1676">
          <cell r="A1676">
            <v>1670</v>
          </cell>
        </row>
        <row r="1677">
          <cell r="A1677">
            <v>1671</v>
          </cell>
        </row>
        <row r="1678">
          <cell r="A1678">
            <v>1672</v>
          </cell>
        </row>
        <row r="1679">
          <cell r="A1679">
            <v>1673</v>
          </cell>
        </row>
        <row r="1680">
          <cell r="A1680">
            <v>1674</v>
          </cell>
        </row>
        <row r="1681">
          <cell r="A1681">
            <v>1675</v>
          </cell>
        </row>
        <row r="1682">
          <cell r="A1682">
            <v>1676</v>
          </cell>
        </row>
        <row r="1683">
          <cell r="A1683">
            <v>1677</v>
          </cell>
        </row>
        <row r="1684">
          <cell r="A1684">
            <v>1678</v>
          </cell>
        </row>
        <row r="1685">
          <cell r="A1685">
            <v>1679</v>
          </cell>
        </row>
        <row r="1686">
          <cell r="A1686">
            <v>1680</v>
          </cell>
        </row>
        <row r="1687">
          <cell r="A1687">
            <v>1681</v>
          </cell>
        </row>
        <row r="1688">
          <cell r="A1688">
            <v>1682</v>
          </cell>
        </row>
        <row r="1689">
          <cell r="A1689">
            <v>1683</v>
          </cell>
        </row>
        <row r="1690">
          <cell r="A1690">
            <v>1684</v>
          </cell>
        </row>
        <row r="1691">
          <cell r="A1691">
            <v>1685</v>
          </cell>
        </row>
        <row r="1692">
          <cell r="A1692">
            <v>1686</v>
          </cell>
        </row>
        <row r="1693">
          <cell r="A1693">
            <v>1687</v>
          </cell>
        </row>
        <row r="1694">
          <cell r="A1694">
            <v>1688</v>
          </cell>
        </row>
        <row r="1695">
          <cell r="A1695">
            <v>1689</v>
          </cell>
        </row>
        <row r="1696">
          <cell r="A1696">
            <v>1690</v>
          </cell>
        </row>
        <row r="1697">
          <cell r="A1697">
            <v>1691</v>
          </cell>
        </row>
        <row r="1698">
          <cell r="A1698">
            <v>1692</v>
          </cell>
        </row>
        <row r="1699">
          <cell r="A1699">
            <v>1693</v>
          </cell>
        </row>
        <row r="1700">
          <cell r="A1700">
            <v>1694</v>
          </cell>
        </row>
        <row r="1701">
          <cell r="A1701">
            <v>1695</v>
          </cell>
        </row>
        <row r="1702">
          <cell r="A1702">
            <v>1696</v>
          </cell>
        </row>
        <row r="1703">
          <cell r="A1703">
            <v>1697</v>
          </cell>
        </row>
        <row r="1704">
          <cell r="A1704">
            <v>1698</v>
          </cell>
        </row>
        <row r="1705">
          <cell r="A1705">
            <v>1699</v>
          </cell>
        </row>
        <row r="1706">
          <cell r="A1706">
            <v>1700</v>
          </cell>
        </row>
        <row r="1707">
          <cell r="A1707">
            <v>1701</v>
          </cell>
        </row>
        <row r="1708">
          <cell r="A1708">
            <v>1702</v>
          </cell>
        </row>
        <row r="1709">
          <cell r="A1709">
            <v>1703</v>
          </cell>
        </row>
        <row r="1710">
          <cell r="A1710">
            <v>1704</v>
          </cell>
        </row>
        <row r="1711">
          <cell r="A1711">
            <v>1705</v>
          </cell>
        </row>
        <row r="1712">
          <cell r="A1712">
            <v>1706</v>
          </cell>
        </row>
        <row r="1713">
          <cell r="A1713">
            <v>1707</v>
          </cell>
        </row>
        <row r="1714">
          <cell r="A1714">
            <v>1708</v>
          </cell>
        </row>
        <row r="1715">
          <cell r="A1715">
            <v>1709</v>
          </cell>
        </row>
        <row r="1716">
          <cell r="A1716">
            <v>1710</v>
          </cell>
        </row>
        <row r="1717">
          <cell r="A1717">
            <v>1711</v>
          </cell>
        </row>
        <row r="1718">
          <cell r="A1718">
            <v>1712</v>
          </cell>
        </row>
        <row r="1719">
          <cell r="A1719">
            <v>1713</v>
          </cell>
        </row>
        <row r="1720">
          <cell r="A1720">
            <v>1714</v>
          </cell>
        </row>
        <row r="1721">
          <cell r="A1721">
            <v>1715</v>
          </cell>
        </row>
        <row r="1722">
          <cell r="A1722">
            <v>1716</v>
          </cell>
        </row>
        <row r="1723">
          <cell r="A1723">
            <v>1717</v>
          </cell>
        </row>
        <row r="1724">
          <cell r="A1724">
            <v>1718</v>
          </cell>
        </row>
        <row r="1725">
          <cell r="A1725">
            <v>1719</v>
          </cell>
        </row>
        <row r="1726">
          <cell r="A1726">
            <v>1720</v>
          </cell>
        </row>
        <row r="1727">
          <cell r="A1727">
            <v>1721</v>
          </cell>
        </row>
        <row r="1728">
          <cell r="A1728">
            <v>1722</v>
          </cell>
        </row>
        <row r="1729">
          <cell r="A1729">
            <v>1723</v>
          </cell>
        </row>
        <row r="1730">
          <cell r="A1730">
            <v>1724</v>
          </cell>
        </row>
        <row r="1731">
          <cell r="A1731">
            <v>1725</v>
          </cell>
        </row>
        <row r="1732">
          <cell r="A1732">
            <v>1726</v>
          </cell>
        </row>
        <row r="1733">
          <cell r="A1733">
            <v>1727</v>
          </cell>
        </row>
        <row r="1734">
          <cell r="A1734">
            <v>1728</v>
          </cell>
        </row>
        <row r="1735">
          <cell r="A1735">
            <v>1729</v>
          </cell>
        </row>
        <row r="1736">
          <cell r="A1736">
            <v>1730</v>
          </cell>
        </row>
        <row r="1737">
          <cell r="A1737">
            <v>1731</v>
          </cell>
        </row>
        <row r="1738">
          <cell r="A1738">
            <v>1732</v>
          </cell>
        </row>
        <row r="1739">
          <cell r="A1739">
            <v>1733</v>
          </cell>
        </row>
        <row r="1740">
          <cell r="A1740">
            <v>1734</v>
          </cell>
        </row>
        <row r="1741">
          <cell r="A1741">
            <v>1735</v>
          </cell>
        </row>
        <row r="1742">
          <cell r="A1742">
            <v>1736</v>
          </cell>
        </row>
        <row r="1743">
          <cell r="A1743">
            <v>1737</v>
          </cell>
        </row>
        <row r="1744">
          <cell r="A1744">
            <v>1738</v>
          </cell>
        </row>
        <row r="1745">
          <cell r="A1745">
            <v>1739</v>
          </cell>
        </row>
        <row r="1746">
          <cell r="A1746">
            <v>1740</v>
          </cell>
        </row>
        <row r="1747">
          <cell r="A1747">
            <v>1741</v>
          </cell>
        </row>
        <row r="1748">
          <cell r="A1748">
            <v>1742</v>
          </cell>
        </row>
        <row r="1749">
          <cell r="A1749">
            <v>1743</v>
          </cell>
        </row>
        <row r="1750">
          <cell r="A1750">
            <v>1744</v>
          </cell>
        </row>
        <row r="1751">
          <cell r="A1751">
            <v>1745</v>
          </cell>
        </row>
        <row r="1752">
          <cell r="A1752">
            <v>1746</v>
          </cell>
        </row>
        <row r="1753">
          <cell r="A1753">
            <v>1747</v>
          </cell>
        </row>
        <row r="1754">
          <cell r="A1754">
            <v>1748</v>
          </cell>
        </row>
        <row r="1755">
          <cell r="A1755">
            <v>1749</v>
          </cell>
        </row>
        <row r="1756">
          <cell r="A1756">
            <v>1750</v>
          </cell>
        </row>
        <row r="1757">
          <cell r="A1757">
            <v>1751</v>
          </cell>
        </row>
        <row r="1758">
          <cell r="A1758">
            <v>1752</v>
          </cell>
        </row>
        <row r="1759">
          <cell r="A1759">
            <v>1753</v>
          </cell>
        </row>
        <row r="1760">
          <cell r="A1760">
            <v>1754</v>
          </cell>
        </row>
        <row r="1761">
          <cell r="A1761">
            <v>1755</v>
          </cell>
        </row>
        <row r="1762">
          <cell r="A1762">
            <v>1756</v>
          </cell>
        </row>
        <row r="1763">
          <cell r="A1763">
            <v>1757</v>
          </cell>
        </row>
        <row r="1764">
          <cell r="A1764">
            <v>1758</v>
          </cell>
        </row>
        <row r="1765">
          <cell r="A1765">
            <v>1759</v>
          </cell>
        </row>
        <row r="1766">
          <cell r="A1766">
            <v>1760</v>
          </cell>
        </row>
        <row r="1767">
          <cell r="A1767">
            <v>1761</v>
          </cell>
        </row>
        <row r="1768">
          <cell r="A1768">
            <v>1762</v>
          </cell>
        </row>
        <row r="1769">
          <cell r="A1769">
            <v>1763</v>
          </cell>
        </row>
        <row r="1770">
          <cell r="A1770">
            <v>1764</v>
          </cell>
        </row>
        <row r="1771">
          <cell r="A1771">
            <v>1765</v>
          </cell>
        </row>
        <row r="1772">
          <cell r="A1772">
            <v>1766</v>
          </cell>
        </row>
        <row r="1773">
          <cell r="A1773">
            <v>1767</v>
          </cell>
        </row>
        <row r="1774">
          <cell r="A1774">
            <v>1768</v>
          </cell>
        </row>
        <row r="1775">
          <cell r="A1775">
            <v>1769</v>
          </cell>
        </row>
        <row r="1776">
          <cell r="A1776">
            <v>1770</v>
          </cell>
        </row>
        <row r="1777">
          <cell r="A1777">
            <v>1771</v>
          </cell>
        </row>
        <row r="1778">
          <cell r="A1778">
            <v>1772</v>
          </cell>
        </row>
        <row r="1779">
          <cell r="A1779">
            <v>1773</v>
          </cell>
        </row>
        <row r="1780">
          <cell r="A1780">
            <v>1774</v>
          </cell>
        </row>
        <row r="1781">
          <cell r="A1781">
            <v>1775</v>
          </cell>
        </row>
        <row r="1782">
          <cell r="A1782">
            <v>1776</v>
          </cell>
        </row>
        <row r="1783">
          <cell r="A1783">
            <v>1777</v>
          </cell>
        </row>
        <row r="1784">
          <cell r="A1784">
            <v>1778</v>
          </cell>
        </row>
        <row r="1785">
          <cell r="A1785">
            <v>1779</v>
          </cell>
        </row>
        <row r="1786">
          <cell r="A1786">
            <v>1780</v>
          </cell>
        </row>
        <row r="1787">
          <cell r="A1787">
            <v>1781</v>
          </cell>
        </row>
        <row r="1788">
          <cell r="A1788">
            <v>1782</v>
          </cell>
        </row>
        <row r="1789">
          <cell r="A1789">
            <v>1783</v>
          </cell>
        </row>
        <row r="1790">
          <cell r="A1790">
            <v>1784</v>
          </cell>
        </row>
        <row r="1791">
          <cell r="A1791">
            <v>1785</v>
          </cell>
        </row>
        <row r="1792">
          <cell r="A1792">
            <v>1786</v>
          </cell>
        </row>
        <row r="1793">
          <cell r="A1793">
            <v>1787</v>
          </cell>
        </row>
        <row r="1794">
          <cell r="A1794">
            <v>1788</v>
          </cell>
        </row>
        <row r="1795">
          <cell r="A1795">
            <v>1789</v>
          </cell>
        </row>
        <row r="1796">
          <cell r="A1796">
            <v>1790</v>
          </cell>
        </row>
        <row r="1797">
          <cell r="A1797">
            <v>1791</v>
          </cell>
        </row>
        <row r="1798">
          <cell r="A1798">
            <v>1792</v>
          </cell>
        </row>
        <row r="1799">
          <cell r="A1799">
            <v>1793</v>
          </cell>
        </row>
        <row r="1800">
          <cell r="A1800">
            <v>1794</v>
          </cell>
        </row>
        <row r="1801">
          <cell r="A1801">
            <v>1795</v>
          </cell>
        </row>
        <row r="1802">
          <cell r="A1802">
            <v>1796</v>
          </cell>
        </row>
        <row r="1803">
          <cell r="A1803">
            <v>1797</v>
          </cell>
        </row>
        <row r="1804">
          <cell r="A1804">
            <v>1798</v>
          </cell>
        </row>
        <row r="1805">
          <cell r="A1805">
            <v>1799</v>
          </cell>
        </row>
        <row r="1806">
          <cell r="A1806">
            <v>1800</v>
          </cell>
        </row>
        <row r="1807">
          <cell r="A1807">
            <v>1801</v>
          </cell>
        </row>
        <row r="1808">
          <cell r="A1808">
            <v>1802</v>
          </cell>
        </row>
        <row r="1809">
          <cell r="A1809">
            <v>1803</v>
          </cell>
        </row>
        <row r="1810">
          <cell r="A1810">
            <v>1804</v>
          </cell>
        </row>
        <row r="1811">
          <cell r="A1811">
            <v>1805</v>
          </cell>
        </row>
        <row r="1812">
          <cell r="A1812">
            <v>1806</v>
          </cell>
        </row>
        <row r="1813">
          <cell r="A1813">
            <v>1807</v>
          </cell>
        </row>
        <row r="1814">
          <cell r="A1814">
            <v>1808</v>
          </cell>
        </row>
        <row r="1815">
          <cell r="A1815">
            <v>1809</v>
          </cell>
        </row>
        <row r="1816">
          <cell r="A1816">
            <v>1810</v>
          </cell>
        </row>
        <row r="1817">
          <cell r="A1817">
            <v>1811</v>
          </cell>
        </row>
        <row r="1818">
          <cell r="A1818">
            <v>1812</v>
          </cell>
        </row>
        <row r="1819">
          <cell r="A1819">
            <v>1813</v>
          </cell>
        </row>
        <row r="1820">
          <cell r="A1820">
            <v>1814</v>
          </cell>
        </row>
        <row r="1821">
          <cell r="A1821">
            <v>1815</v>
          </cell>
        </row>
        <row r="1822">
          <cell r="A1822">
            <v>1816</v>
          </cell>
        </row>
        <row r="1823">
          <cell r="A1823">
            <v>1817</v>
          </cell>
        </row>
        <row r="1824">
          <cell r="A1824">
            <v>1818</v>
          </cell>
        </row>
        <row r="1825">
          <cell r="A1825">
            <v>1819</v>
          </cell>
        </row>
        <row r="1826">
          <cell r="A1826">
            <v>1820</v>
          </cell>
        </row>
        <row r="1827">
          <cell r="A1827">
            <v>1821</v>
          </cell>
        </row>
        <row r="1828">
          <cell r="A1828">
            <v>1822</v>
          </cell>
        </row>
        <row r="1829">
          <cell r="A1829">
            <v>1823</v>
          </cell>
        </row>
        <row r="1830">
          <cell r="A1830">
            <v>1824</v>
          </cell>
        </row>
        <row r="1831">
          <cell r="A1831">
            <v>1825</v>
          </cell>
        </row>
        <row r="1832">
          <cell r="A1832">
            <v>1826</v>
          </cell>
        </row>
        <row r="1833">
          <cell r="A1833">
            <v>1827</v>
          </cell>
        </row>
        <row r="1834">
          <cell r="A1834">
            <v>1828</v>
          </cell>
        </row>
        <row r="1835">
          <cell r="A1835">
            <v>1829</v>
          </cell>
        </row>
        <row r="1836">
          <cell r="A1836">
            <v>1830</v>
          </cell>
        </row>
        <row r="1837">
          <cell r="A1837">
            <v>1831</v>
          </cell>
        </row>
        <row r="1838">
          <cell r="A1838">
            <v>1832</v>
          </cell>
        </row>
        <row r="1839">
          <cell r="A1839">
            <v>1833</v>
          </cell>
        </row>
        <row r="1840">
          <cell r="A1840">
            <v>1834</v>
          </cell>
        </row>
        <row r="1841">
          <cell r="A1841">
            <v>1835</v>
          </cell>
        </row>
        <row r="1842">
          <cell r="A1842">
            <v>1836</v>
          </cell>
        </row>
        <row r="1843">
          <cell r="A1843">
            <v>1837</v>
          </cell>
        </row>
        <row r="1844">
          <cell r="A1844">
            <v>1838</v>
          </cell>
        </row>
        <row r="1845">
          <cell r="A1845">
            <v>1839</v>
          </cell>
        </row>
        <row r="1846">
          <cell r="A1846">
            <v>1840</v>
          </cell>
        </row>
        <row r="1847">
          <cell r="A1847">
            <v>1841</v>
          </cell>
        </row>
        <row r="1848">
          <cell r="A1848">
            <v>1842</v>
          </cell>
        </row>
        <row r="1849">
          <cell r="A1849">
            <v>1843</v>
          </cell>
        </row>
        <row r="1850">
          <cell r="A1850">
            <v>1844</v>
          </cell>
        </row>
        <row r="1851">
          <cell r="A1851">
            <v>1845</v>
          </cell>
        </row>
        <row r="1852">
          <cell r="A1852">
            <v>1846</v>
          </cell>
        </row>
        <row r="1853">
          <cell r="A1853">
            <v>1847</v>
          </cell>
        </row>
        <row r="1854">
          <cell r="A1854">
            <v>1848</v>
          </cell>
        </row>
        <row r="1855">
          <cell r="A1855">
            <v>1849</v>
          </cell>
        </row>
        <row r="1856">
          <cell r="A1856">
            <v>1850</v>
          </cell>
        </row>
        <row r="1857">
          <cell r="A1857">
            <v>1851</v>
          </cell>
        </row>
        <row r="1858">
          <cell r="A1858">
            <v>1852</v>
          </cell>
        </row>
        <row r="1859">
          <cell r="A1859">
            <v>1853</v>
          </cell>
        </row>
        <row r="1860">
          <cell r="A1860">
            <v>1854</v>
          </cell>
        </row>
        <row r="1861">
          <cell r="A1861">
            <v>1855</v>
          </cell>
        </row>
        <row r="1862">
          <cell r="A1862">
            <v>1856</v>
          </cell>
        </row>
        <row r="1863">
          <cell r="A1863">
            <v>1857</v>
          </cell>
        </row>
        <row r="1864">
          <cell r="A1864">
            <v>1858</v>
          </cell>
        </row>
        <row r="1865">
          <cell r="A1865">
            <v>1859</v>
          </cell>
        </row>
        <row r="1866">
          <cell r="A1866">
            <v>1860</v>
          </cell>
        </row>
        <row r="1867">
          <cell r="A1867">
            <v>1861</v>
          </cell>
        </row>
        <row r="1868">
          <cell r="A1868">
            <v>1862</v>
          </cell>
        </row>
        <row r="1869">
          <cell r="A1869">
            <v>1863</v>
          </cell>
        </row>
        <row r="1870">
          <cell r="A1870">
            <v>1864</v>
          </cell>
        </row>
        <row r="1871">
          <cell r="A1871">
            <v>1865</v>
          </cell>
        </row>
        <row r="1872">
          <cell r="A1872">
            <v>1866</v>
          </cell>
        </row>
        <row r="1873">
          <cell r="A1873">
            <v>1867</v>
          </cell>
        </row>
        <row r="1874">
          <cell r="A1874">
            <v>1868</v>
          </cell>
        </row>
        <row r="1875">
          <cell r="A1875">
            <v>1869</v>
          </cell>
        </row>
        <row r="1876">
          <cell r="A1876">
            <v>1870</v>
          </cell>
        </row>
        <row r="1877">
          <cell r="A1877">
            <v>1871</v>
          </cell>
        </row>
        <row r="1878">
          <cell r="A1878">
            <v>1872</v>
          </cell>
        </row>
        <row r="1879">
          <cell r="A1879">
            <v>1873</v>
          </cell>
        </row>
        <row r="1880">
          <cell r="A1880">
            <v>1874</v>
          </cell>
        </row>
        <row r="1881">
          <cell r="A1881">
            <v>1875</v>
          </cell>
        </row>
        <row r="1882">
          <cell r="A1882">
            <v>1876</v>
          </cell>
        </row>
        <row r="1883">
          <cell r="A1883">
            <v>1877</v>
          </cell>
        </row>
        <row r="1884">
          <cell r="A1884">
            <v>1878</v>
          </cell>
        </row>
        <row r="1885">
          <cell r="A1885">
            <v>1879</v>
          </cell>
        </row>
        <row r="1886">
          <cell r="A1886">
            <v>1880</v>
          </cell>
        </row>
        <row r="1887">
          <cell r="A1887">
            <v>1881</v>
          </cell>
        </row>
        <row r="1888">
          <cell r="A1888">
            <v>1882</v>
          </cell>
        </row>
        <row r="1889">
          <cell r="A1889">
            <v>1883</v>
          </cell>
        </row>
        <row r="1890">
          <cell r="A1890">
            <v>1884</v>
          </cell>
        </row>
        <row r="1891">
          <cell r="A1891">
            <v>1885</v>
          </cell>
        </row>
        <row r="1892">
          <cell r="A1892">
            <v>1886</v>
          </cell>
        </row>
        <row r="1893">
          <cell r="A1893">
            <v>1887</v>
          </cell>
        </row>
        <row r="1894">
          <cell r="A1894">
            <v>1888</v>
          </cell>
        </row>
        <row r="1895">
          <cell r="A1895">
            <v>1889</v>
          </cell>
        </row>
        <row r="1896">
          <cell r="A1896">
            <v>1890</v>
          </cell>
        </row>
        <row r="1897">
          <cell r="A1897">
            <v>1891</v>
          </cell>
        </row>
        <row r="1898">
          <cell r="A1898">
            <v>1892</v>
          </cell>
        </row>
        <row r="1899">
          <cell r="A1899">
            <v>1893</v>
          </cell>
        </row>
        <row r="1900">
          <cell r="A1900">
            <v>1894</v>
          </cell>
        </row>
        <row r="1901">
          <cell r="A1901">
            <v>1895</v>
          </cell>
        </row>
        <row r="1902">
          <cell r="A1902">
            <v>1896</v>
          </cell>
        </row>
        <row r="1903">
          <cell r="A1903">
            <v>1897</v>
          </cell>
        </row>
        <row r="1904">
          <cell r="A1904">
            <v>1898</v>
          </cell>
        </row>
        <row r="1905">
          <cell r="A1905">
            <v>1899</v>
          </cell>
        </row>
        <row r="1906">
          <cell r="A1906">
            <v>1900</v>
          </cell>
        </row>
        <row r="1907">
          <cell r="A1907">
            <v>1901</v>
          </cell>
        </row>
        <row r="1908">
          <cell r="A1908">
            <v>1902</v>
          </cell>
        </row>
        <row r="1909">
          <cell r="A1909">
            <v>1903</v>
          </cell>
        </row>
        <row r="1910">
          <cell r="A1910">
            <v>1904</v>
          </cell>
        </row>
        <row r="1911">
          <cell r="A1911">
            <v>1905</v>
          </cell>
        </row>
        <row r="1912">
          <cell r="A1912">
            <v>1906</v>
          </cell>
        </row>
        <row r="1913">
          <cell r="A1913">
            <v>1907</v>
          </cell>
        </row>
        <row r="1914">
          <cell r="A1914">
            <v>1908</v>
          </cell>
        </row>
        <row r="1915">
          <cell r="A1915">
            <v>1909</v>
          </cell>
        </row>
        <row r="1916">
          <cell r="A1916">
            <v>1910</v>
          </cell>
        </row>
        <row r="1917">
          <cell r="A1917">
            <v>1911</v>
          </cell>
        </row>
        <row r="1918">
          <cell r="A1918">
            <v>1912</v>
          </cell>
        </row>
        <row r="1919">
          <cell r="A1919">
            <v>1913</v>
          </cell>
        </row>
        <row r="1920">
          <cell r="A1920">
            <v>1914</v>
          </cell>
        </row>
        <row r="1921">
          <cell r="A1921">
            <v>1915</v>
          </cell>
        </row>
        <row r="1922">
          <cell r="A1922">
            <v>1916</v>
          </cell>
        </row>
        <row r="1923">
          <cell r="A1923">
            <v>1917</v>
          </cell>
        </row>
        <row r="1924">
          <cell r="A1924">
            <v>1918</v>
          </cell>
        </row>
        <row r="1925">
          <cell r="A1925">
            <v>1919</v>
          </cell>
        </row>
        <row r="1926">
          <cell r="A1926">
            <v>1920</v>
          </cell>
        </row>
        <row r="1927">
          <cell r="A1927">
            <v>1921</v>
          </cell>
        </row>
        <row r="1928">
          <cell r="A1928">
            <v>1922</v>
          </cell>
        </row>
        <row r="1929">
          <cell r="A1929">
            <v>1923</v>
          </cell>
        </row>
        <row r="1930">
          <cell r="A1930">
            <v>1924</v>
          </cell>
        </row>
        <row r="1931">
          <cell r="A1931">
            <v>1925</v>
          </cell>
        </row>
        <row r="1932">
          <cell r="A1932">
            <v>1926</v>
          </cell>
        </row>
        <row r="1933">
          <cell r="A1933">
            <v>1927</v>
          </cell>
        </row>
        <row r="1934">
          <cell r="A1934">
            <v>1928</v>
          </cell>
        </row>
        <row r="1935">
          <cell r="A1935">
            <v>1929</v>
          </cell>
        </row>
        <row r="1936">
          <cell r="A1936">
            <v>1930</v>
          </cell>
        </row>
        <row r="1937">
          <cell r="A1937">
            <v>1931</v>
          </cell>
        </row>
        <row r="1938">
          <cell r="A1938">
            <v>1932</v>
          </cell>
        </row>
        <row r="1939">
          <cell r="A1939">
            <v>1933</v>
          </cell>
        </row>
        <row r="1940">
          <cell r="A1940">
            <v>1934</v>
          </cell>
        </row>
        <row r="1941">
          <cell r="A1941">
            <v>1935</v>
          </cell>
        </row>
        <row r="1942">
          <cell r="A1942">
            <v>1936</v>
          </cell>
        </row>
        <row r="1943">
          <cell r="A1943">
            <v>1937</v>
          </cell>
        </row>
        <row r="1944">
          <cell r="A1944">
            <v>1938</v>
          </cell>
        </row>
        <row r="1945">
          <cell r="A1945">
            <v>1939</v>
          </cell>
        </row>
        <row r="1946">
          <cell r="A1946">
            <v>1940</v>
          </cell>
        </row>
        <row r="1947">
          <cell r="A1947">
            <v>1941</v>
          </cell>
        </row>
        <row r="1948">
          <cell r="A1948">
            <v>1942</v>
          </cell>
        </row>
        <row r="1949">
          <cell r="A1949">
            <v>1943</v>
          </cell>
        </row>
        <row r="1950">
          <cell r="A1950">
            <v>1944</v>
          </cell>
        </row>
        <row r="1951">
          <cell r="A1951">
            <v>1945</v>
          </cell>
        </row>
        <row r="1952">
          <cell r="A1952">
            <v>1946</v>
          </cell>
        </row>
        <row r="1953">
          <cell r="A1953">
            <v>1947</v>
          </cell>
        </row>
        <row r="1954">
          <cell r="A1954">
            <v>1948</v>
          </cell>
        </row>
        <row r="1955">
          <cell r="A1955">
            <v>1949</v>
          </cell>
        </row>
        <row r="1956">
          <cell r="A1956">
            <v>1950</v>
          </cell>
        </row>
        <row r="1957">
          <cell r="A1957">
            <v>1951</v>
          </cell>
        </row>
        <row r="1958">
          <cell r="A1958">
            <v>1952</v>
          </cell>
        </row>
        <row r="1959">
          <cell r="A1959">
            <v>1953</v>
          </cell>
        </row>
        <row r="1960">
          <cell r="A1960">
            <v>1954</v>
          </cell>
        </row>
        <row r="1961">
          <cell r="A1961">
            <v>1955</v>
          </cell>
        </row>
        <row r="1962">
          <cell r="A1962">
            <v>1956</v>
          </cell>
        </row>
        <row r="1963">
          <cell r="A1963">
            <v>1957</v>
          </cell>
        </row>
        <row r="1964">
          <cell r="A1964">
            <v>1958</v>
          </cell>
        </row>
        <row r="1965">
          <cell r="A1965">
            <v>1959</v>
          </cell>
        </row>
        <row r="1966">
          <cell r="A1966">
            <v>1960</v>
          </cell>
        </row>
        <row r="1967">
          <cell r="A1967">
            <v>1961</v>
          </cell>
        </row>
        <row r="1968">
          <cell r="A1968">
            <v>1962</v>
          </cell>
        </row>
        <row r="1969">
          <cell r="A1969">
            <v>1963</v>
          </cell>
        </row>
        <row r="1970">
          <cell r="A1970">
            <v>1964</v>
          </cell>
        </row>
        <row r="1971">
          <cell r="A1971">
            <v>1965</v>
          </cell>
        </row>
        <row r="1972">
          <cell r="A1972">
            <v>1966</v>
          </cell>
        </row>
        <row r="1973">
          <cell r="A1973">
            <v>1967</v>
          </cell>
        </row>
        <row r="1974">
          <cell r="A1974">
            <v>1968</v>
          </cell>
        </row>
        <row r="1975">
          <cell r="A1975">
            <v>1969</v>
          </cell>
        </row>
        <row r="1976">
          <cell r="A1976">
            <v>1970</v>
          </cell>
        </row>
        <row r="1977">
          <cell r="A1977">
            <v>1971</v>
          </cell>
        </row>
        <row r="1978">
          <cell r="A1978">
            <v>1972</v>
          </cell>
        </row>
        <row r="1979">
          <cell r="A1979">
            <v>1973</v>
          </cell>
        </row>
        <row r="1980">
          <cell r="A1980">
            <v>1974</v>
          </cell>
        </row>
        <row r="1981">
          <cell r="A1981">
            <v>1975</v>
          </cell>
        </row>
        <row r="1982">
          <cell r="A1982">
            <v>1976</v>
          </cell>
        </row>
        <row r="1983">
          <cell r="A1983">
            <v>1977</v>
          </cell>
        </row>
        <row r="1984">
          <cell r="A1984">
            <v>1978</v>
          </cell>
        </row>
        <row r="1985">
          <cell r="A1985">
            <v>1979</v>
          </cell>
        </row>
        <row r="1986">
          <cell r="A1986">
            <v>1980</v>
          </cell>
        </row>
        <row r="1987">
          <cell r="A1987">
            <v>1981</v>
          </cell>
        </row>
        <row r="1988">
          <cell r="A1988">
            <v>1982</v>
          </cell>
        </row>
        <row r="1989">
          <cell r="A1989">
            <v>1983</v>
          </cell>
        </row>
        <row r="1990">
          <cell r="A1990">
            <v>1984</v>
          </cell>
        </row>
        <row r="1991">
          <cell r="A1991">
            <v>1985</v>
          </cell>
        </row>
        <row r="1992">
          <cell r="A1992">
            <v>1986</v>
          </cell>
        </row>
        <row r="1993">
          <cell r="A1993">
            <v>1987</v>
          </cell>
        </row>
        <row r="1994">
          <cell r="A1994">
            <v>1988</v>
          </cell>
        </row>
        <row r="1995">
          <cell r="A1995">
            <v>1989</v>
          </cell>
        </row>
        <row r="1996">
          <cell r="A1996">
            <v>1990</v>
          </cell>
        </row>
        <row r="1997">
          <cell r="A1997">
            <v>1991</v>
          </cell>
        </row>
        <row r="1998">
          <cell r="A1998">
            <v>1992</v>
          </cell>
        </row>
        <row r="1999">
          <cell r="A1999">
            <v>1993</v>
          </cell>
        </row>
        <row r="2000">
          <cell r="A2000">
            <v>1994</v>
          </cell>
        </row>
        <row r="2001">
          <cell r="A2001">
            <v>1995</v>
          </cell>
        </row>
        <row r="2002">
          <cell r="A2002">
            <v>1996</v>
          </cell>
        </row>
        <row r="2003">
          <cell r="A2003">
            <v>1997</v>
          </cell>
        </row>
        <row r="2004">
          <cell r="A2004">
            <v>1998</v>
          </cell>
        </row>
        <row r="2005">
          <cell r="A2005">
            <v>1999</v>
          </cell>
        </row>
        <row r="2006">
          <cell r="A2006">
            <v>2000</v>
          </cell>
        </row>
        <row r="2007">
          <cell r="A2007">
            <v>2001</v>
          </cell>
        </row>
        <row r="2008">
          <cell r="A2008">
            <v>2002</v>
          </cell>
        </row>
        <row r="2009">
          <cell r="A2009">
            <v>2003</v>
          </cell>
        </row>
        <row r="2010">
          <cell r="A2010">
            <v>2004</v>
          </cell>
        </row>
        <row r="2011">
          <cell r="A2011">
            <v>2005</v>
          </cell>
        </row>
        <row r="2012">
          <cell r="A2012">
            <v>2006</v>
          </cell>
        </row>
        <row r="2013">
          <cell r="A2013">
            <v>2007</v>
          </cell>
        </row>
        <row r="2014">
          <cell r="A2014">
            <v>2008</v>
          </cell>
        </row>
        <row r="2015">
          <cell r="A2015">
            <v>2009</v>
          </cell>
        </row>
        <row r="2016">
          <cell r="A2016">
            <v>2010</v>
          </cell>
        </row>
        <row r="2017">
          <cell r="A2017">
            <v>2011</v>
          </cell>
        </row>
        <row r="2018">
          <cell r="A2018">
            <v>2012</v>
          </cell>
        </row>
        <row r="2019">
          <cell r="A2019">
            <v>2013</v>
          </cell>
        </row>
        <row r="2020">
          <cell r="A2020">
            <v>2014</v>
          </cell>
        </row>
        <row r="2021">
          <cell r="A2021">
            <v>2015</v>
          </cell>
        </row>
        <row r="2022">
          <cell r="A2022">
            <v>2016</v>
          </cell>
        </row>
        <row r="2023">
          <cell r="A2023">
            <v>2017</v>
          </cell>
        </row>
        <row r="2024">
          <cell r="A2024">
            <v>2018</v>
          </cell>
        </row>
        <row r="2025">
          <cell r="A2025">
            <v>2019</v>
          </cell>
        </row>
        <row r="2026">
          <cell r="A2026">
            <v>2020</v>
          </cell>
        </row>
        <row r="2027">
          <cell r="A2027">
            <v>2021</v>
          </cell>
        </row>
        <row r="2028">
          <cell r="A2028">
            <v>2022</v>
          </cell>
        </row>
        <row r="2029">
          <cell r="A2029">
            <v>2023</v>
          </cell>
        </row>
        <row r="2030">
          <cell r="A2030">
            <v>2024</v>
          </cell>
        </row>
        <row r="2031">
          <cell r="A2031">
            <v>2025</v>
          </cell>
        </row>
        <row r="2032">
          <cell r="A2032">
            <v>2026</v>
          </cell>
        </row>
        <row r="2033">
          <cell r="A2033">
            <v>2027</v>
          </cell>
        </row>
        <row r="2034">
          <cell r="A2034">
            <v>2028</v>
          </cell>
        </row>
        <row r="2035">
          <cell r="A2035">
            <v>2029</v>
          </cell>
        </row>
        <row r="2036">
          <cell r="A2036">
            <v>2030</v>
          </cell>
        </row>
        <row r="2037">
          <cell r="A2037">
            <v>2031</v>
          </cell>
        </row>
        <row r="2038">
          <cell r="A2038">
            <v>2032</v>
          </cell>
        </row>
        <row r="2039">
          <cell r="A2039">
            <v>2033</v>
          </cell>
        </row>
        <row r="2040">
          <cell r="A2040">
            <v>2034</v>
          </cell>
        </row>
        <row r="2041">
          <cell r="A2041">
            <v>2035</v>
          </cell>
        </row>
        <row r="2042">
          <cell r="A2042">
            <v>2036</v>
          </cell>
        </row>
        <row r="2043">
          <cell r="A2043">
            <v>2037</v>
          </cell>
        </row>
        <row r="2044">
          <cell r="A2044">
            <v>2038</v>
          </cell>
        </row>
        <row r="2045">
          <cell r="A2045">
            <v>2039</v>
          </cell>
        </row>
        <row r="2046">
          <cell r="A2046">
            <v>2040</v>
          </cell>
        </row>
        <row r="2047">
          <cell r="A2047">
            <v>2041</v>
          </cell>
        </row>
        <row r="2048">
          <cell r="A2048">
            <v>2042</v>
          </cell>
        </row>
        <row r="2049">
          <cell r="A2049">
            <v>2043</v>
          </cell>
        </row>
        <row r="2050">
          <cell r="A2050">
            <v>2044</v>
          </cell>
        </row>
        <row r="2051">
          <cell r="A2051">
            <v>2045</v>
          </cell>
        </row>
        <row r="2052">
          <cell r="A2052">
            <v>2046</v>
          </cell>
        </row>
        <row r="2053">
          <cell r="A2053">
            <v>2047</v>
          </cell>
        </row>
        <row r="2054">
          <cell r="A2054">
            <v>2048</v>
          </cell>
        </row>
        <row r="2055">
          <cell r="A2055">
            <v>2049</v>
          </cell>
        </row>
        <row r="2056">
          <cell r="A2056">
            <v>2050</v>
          </cell>
        </row>
        <row r="2057">
          <cell r="A2057">
            <v>2051</v>
          </cell>
        </row>
        <row r="2058">
          <cell r="A2058">
            <v>2052</v>
          </cell>
        </row>
        <row r="2059">
          <cell r="A2059">
            <v>2053</v>
          </cell>
        </row>
        <row r="2060">
          <cell r="A2060">
            <v>2054</v>
          </cell>
        </row>
        <row r="2061">
          <cell r="A2061">
            <v>2055</v>
          </cell>
        </row>
        <row r="2062">
          <cell r="A2062">
            <v>2056</v>
          </cell>
        </row>
        <row r="2063">
          <cell r="A2063">
            <v>2057</v>
          </cell>
        </row>
        <row r="2064">
          <cell r="A2064">
            <v>2058</v>
          </cell>
        </row>
        <row r="2065">
          <cell r="A2065">
            <v>2059</v>
          </cell>
        </row>
        <row r="2066">
          <cell r="A2066">
            <v>2060</v>
          </cell>
        </row>
        <row r="2067">
          <cell r="A2067">
            <v>2061</v>
          </cell>
        </row>
        <row r="2068">
          <cell r="A2068">
            <v>2062</v>
          </cell>
        </row>
        <row r="2069">
          <cell r="A2069">
            <v>2063</v>
          </cell>
        </row>
        <row r="2070">
          <cell r="A2070">
            <v>2064</v>
          </cell>
        </row>
        <row r="2071">
          <cell r="A2071">
            <v>2065</v>
          </cell>
        </row>
        <row r="2072">
          <cell r="A2072">
            <v>2066</v>
          </cell>
        </row>
        <row r="2073">
          <cell r="A2073">
            <v>2067</v>
          </cell>
        </row>
        <row r="2074">
          <cell r="A2074">
            <v>2068</v>
          </cell>
        </row>
        <row r="2075">
          <cell r="A2075">
            <v>2069</v>
          </cell>
        </row>
        <row r="2076">
          <cell r="A2076">
            <v>2070</v>
          </cell>
        </row>
        <row r="2077">
          <cell r="A2077">
            <v>2071</v>
          </cell>
        </row>
        <row r="2078">
          <cell r="A2078">
            <v>2072</v>
          </cell>
        </row>
        <row r="2079">
          <cell r="A2079">
            <v>2073</v>
          </cell>
        </row>
        <row r="2080">
          <cell r="A2080">
            <v>2074</v>
          </cell>
        </row>
        <row r="2081">
          <cell r="A2081">
            <v>2075</v>
          </cell>
        </row>
        <row r="2082">
          <cell r="A2082">
            <v>2076</v>
          </cell>
        </row>
        <row r="2083">
          <cell r="A2083">
            <v>2077</v>
          </cell>
        </row>
        <row r="2084">
          <cell r="A2084">
            <v>2078</v>
          </cell>
        </row>
        <row r="2085">
          <cell r="A2085">
            <v>2079</v>
          </cell>
        </row>
        <row r="2086">
          <cell r="A2086">
            <v>2080</v>
          </cell>
        </row>
        <row r="2087">
          <cell r="A2087">
            <v>2081</v>
          </cell>
        </row>
        <row r="2088">
          <cell r="A2088">
            <v>2082</v>
          </cell>
        </row>
        <row r="2089">
          <cell r="A2089">
            <v>2083</v>
          </cell>
        </row>
        <row r="2090">
          <cell r="A2090">
            <v>2084</v>
          </cell>
        </row>
        <row r="2091">
          <cell r="A2091">
            <v>2085</v>
          </cell>
        </row>
        <row r="2092">
          <cell r="A2092">
            <v>2086</v>
          </cell>
        </row>
        <row r="2093">
          <cell r="A2093">
            <v>2087</v>
          </cell>
        </row>
        <row r="2094">
          <cell r="A2094">
            <v>2088</v>
          </cell>
        </row>
        <row r="2095">
          <cell r="A2095">
            <v>2089</v>
          </cell>
        </row>
        <row r="2096">
          <cell r="A2096">
            <v>2090</v>
          </cell>
        </row>
        <row r="2097">
          <cell r="A2097">
            <v>2091</v>
          </cell>
        </row>
        <row r="2098">
          <cell r="A2098">
            <v>2092</v>
          </cell>
        </row>
        <row r="2099">
          <cell r="A2099">
            <v>2093</v>
          </cell>
        </row>
        <row r="2100">
          <cell r="A2100">
            <v>2094</v>
          </cell>
        </row>
        <row r="2101">
          <cell r="A2101">
            <v>2095</v>
          </cell>
        </row>
        <row r="2102">
          <cell r="A2102">
            <v>2096</v>
          </cell>
        </row>
        <row r="2103">
          <cell r="A2103">
            <v>2097</v>
          </cell>
        </row>
        <row r="2104">
          <cell r="A2104">
            <v>2098</v>
          </cell>
        </row>
        <row r="2105">
          <cell r="A2105">
            <v>2099</v>
          </cell>
        </row>
        <row r="2106">
          <cell r="A2106">
            <v>2100</v>
          </cell>
        </row>
        <row r="2107">
          <cell r="A2107">
            <v>2101</v>
          </cell>
        </row>
        <row r="2108">
          <cell r="A2108">
            <v>2102</v>
          </cell>
        </row>
        <row r="2109">
          <cell r="A2109">
            <v>2103</v>
          </cell>
        </row>
        <row r="2110">
          <cell r="A2110">
            <v>2104</v>
          </cell>
        </row>
        <row r="2111">
          <cell r="A2111">
            <v>2105</v>
          </cell>
        </row>
        <row r="2112">
          <cell r="A2112">
            <v>2106</v>
          </cell>
        </row>
        <row r="2113">
          <cell r="A2113">
            <v>2107</v>
          </cell>
        </row>
        <row r="2114">
          <cell r="A2114">
            <v>2108</v>
          </cell>
        </row>
        <row r="2115">
          <cell r="A2115">
            <v>2109</v>
          </cell>
        </row>
        <row r="2116">
          <cell r="A2116">
            <v>2110</v>
          </cell>
        </row>
        <row r="2117">
          <cell r="A2117">
            <v>2111</v>
          </cell>
        </row>
        <row r="2118">
          <cell r="A2118">
            <v>2112</v>
          </cell>
        </row>
        <row r="2119">
          <cell r="A2119">
            <v>2113</v>
          </cell>
        </row>
        <row r="2120">
          <cell r="A2120">
            <v>2114</v>
          </cell>
        </row>
        <row r="2121">
          <cell r="A2121">
            <v>2115</v>
          </cell>
        </row>
        <row r="2122">
          <cell r="A2122">
            <v>2116</v>
          </cell>
        </row>
        <row r="2123">
          <cell r="A2123">
            <v>2117</v>
          </cell>
        </row>
        <row r="2124">
          <cell r="A2124" t="str">
            <v>ts</v>
          </cell>
        </row>
        <row r="2125">
          <cell r="A2125">
            <v>2119</v>
          </cell>
        </row>
        <row r="2126">
          <cell r="A2126">
            <v>2120</v>
          </cell>
        </row>
        <row r="2127">
          <cell r="A2127">
            <v>2121</v>
          </cell>
        </row>
        <row r="2128">
          <cell r="A2128">
            <v>2122</v>
          </cell>
        </row>
        <row r="2129">
          <cell r="A2129">
            <v>2123</v>
          </cell>
        </row>
        <row r="2130">
          <cell r="A2130">
            <v>2124</v>
          </cell>
        </row>
        <row r="2131">
          <cell r="A2131">
            <v>2125</v>
          </cell>
        </row>
        <row r="2132">
          <cell r="A2132">
            <v>2126</v>
          </cell>
        </row>
        <row r="2133">
          <cell r="A2133">
            <v>2127</v>
          </cell>
        </row>
        <row r="2134">
          <cell r="A2134">
            <v>2128</v>
          </cell>
        </row>
        <row r="2135">
          <cell r="A2135">
            <v>2129</v>
          </cell>
        </row>
        <row r="2136">
          <cell r="A2136">
            <v>2130</v>
          </cell>
        </row>
        <row r="2137">
          <cell r="A2137">
            <v>2131</v>
          </cell>
        </row>
        <row r="2138">
          <cell r="A2138">
            <v>2132</v>
          </cell>
        </row>
        <row r="2139">
          <cell r="A2139">
            <v>2133</v>
          </cell>
        </row>
        <row r="2140">
          <cell r="A2140">
            <v>2134</v>
          </cell>
        </row>
        <row r="2141">
          <cell r="A2141">
            <v>2135</v>
          </cell>
        </row>
        <row r="2142">
          <cell r="A2142">
            <v>2136</v>
          </cell>
        </row>
        <row r="2143">
          <cell r="A2143">
            <v>2137</v>
          </cell>
        </row>
        <row r="2144">
          <cell r="A2144">
            <v>2138</v>
          </cell>
        </row>
        <row r="2145">
          <cell r="A2145">
            <v>2139</v>
          </cell>
        </row>
        <row r="2146">
          <cell r="A2146">
            <v>2140</v>
          </cell>
        </row>
        <row r="2147">
          <cell r="A2147">
            <v>2141</v>
          </cell>
        </row>
        <row r="2148">
          <cell r="A2148">
            <v>2142</v>
          </cell>
        </row>
        <row r="2149">
          <cell r="A2149">
            <v>2143</v>
          </cell>
        </row>
        <row r="2150">
          <cell r="A2150">
            <v>2144</v>
          </cell>
        </row>
        <row r="2151">
          <cell r="A2151">
            <v>2145</v>
          </cell>
        </row>
        <row r="2152">
          <cell r="A2152">
            <v>2146</v>
          </cell>
        </row>
        <row r="2153">
          <cell r="A2153">
            <v>2147</v>
          </cell>
        </row>
        <row r="2154">
          <cell r="A2154">
            <v>2148</v>
          </cell>
        </row>
        <row r="2155">
          <cell r="A2155">
            <v>2149</v>
          </cell>
        </row>
        <row r="2156">
          <cell r="A2156">
            <v>2150</v>
          </cell>
        </row>
        <row r="2157">
          <cell r="A2157">
            <v>2151</v>
          </cell>
        </row>
        <row r="2158">
          <cell r="A2158">
            <v>2152</v>
          </cell>
        </row>
        <row r="2159">
          <cell r="A2159">
            <v>2153</v>
          </cell>
        </row>
        <row r="2160">
          <cell r="A2160">
            <v>2154</v>
          </cell>
        </row>
        <row r="2161">
          <cell r="A2161">
            <v>2155</v>
          </cell>
        </row>
        <row r="2162">
          <cell r="A2162">
            <v>2156</v>
          </cell>
        </row>
        <row r="2163">
          <cell r="A2163">
            <v>2157</v>
          </cell>
        </row>
        <row r="2164">
          <cell r="A2164">
            <v>2158</v>
          </cell>
        </row>
        <row r="2165">
          <cell r="A2165">
            <v>2159</v>
          </cell>
        </row>
        <row r="2166">
          <cell r="A2166">
            <v>2160</v>
          </cell>
        </row>
        <row r="2167">
          <cell r="A2167">
            <v>2161</v>
          </cell>
        </row>
        <row r="2168">
          <cell r="A2168" t="str">
            <v>ts</v>
          </cell>
        </row>
        <row r="2169">
          <cell r="A2169">
            <v>2163</v>
          </cell>
        </row>
        <row r="2170">
          <cell r="A2170">
            <v>2164</v>
          </cell>
        </row>
        <row r="2171">
          <cell r="A2171">
            <v>2165</v>
          </cell>
        </row>
        <row r="2172">
          <cell r="A2172">
            <v>2166</v>
          </cell>
        </row>
        <row r="2173">
          <cell r="A2173">
            <v>2167</v>
          </cell>
        </row>
        <row r="2174">
          <cell r="A2174">
            <v>2168</v>
          </cell>
        </row>
        <row r="2175">
          <cell r="A2175">
            <v>2169</v>
          </cell>
        </row>
        <row r="2176">
          <cell r="A2176">
            <v>2170</v>
          </cell>
        </row>
        <row r="2177">
          <cell r="A2177">
            <v>2171</v>
          </cell>
        </row>
        <row r="2178">
          <cell r="A2178">
            <v>2172</v>
          </cell>
        </row>
        <row r="2179">
          <cell r="A2179">
            <v>2173</v>
          </cell>
        </row>
        <row r="2180">
          <cell r="A2180">
            <v>2174</v>
          </cell>
        </row>
        <row r="2181">
          <cell r="A2181">
            <v>2175</v>
          </cell>
        </row>
        <row r="2182">
          <cell r="A2182">
            <v>2176</v>
          </cell>
        </row>
        <row r="2183">
          <cell r="A2183">
            <v>2177</v>
          </cell>
        </row>
        <row r="2184">
          <cell r="A2184">
            <v>2178</v>
          </cell>
        </row>
        <row r="2185">
          <cell r="A2185">
            <v>2179</v>
          </cell>
        </row>
        <row r="2186">
          <cell r="A2186">
            <v>2180</v>
          </cell>
        </row>
        <row r="2187">
          <cell r="A2187">
            <v>2181</v>
          </cell>
        </row>
        <row r="2188">
          <cell r="A2188">
            <v>2182</v>
          </cell>
        </row>
        <row r="2189">
          <cell r="A2189">
            <v>2183</v>
          </cell>
        </row>
        <row r="2190">
          <cell r="A2190">
            <v>2184</v>
          </cell>
        </row>
        <row r="2191">
          <cell r="A2191">
            <v>2185</v>
          </cell>
        </row>
        <row r="2192">
          <cell r="A2192">
            <v>2186</v>
          </cell>
        </row>
        <row r="2193">
          <cell r="A2193">
            <v>2187</v>
          </cell>
        </row>
        <row r="2194">
          <cell r="A2194">
            <v>2188</v>
          </cell>
        </row>
        <row r="2195">
          <cell r="A2195">
            <v>2189</v>
          </cell>
        </row>
        <row r="2196">
          <cell r="A2196">
            <v>2190</v>
          </cell>
        </row>
        <row r="2197">
          <cell r="A2197">
            <v>2191</v>
          </cell>
        </row>
        <row r="2198">
          <cell r="A2198">
            <v>2192</v>
          </cell>
        </row>
        <row r="2199">
          <cell r="A2199">
            <v>2193</v>
          </cell>
        </row>
        <row r="2200">
          <cell r="A2200">
            <v>2194</v>
          </cell>
        </row>
        <row r="2201">
          <cell r="A2201">
            <v>2195</v>
          </cell>
        </row>
        <row r="2202">
          <cell r="A2202">
            <v>2196</v>
          </cell>
        </row>
        <row r="2203">
          <cell r="A2203">
            <v>2197</v>
          </cell>
        </row>
        <row r="2204">
          <cell r="A2204">
            <v>2198</v>
          </cell>
        </row>
        <row r="2205">
          <cell r="A2205">
            <v>2199</v>
          </cell>
        </row>
        <row r="2206">
          <cell r="A2206">
            <v>2200</v>
          </cell>
        </row>
        <row r="2207">
          <cell r="A2207">
            <v>2201</v>
          </cell>
        </row>
        <row r="2208">
          <cell r="A2208">
            <v>2202</v>
          </cell>
        </row>
        <row r="2209">
          <cell r="A2209">
            <v>2203</v>
          </cell>
        </row>
        <row r="2210">
          <cell r="A2210">
            <v>2204</v>
          </cell>
        </row>
        <row r="2211">
          <cell r="A2211">
            <v>2205</v>
          </cell>
        </row>
        <row r="2212">
          <cell r="A2212">
            <v>2206</v>
          </cell>
        </row>
        <row r="2213">
          <cell r="A2213">
            <v>2207</v>
          </cell>
        </row>
        <row r="2214">
          <cell r="A2214">
            <v>2208</v>
          </cell>
        </row>
        <row r="2215">
          <cell r="A2215">
            <v>2209</v>
          </cell>
        </row>
        <row r="2216">
          <cell r="A2216">
            <v>2210</v>
          </cell>
        </row>
        <row r="2217">
          <cell r="A2217">
            <v>2211</v>
          </cell>
        </row>
        <row r="2218">
          <cell r="A2218">
            <v>2212</v>
          </cell>
        </row>
        <row r="2219">
          <cell r="A2219">
            <v>2213</v>
          </cell>
        </row>
        <row r="2220">
          <cell r="A2220">
            <v>2214</v>
          </cell>
        </row>
        <row r="2221">
          <cell r="A2221">
            <v>2215</v>
          </cell>
        </row>
        <row r="2222">
          <cell r="A2222">
            <v>2216</v>
          </cell>
        </row>
        <row r="2223">
          <cell r="A2223">
            <v>2217</v>
          </cell>
        </row>
        <row r="2224">
          <cell r="A2224">
            <v>2218</v>
          </cell>
        </row>
        <row r="2225">
          <cell r="A2225">
            <v>2219</v>
          </cell>
        </row>
        <row r="2226">
          <cell r="A2226">
            <v>2220</v>
          </cell>
        </row>
        <row r="2227">
          <cell r="A2227">
            <v>2221</v>
          </cell>
        </row>
        <row r="2228">
          <cell r="A2228">
            <v>2222</v>
          </cell>
        </row>
        <row r="2229">
          <cell r="A2229">
            <v>2223</v>
          </cell>
        </row>
        <row r="2230">
          <cell r="A2230">
            <v>2224</v>
          </cell>
        </row>
        <row r="2231">
          <cell r="A2231">
            <v>2225</v>
          </cell>
        </row>
        <row r="2232">
          <cell r="A2232">
            <v>2226</v>
          </cell>
        </row>
        <row r="2233">
          <cell r="A2233">
            <v>2227</v>
          </cell>
        </row>
        <row r="2234">
          <cell r="A2234">
            <v>2228</v>
          </cell>
        </row>
        <row r="2235">
          <cell r="A2235">
            <v>2229</v>
          </cell>
        </row>
        <row r="2236">
          <cell r="A2236">
            <v>2230</v>
          </cell>
        </row>
        <row r="2237">
          <cell r="A2237">
            <v>2231</v>
          </cell>
        </row>
        <row r="2238">
          <cell r="A2238">
            <v>2232</v>
          </cell>
        </row>
        <row r="2239">
          <cell r="A2239">
            <v>2233</v>
          </cell>
        </row>
        <row r="2240">
          <cell r="A2240">
            <v>2234</v>
          </cell>
        </row>
        <row r="2241">
          <cell r="A2241">
            <v>2235</v>
          </cell>
        </row>
        <row r="2242">
          <cell r="A2242">
            <v>2236</v>
          </cell>
        </row>
        <row r="2243">
          <cell r="A2243">
            <v>2237</v>
          </cell>
        </row>
        <row r="2244">
          <cell r="A2244">
            <v>2238</v>
          </cell>
        </row>
        <row r="2245">
          <cell r="A2245">
            <v>2239</v>
          </cell>
        </row>
        <row r="2246">
          <cell r="A2246">
            <v>2240</v>
          </cell>
        </row>
        <row r="2247">
          <cell r="A2247">
            <v>2241</v>
          </cell>
        </row>
        <row r="2248">
          <cell r="A2248">
            <v>2242</v>
          </cell>
        </row>
        <row r="2249">
          <cell r="A2249">
            <v>2243</v>
          </cell>
        </row>
        <row r="2250">
          <cell r="A2250">
            <v>2244</v>
          </cell>
        </row>
        <row r="2251">
          <cell r="A2251">
            <v>2245</v>
          </cell>
        </row>
        <row r="2252">
          <cell r="A2252">
            <v>2246</v>
          </cell>
        </row>
        <row r="2253">
          <cell r="A2253">
            <v>2247</v>
          </cell>
        </row>
        <row r="2254">
          <cell r="A2254">
            <v>2248</v>
          </cell>
        </row>
        <row r="2255">
          <cell r="A2255">
            <v>2249</v>
          </cell>
        </row>
        <row r="2256">
          <cell r="A2256">
            <v>2250</v>
          </cell>
        </row>
        <row r="2257">
          <cell r="A2257">
            <v>2251</v>
          </cell>
        </row>
        <row r="2258">
          <cell r="A2258">
            <v>2252</v>
          </cell>
        </row>
        <row r="2259">
          <cell r="A2259">
            <v>2253</v>
          </cell>
        </row>
        <row r="2260">
          <cell r="A2260">
            <v>2254</v>
          </cell>
        </row>
        <row r="2261">
          <cell r="A2261">
            <v>2255</v>
          </cell>
        </row>
        <row r="2262">
          <cell r="A2262">
            <v>2256</v>
          </cell>
        </row>
        <row r="2263">
          <cell r="A2263">
            <v>2257</v>
          </cell>
        </row>
        <row r="2264">
          <cell r="A2264">
            <v>2258</v>
          </cell>
        </row>
        <row r="2265">
          <cell r="A2265">
            <v>2259</v>
          </cell>
        </row>
        <row r="2266">
          <cell r="A2266">
            <v>2260</v>
          </cell>
        </row>
        <row r="2267">
          <cell r="A2267">
            <v>2261</v>
          </cell>
        </row>
        <row r="2268">
          <cell r="A2268">
            <v>2262</v>
          </cell>
        </row>
        <row r="2269">
          <cell r="A2269">
            <v>2263</v>
          </cell>
        </row>
        <row r="2270">
          <cell r="A2270">
            <v>2264</v>
          </cell>
        </row>
        <row r="2271">
          <cell r="A2271">
            <v>2265</v>
          </cell>
        </row>
        <row r="2272">
          <cell r="A2272">
            <v>2266</v>
          </cell>
        </row>
        <row r="2273">
          <cell r="A2273">
            <v>2267</v>
          </cell>
        </row>
        <row r="2274">
          <cell r="A2274">
            <v>2268</v>
          </cell>
        </row>
        <row r="2275">
          <cell r="A2275">
            <v>2269</v>
          </cell>
        </row>
        <row r="2276">
          <cell r="A2276">
            <v>2270</v>
          </cell>
        </row>
        <row r="2277">
          <cell r="A2277">
            <v>2271</v>
          </cell>
        </row>
        <row r="2278">
          <cell r="A2278">
            <v>2272</v>
          </cell>
        </row>
        <row r="2279">
          <cell r="A2279">
            <v>2273</v>
          </cell>
        </row>
        <row r="2280">
          <cell r="A2280">
            <v>2274</v>
          </cell>
        </row>
        <row r="2281">
          <cell r="A2281">
            <v>2275</v>
          </cell>
        </row>
        <row r="2282">
          <cell r="A2282">
            <v>2276</v>
          </cell>
        </row>
        <row r="2283">
          <cell r="A2283">
            <v>2277</v>
          </cell>
        </row>
        <row r="2284">
          <cell r="A2284">
            <v>2278</v>
          </cell>
        </row>
        <row r="2285">
          <cell r="A2285">
            <v>2279</v>
          </cell>
        </row>
        <row r="2286">
          <cell r="A2286">
            <v>2280</v>
          </cell>
        </row>
        <row r="2287">
          <cell r="A2287">
            <v>2281</v>
          </cell>
        </row>
        <row r="2288">
          <cell r="A2288">
            <v>2282</v>
          </cell>
        </row>
        <row r="2289">
          <cell r="A2289">
            <v>2283</v>
          </cell>
        </row>
        <row r="2290">
          <cell r="A2290">
            <v>2284</v>
          </cell>
        </row>
        <row r="2291">
          <cell r="A2291">
            <v>2285</v>
          </cell>
        </row>
        <row r="2292">
          <cell r="A2292">
            <v>2286</v>
          </cell>
        </row>
        <row r="2293">
          <cell r="A2293">
            <v>2287</v>
          </cell>
        </row>
        <row r="2294">
          <cell r="A2294">
            <v>2288</v>
          </cell>
        </row>
        <row r="2295">
          <cell r="A2295">
            <v>2289</v>
          </cell>
        </row>
        <row r="2296">
          <cell r="A2296">
            <v>2290</v>
          </cell>
        </row>
        <row r="2297">
          <cell r="A2297">
            <v>2291</v>
          </cell>
        </row>
        <row r="2298">
          <cell r="A2298">
            <v>2292</v>
          </cell>
        </row>
        <row r="2299">
          <cell r="A2299">
            <v>2293</v>
          </cell>
        </row>
        <row r="2300">
          <cell r="A2300">
            <v>2294</v>
          </cell>
        </row>
        <row r="2301">
          <cell r="A2301">
            <v>2295</v>
          </cell>
        </row>
        <row r="2302">
          <cell r="A2302">
            <v>2296</v>
          </cell>
        </row>
        <row r="2303">
          <cell r="A2303">
            <v>2297</v>
          </cell>
        </row>
        <row r="2304">
          <cell r="A2304">
            <v>2298</v>
          </cell>
        </row>
        <row r="2305">
          <cell r="A2305">
            <v>2299</v>
          </cell>
        </row>
        <row r="2306">
          <cell r="A2306">
            <v>2300</v>
          </cell>
        </row>
        <row r="2307">
          <cell r="A2307">
            <v>2301</v>
          </cell>
        </row>
        <row r="2308">
          <cell r="A2308">
            <v>2302</v>
          </cell>
        </row>
        <row r="2309">
          <cell r="A2309">
            <v>2303</v>
          </cell>
        </row>
        <row r="2310">
          <cell r="A2310">
            <v>2304</v>
          </cell>
        </row>
        <row r="2311">
          <cell r="A2311">
            <v>2305</v>
          </cell>
        </row>
        <row r="2312">
          <cell r="A2312">
            <v>2306</v>
          </cell>
        </row>
        <row r="2313">
          <cell r="A2313">
            <v>2307</v>
          </cell>
        </row>
        <row r="2314">
          <cell r="A2314">
            <v>2308</v>
          </cell>
        </row>
        <row r="2315">
          <cell r="A2315">
            <v>2309</v>
          </cell>
        </row>
        <row r="2316">
          <cell r="A2316">
            <v>2310</v>
          </cell>
        </row>
        <row r="2317">
          <cell r="A2317">
            <v>2311</v>
          </cell>
        </row>
        <row r="2318">
          <cell r="A2318">
            <v>2312</v>
          </cell>
        </row>
        <row r="2319">
          <cell r="A2319">
            <v>2313</v>
          </cell>
        </row>
        <row r="2320">
          <cell r="A2320">
            <v>2314</v>
          </cell>
        </row>
        <row r="2321">
          <cell r="A2321">
            <v>2315</v>
          </cell>
        </row>
        <row r="2322">
          <cell r="A2322">
            <v>2316</v>
          </cell>
        </row>
        <row r="2323">
          <cell r="A2323">
            <v>2317</v>
          </cell>
        </row>
        <row r="2324">
          <cell r="A2324">
            <v>2318</v>
          </cell>
        </row>
        <row r="2325">
          <cell r="A2325">
            <v>2319</v>
          </cell>
        </row>
        <row r="2326">
          <cell r="A2326">
            <v>2320</v>
          </cell>
        </row>
        <row r="2327">
          <cell r="A2327">
            <v>2321</v>
          </cell>
        </row>
        <row r="2328">
          <cell r="A2328">
            <v>2322</v>
          </cell>
        </row>
        <row r="2329">
          <cell r="A2329">
            <v>2323</v>
          </cell>
        </row>
        <row r="2330">
          <cell r="A2330">
            <v>2324</v>
          </cell>
        </row>
        <row r="2331">
          <cell r="A2331">
            <v>2325</v>
          </cell>
        </row>
        <row r="2332">
          <cell r="A2332">
            <v>2326</v>
          </cell>
        </row>
        <row r="2333">
          <cell r="A2333">
            <v>2327</v>
          </cell>
        </row>
        <row r="2334">
          <cell r="A2334">
            <v>2328</v>
          </cell>
        </row>
        <row r="2335">
          <cell r="A2335">
            <v>2329</v>
          </cell>
        </row>
        <row r="2336">
          <cell r="A2336">
            <v>2330</v>
          </cell>
        </row>
        <row r="2337">
          <cell r="A2337">
            <v>2331</v>
          </cell>
        </row>
        <row r="2338">
          <cell r="A2338">
            <v>2332</v>
          </cell>
        </row>
        <row r="2339">
          <cell r="A2339">
            <v>2333</v>
          </cell>
        </row>
        <row r="2340">
          <cell r="A2340">
            <v>2334</v>
          </cell>
        </row>
        <row r="2341">
          <cell r="A2341">
            <v>2335</v>
          </cell>
        </row>
        <row r="2342">
          <cell r="A2342">
            <v>2336</v>
          </cell>
        </row>
        <row r="2343">
          <cell r="A2343">
            <v>2337</v>
          </cell>
        </row>
        <row r="2344">
          <cell r="A2344">
            <v>2338</v>
          </cell>
        </row>
        <row r="2345">
          <cell r="A2345">
            <v>2339</v>
          </cell>
        </row>
        <row r="2346">
          <cell r="A2346">
            <v>2340</v>
          </cell>
        </row>
        <row r="2347">
          <cell r="A2347">
            <v>2341</v>
          </cell>
        </row>
        <row r="2348">
          <cell r="A2348">
            <v>2342</v>
          </cell>
        </row>
        <row r="2349">
          <cell r="A2349">
            <v>2343</v>
          </cell>
        </row>
        <row r="2350">
          <cell r="A2350">
            <v>2344</v>
          </cell>
        </row>
        <row r="2351">
          <cell r="A2351">
            <v>2345</v>
          </cell>
        </row>
        <row r="2352">
          <cell r="A2352">
            <v>2346</v>
          </cell>
        </row>
        <row r="2353">
          <cell r="A2353">
            <v>2347</v>
          </cell>
        </row>
        <row r="2354">
          <cell r="A2354">
            <v>2348</v>
          </cell>
        </row>
        <row r="2355">
          <cell r="A2355">
            <v>2349</v>
          </cell>
        </row>
        <row r="2356">
          <cell r="A2356">
            <v>2350</v>
          </cell>
        </row>
        <row r="2357">
          <cell r="A2357">
            <v>2351</v>
          </cell>
        </row>
        <row r="2358">
          <cell r="A2358">
            <v>2352</v>
          </cell>
        </row>
        <row r="2359">
          <cell r="A2359">
            <v>2353</v>
          </cell>
        </row>
        <row r="2360">
          <cell r="A2360">
            <v>2354</v>
          </cell>
        </row>
        <row r="2361">
          <cell r="A2361">
            <v>2355</v>
          </cell>
        </row>
        <row r="2362">
          <cell r="A2362">
            <v>2356</v>
          </cell>
        </row>
        <row r="2363">
          <cell r="A2363">
            <v>2357</v>
          </cell>
        </row>
        <row r="2364">
          <cell r="A2364">
            <v>2358</v>
          </cell>
        </row>
        <row r="2365">
          <cell r="A2365">
            <v>2359</v>
          </cell>
        </row>
        <row r="2366">
          <cell r="A2366">
            <v>2360</v>
          </cell>
        </row>
        <row r="2367">
          <cell r="A2367">
            <v>2361</v>
          </cell>
        </row>
        <row r="2368">
          <cell r="A2368">
            <v>2362</v>
          </cell>
        </row>
        <row r="2369">
          <cell r="A2369">
            <v>2363</v>
          </cell>
        </row>
        <row r="2370">
          <cell r="A2370">
            <v>2364</v>
          </cell>
        </row>
        <row r="2371">
          <cell r="A2371">
            <v>2365</v>
          </cell>
        </row>
        <row r="2372">
          <cell r="A2372">
            <v>2366</v>
          </cell>
        </row>
        <row r="2373">
          <cell r="A2373">
            <v>2367</v>
          </cell>
        </row>
        <row r="2374">
          <cell r="A2374">
            <v>2368</v>
          </cell>
        </row>
        <row r="2375">
          <cell r="A2375">
            <v>2369</v>
          </cell>
        </row>
        <row r="2376">
          <cell r="A2376">
            <v>2370</v>
          </cell>
        </row>
        <row r="2377">
          <cell r="A2377">
            <v>2371</v>
          </cell>
        </row>
        <row r="2378">
          <cell r="A2378">
            <v>2372</v>
          </cell>
        </row>
        <row r="2379">
          <cell r="A2379">
            <v>2373</v>
          </cell>
        </row>
        <row r="2380">
          <cell r="A2380">
            <v>2374</v>
          </cell>
        </row>
        <row r="2381">
          <cell r="A2381">
            <v>2375</v>
          </cell>
        </row>
        <row r="2382">
          <cell r="A2382">
            <v>2376</v>
          </cell>
        </row>
        <row r="2383">
          <cell r="A2383">
            <v>2377</v>
          </cell>
        </row>
        <row r="2384">
          <cell r="A2384">
            <v>2378</v>
          </cell>
        </row>
        <row r="2385">
          <cell r="A2385">
            <v>2379</v>
          </cell>
        </row>
        <row r="2386">
          <cell r="A2386">
            <v>2380</v>
          </cell>
        </row>
        <row r="2387">
          <cell r="A2387">
            <v>2381</v>
          </cell>
        </row>
        <row r="2388">
          <cell r="A2388">
            <v>2382</v>
          </cell>
        </row>
        <row r="2389">
          <cell r="A2389">
            <v>2383</v>
          </cell>
        </row>
        <row r="2390">
          <cell r="A2390">
            <v>2384</v>
          </cell>
        </row>
        <row r="2391">
          <cell r="A2391">
            <v>2385</v>
          </cell>
        </row>
        <row r="2392">
          <cell r="A2392">
            <v>2386</v>
          </cell>
        </row>
        <row r="2393">
          <cell r="A2393">
            <v>2387</v>
          </cell>
        </row>
        <row r="2394">
          <cell r="A2394">
            <v>2388</v>
          </cell>
        </row>
        <row r="2395">
          <cell r="A2395">
            <v>2389</v>
          </cell>
        </row>
        <row r="2396">
          <cell r="A2396">
            <v>2390</v>
          </cell>
        </row>
        <row r="2397">
          <cell r="A2397">
            <v>2391</v>
          </cell>
        </row>
        <row r="2398">
          <cell r="A2398">
            <v>2392</v>
          </cell>
        </row>
        <row r="2399">
          <cell r="A2399">
            <v>2393</v>
          </cell>
        </row>
        <row r="2400">
          <cell r="A2400">
            <v>2394</v>
          </cell>
        </row>
        <row r="2401">
          <cell r="A2401">
            <v>2395</v>
          </cell>
        </row>
        <row r="2402">
          <cell r="A2402">
            <v>2396</v>
          </cell>
        </row>
        <row r="2403">
          <cell r="A2403">
            <v>2397</v>
          </cell>
        </row>
        <row r="2404">
          <cell r="A2404">
            <v>2398</v>
          </cell>
        </row>
        <row r="2405">
          <cell r="A2405">
            <v>2399</v>
          </cell>
        </row>
        <row r="2406">
          <cell r="A2406">
            <v>2400</v>
          </cell>
        </row>
        <row r="2407">
          <cell r="A2407">
            <v>2401</v>
          </cell>
        </row>
        <row r="2408">
          <cell r="A2408">
            <v>2402</v>
          </cell>
        </row>
        <row r="2409">
          <cell r="A2409">
            <v>2403</v>
          </cell>
        </row>
        <row r="2410">
          <cell r="A2410">
            <v>2404</v>
          </cell>
        </row>
        <row r="2411">
          <cell r="A2411">
            <v>2405</v>
          </cell>
        </row>
        <row r="2412">
          <cell r="A2412">
            <v>2406</v>
          </cell>
        </row>
        <row r="2413">
          <cell r="A2413">
            <v>2407</v>
          </cell>
        </row>
        <row r="2414">
          <cell r="A2414">
            <v>2408</v>
          </cell>
        </row>
        <row r="2415">
          <cell r="A2415">
            <v>2409</v>
          </cell>
        </row>
        <row r="3001">
          <cell r="F3001">
            <v>194</v>
          </cell>
          <cell r="K3001">
            <v>9</v>
          </cell>
          <cell r="L3001" t="str">
            <v xml:space="preserve">             PREMIUM          </v>
          </cell>
          <cell r="U3001">
            <v>0</v>
          </cell>
          <cell r="V3001">
            <v>5099147014.293334</v>
          </cell>
          <cell r="W3001">
            <v>100</v>
          </cell>
          <cell r="X3001">
            <v>2793154627.9433336</v>
          </cell>
          <cell r="Y3001">
            <v>100</v>
          </cell>
          <cell r="Z3001">
            <v>5447404398.4500008</v>
          </cell>
          <cell r="AA3001">
            <v>100</v>
          </cell>
          <cell r="AB3001">
            <v>5467718198.4500008</v>
          </cell>
          <cell r="AC3001">
            <v>100</v>
          </cell>
          <cell r="AD3001">
            <v>-348257384.15666676</v>
          </cell>
          <cell r="AE3001">
            <v>-6.3930885001994637</v>
          </cell>
          <cell r="AF3001" t="str">
            <v></v>
          </cell>
          <cell r="AG3001">
            <v>0</v>
          </cell>
          <cell r="AH3001">
            <v>5363046028.5100002</v>
          </cell>
          <cell r="AI3001">
            <v>100</v>
          </cell>
          <cell r="AJ3001">
            <v>5.1753560640031617</v>
          </cell>
          <cell r="AK3001">
            <v>263899.01421666623</v>
          </cell>
          <cell r="AL3001" t="str">
            <v></v>
          </cell>
          <cell r="AO3001" t="e">
            <v>#DIV/0!</v>
          </cell>
          <cell r="AP3001">
            <v>5099147.0142933344</v>
          </cell>
        </row>
        <row r="3002">
          <cell r="F3002">
            <v>195</v>
          </cell>
          <cell r="K3002">
            <v>10</v>
          </cell>
          <cell r="L3002" t="str">
            <v xml:space="preserve">             DED. REFUND PREMIUM</v>
          </cell>
          <cell r="U3002">
            <v>0</v>
          </cell>
          <cell r="V3002">
            <v>31193671.666666664</v>
          </cell>
          <cell r="W3002">
            <v>0.61174293620537323</v>
          </cell>
          <cell r="X3002">
            <v>24725065.034400001</v>
          </cell>
          <cell r="Y3002">
            <v>0.88520215769814559</v>
          </cell>
          <cell r="Z3002">
            <v>43297361.031844996</v>
          </cell>
          <cell r="AA3002">
            <v>0.79482553276501344</v>
          </cell>
          <cell r="AB3002">
            <v>43297361.031844996</v>
          </cell>
          <cell r="AC3002">
            <v>0.79187257756112994</v>
          </cell>
          <cell r="AD3002">
            <v>-12103689.365178332</v>
          </cell>
          <cell r="AE3002">
            <v>-27.954796959279175</v>
          </cell>
          <cell r="AF3002" t="str">
            <v></v>
          </cell>
          <cell r="AG3002">
            <v>0</v>
          </cell>
          <cell r="AH3002">
            <v>52205295.825000003</v>
          </cell>
          <cell r="AI3002">
            <v>0.97342621240757932</v>
          </cell>
          <cell r="AJ3002">
            <v>67.358611653229048</v>
          </cell>
          <cell r="AK3002">
            <v>21011.624158333339</v>
          </cell>
          <cell r="AL3002" t="str">
            <v></v>
          </cell>
          <cell r="AO3002" t="e">
            <v>#DIV/0!</v>
          </cell>
          <cell r="AP3002">
            <v>31193.671666666665</v>
          </cell>
        </row>
        <row r="3003">
          <cell r="F3003">
            <v>196</v>
          </cell>
          <cell r="K3003">
            <v>11</v>
          </cell>
          <cell r="L3003" t="str">
            <v>-</v>
          </cell>
          <cell r="U3003" t="str">
            <v>-</v>
          </cell>
          <cell r="V3003" t="str">
            <v>-</v>
          </cell>
          <cell r="W3003" t="str">
            <v>-</v>
          </cell>
          <cell r="X3003" t="str">
            <v>-</v>
          </cell>
          <cell r="Y3003" t="str">
            <v>-</v>
          </cell>
          <cell r="Z3003" t="str">
            <v>-</v>
          </cell>
          <cell r="AA3003" t="str">
            <v>-</v>
          </cell>
          <cell r="AB3003" t="str">
            <v>-</v>
          </cell>
          <cell r="AC3003" t="str">
            <v>-</v>
          </cell>
          <cell r="AD3003" t="str">
            <v>-</v>
          </cell>
          <cell r="AE3003" t="str">
            <v>-</v>
          </cell>
          <cell r="AF3003" t="str">
            <v></v>
          </cell>
          <cell r="AG3003" t="str">
            <v>-</v>
          </cell>
          <cell r="AH3003" t="str">
            <v>-</v>
          </cell>
          <cell r="AI3003" t="str">
            <v>-</v>
          </cell>
          <cell r="AJ3003" t="str">
            <v>-</v>
          </cell>
          <cell r="AK3003" t="str">
            <v>-</v>
          </cell>
          <cell r="AL3003" t="str">
            <v></v>
          </cell>
          <cell r="AO3003" t="str">
            <v>-</v>
          </cell>
          <cell r="AP3003" t="str">
            <v>-</v>
          </cell>
        </row>
        <row r="3004">
          <cell r="F3004">
            <v>197</v>
          </cell>
          <cell r="K3004">
            <v>12</v>
          </cell>
          <cell r="L3004" t="str">
            <v xml:space="preserve">           PREMIUM AFTER REFUND</v>
          </cell>
          <cell r="U3004">
            <v>0</v>
          </cell>
          <cell r="V3004">
            <v>5067953342.626667</v>
          </cell>
          <cell r="W3004">
            <v>100</v>
          </cell>
          <cell r="X3004">
            <v>2768429562.9089336</v>
          </cell>
          <cell r="Y3004">
            <v>100</v>
          </cell>
          <cell r="Z3004">
            <v>5404107037.4181557</v>
          </cell>
          <cell r="AA3004">
            <v>100</v>
          </cell>
          <cell r="AB3004">
            <v>5424420837.4181557</v>
          </cell>
          <cell r="AC3004">
            <v>100</v>
          </cell>
          <cell r="AD3004">
            <v>-336153694.79148865</v>
          </cell>
          <cell r="AE3004">
            <v>-6.2203374667443319</v>
          </cell>
          <cell r="AF3004" t="str">
            <v></v>
          </cell>
          <cell r="AG3004">
            <v>0</v>
          </cell>
          <cell r="AH3004">
            <v>5310840732.6850004</v>
          </cell>
          <cell r="AI3004">
            <v>100</v>
          </cell>
          <cell r="AJ3004">
            <v>4.792612986694297</v>
          </cell>
          <cell r="AK3004">
            <v>242887.3900583334</v>
          </cell>
          <cell r="AL3004" t="str">
            <v></v>
          </cell>
          <cell r="AO3004" t="e">
            <v>#DIV/0!</v>
          </cell>
          <cell r="AP3004">
            <v>5067953.3426266667</v>
          </cell>
        </row>
        <row r="3005">
          <cell r="F3005">
            <v>198</v>
          </cell>
          <cell r="K3005">
            <v>13</v>
          </cell>
          <cell r="L3005" t="str">
            <v xml:space="preserve">             DED. REINSURANCE PREMIUM </v>
          </cell>
          <cell r="U3005">
            <v>0</v>
          </cell>
          <cell r="V3005">
            <v>58783113.496666662</v>
          </cell>
          <cell r="W3005">
            <v>1.159898474246805</v>
          </cell>
          <cell r="X3005">
            <v>30686982.4965383</v>
          </cell>
          <cell r="Y3005">
            <v>1.1084617397414973</v>
          </cell>
          <cell r="Z3005">
            <v>67005276.7236</v>
          </cell>
          <cell r="AA3005">
            <v>1.2398954398877371</v>
          </cell>
          <cell r="AB3005">
            <v>67005276.7236</v>
          </cell>
          <cell r="AC3005">
            <v>1.2352521814198376</v>
          </cell>
          <cell r="AD3005">
            <v>-8222163.2269333377</v>
          </cell>
          <cell r="AE3005">
            <v>-12.270918991723828</v>
          </cell>
          <cell r="AF3005" t="str">
            <v></v>
          </cell>
          <cell r="AG3005">
            <v>0</v>
          </cell>
          <cell r="AH3005">
            <v>82207800</v>
          </cell>
          <cell r="AI3005">
            <v>1.5479244085415873</v>
          </cell>
          <cell r="AJ3005">
            <v>39.849346368258722</v>
          </cell>
          <cell r="AK3005">
            <v>23424.686503333338</v>
          </cell>
          <cell r="AL3005" t="str">
            <v></v>
          </cell>
          <cell r="AO3005" t="e">
            <v>#DIV/0!</v>
          </cell>
          <cell r="AP3005">
            <v>58783.113496666665</v>
          </cell>
        </row>
        <row r="3006">
          <cell r="F3006">
            <v>199</v>
          </cell>
          <cell r="K3006">
            <v>14</v>
          </cell>
          <cell r="L3006" t="str">
            <v>-</v>
          </cell>
          <cell r="U3006" t="str">
            <v>-</v>
          </cell>
          <cell r="V3006" t="str">
            <v>-</v>
          </cell>
          <cell r="W3006" t="str">
            <v>-</v>
          </cell>
          <cell r="X3006" t="str">
            <v>-</v>
          </cell>
          <cell r="Y3006" t="str">
            <v>-</v>
          </cell>
          <cell r="Z3006" t="str">
            <v>-</v>
          </cell>
          <cell r="AA3006" t="str">
            <v>-</v>
          </cell>
          <cell r="AB3006" t="str">
            <v>-</v>
          </cell>
          <cell r="AC3006" t="str">
            <v>-</v>
          </cell>
          <cell r="AD3006" t="str">
            <v>-</v>
          </cell>
          <cell r="AE3006" t="str">
            <v>-</v>
          </cell>
          <cell r="AF3006" t="str">
            <v></v>
          </cell>
          <cell r="AG3006" t="str">
            <v>-</v>
          </cell>
          <cell r="AH3006" t="str">
            <v>-</v>
          </cell>
          <cell r="AI3006" t="str">
            <v>-</v>
          </cell>
          <cell r="AJ3006" t="str">
            <v>-</v>
          </cell>
          <cell r="AK3006" t="str">
            <v>-</v>
          </cell>
          <cell r="AL3006" t="str">
            <v></v>
          </cell>
          <cell r="AO3006" t="str">
            <v>-</v>
          </cell>
          <cell r="AP3006" t="str">
            <v>-</v>
          </cell>
        </row>
        <row r="3007">
          <cell r="F3007">
            <v>200</v>
          </cell>
          <cell r="K3007">
            <v>15</v>
          </cell>
          <cell r="L3007" t="str">
            <v xml:space="preserve">   NET PREMIUM</v>
          </cell>
          <cell r="U3007">
            <v>0</v>
          </cell>
          <cell r="V3007">
            <v>5009170229.1300001</v>
          </cell>
          <cell r="W3007">
            <v>100</v>
          </cell>
          <cell r="X3007">
            <v>2737742580.4123955</v>
          </cell>
          <cell r="Y3007">
            <v>100</v>
          </cell>
          <cell r="Z3007">
            <v>5337101760.6945553</v>
          </cell>
          <cell r="AA3007">
            <v>100</v>
          </cell>
          <cell r="AB3007">
            <v>5357415560.6945553</v>
          </cell>
          <cell r="AC3007">
            <v>100</v>
          </cell>
          <cell r="AD3007">
            <v>-327931531.56455517</v>
          </cell>
          <cell r="AE3007">
            <v>-6.1443747237429305</v>
          </cell>
          <cell r="AF3007" t="str">
            <v></v>
          </cell>
          <cell r="AG3007">
            <v>0</v>
          </cell>
          <cell r="AH3007">
            <v>5228632932.6850004</v>
          </cell>
          <cell r="AI3007">
            <v>100</v>
          </cell>
          <cell r="AJ3007">
            <v>4.3812187152025954</v>
          </cell>
          <cell r="AK3007">
            <v>219462.70355500031</v>
          </cell>
          <cell r="AL3007" t="str">
            <v></v>
          </cell>
          <cell r="AO3007" t="e">
            <v>#DIV/0!</v>
          </cell>
          <cell r="AP3007">
            <v>5009170.2291299999</v>
          </cell>
        </row>
        <row r="3008">
          <cell r="F3008">
            <v>201</v>
          </cell>
          <cell r="K3008">
            <v>16</v>
          </cell>
          <cell r="L3008" t="str">
            <v xml:space="preserve">   INCOME FROM REINSURANCE</v>
          </cell>
          <cell r="U3008">
            <v>0</v>
          </cell>
          <cell r="V3008">
            <v>-857602</v>
          </cell>
          <cell r="X3008">
            <v>0</v>
          </cell>
          <cell r="Z3008">
            <v>-857602</v>
          </cell>
          <cell r="AB3008">
            <v>-857602</v>
          </cell>
          <cell r="AD3008">
            <v>0</v>
          </cell>
          <cell r="AE3008">
            <v>0</v>
          </cell>
          <cell r="AF3008" t="str">
            <v></v>
          </cell>
          <cell r="AG3008">
            <v>0</v>
          </cell>
          <cell r="AH3008">
            <v>1900000</v>
          </cell>
          <cell r="AJ3008">
            <v>-321.5479907929319</v>
          </cell>
          <cell r="AK3008">
            <v>2757.6019999999999</v>
          </cell>
          <cell r="AL3008" t="str">
            <v></v>
          </cell>
          <cell r="AO3008" t="e">
            <v>#DIV/0!</v>
          </cell>
          <cell r="AP3008">
            <v>-857.60199999999998</v>
          </cell>
        </row>
        <row r="3009">
          <cell r="F3009">
            <v>202</v>
          </cell>
          <cell r="K3009">
            <v>17</v>
          </cell>
          <cell r="L3009" t="str">
            <v>-</v>
          </cell>
          <cell r="U3009" t="str">
            <v>-</v>
          </cell>
          <cell r="V3009" t="str">
            <v>-</v>
          </cell>
          <cell r="W3009" t="str">
            <v>-</v>
          </cell>
          <cell r="X3009" t="str">
            <v>-</v>
          </cell>
          <cell r="Y3009" t="str">
            <v>-</v>
          </cell>
          <cell r="Z3009" t="str">
            <v>-</v>
          </cell>
          <cell r="AA3009" t="str">
            <v>-</v>
          </cell>
          <cell r="AB3009" t="str">
            <v>-</v>
          </cell>
          <cell r="AC3009" t="str">
            <v>-</v>
          </cell>
          <cell r="AD3009" t="str">
            <v>-</v>
          </cell>
          <cell r="AE3009" t="str">
            <v>-</v>
          </cell>
          <cell r="AF3009" t="str">
            <v></v>
          </cell>
          <cell r="AG3009" t="str">
            <v>-</v>
          </cell>
          <cell r="AH3009" t="str">
            <v>-</v>
          </cell>
          <cell r="AI3009" t="str">
            <v>-</v>
          </cell>
          <cell r="AJ3009" t="str">
            <v>-</v>
          </cell>
          <cell r="AK3009" t="str">
            <v>-</v>
          </cell>
          <cell r="AL3009" t="str">
            <v></v>
          </cell>
          <cell r="AO3009" t="str">
            <v>-</v>
          </cell>
          <cell r="AP3009" t="str">
            <v>-</v>
          </cell>
        </row>
        <row r="3010">
          <cell r="F3010">
            <v>203</v>
          </cell>
          <cell r="K3010">
            <v>18</v>
          </cell>
          <cell r="L3010" t="str">
            <v xml:space="preserve">   TOTAL INSURANCE INCOME     </v>
          </cell>
          <cell r="U3010">
            <v>0</v>
          </cell>
          <cell r="V3010">
            <v>5008312627.1300001</v>
          </cell>
          <cell r="X3010">
            <v>2737742580.4123955</v>
          </cell>
          <cell r="Z3010">
            <v>5336244158.6945553</v>
          </cell>
          <cell r="AB3010">
            <v>5356557958.6945553</v>
          </cell>
          <cell r="AD3010">
            <v>-327931531.56455517</v>
          </cell>
          <cell r="AE3010">
            <v>-6.1453622025567034</v>
          </cell>
          <cell r="AF3010" t="str">
            <v></v>
          </cell>
          <cell r="AG3010" t="e">
            <v>#VALUE!</v>
          </cell>
          <cell r="AH3010">
            <v>5230532932.6850004</v>
          </cell>
          <cell r="AJ3010">
            <v>4.4370294368453402</v>
          </cell>
          <cell r="AK3010">
            <v>222220.30555500032</v>
          </cell>
          <cell r="AL3010" t="str">
            <v></v>
          </cell>
          <cell r="AO3010" t="e">
            <v>#DIV/0!</v>
          </cell>
          <cell r="AP3010">
            <v>5008312.6271299999</v>
          </cell>
        </row>
        <row r="3011">
          <cell r="F3011">
            <v>204</v>
          </cell>
          <cell r="K3011">
            <v>19</v>
          </cell>
          <cell r="L3011" t="str">
            <v>-</v>
          </cell>
          <cell r="U3011" t="str">
            <v>-</v>
          </cell>
          <cell r="V3011" t="str">
            <v>-</v>
          </cell>
          <cell r="W3011" t="str">
            <v>-</v>
          </cell>
          <cell r="X3011" t="str">
            <v>-</v>
          </cell>
          <cell r="Y3011" t="str">
            <v>-</v>
          </cell>
          <cell r="Z3011" t="str">
            <v>-</v>
          </cell>
          <cell r="AA3011" t="str">
            <v>-</v>
          </cell>
          <cell r="AB3011" t="str">
            <v>-</v>
          </cell>
          <cell r="AC3011" t="str">
            <v>-</v>
          </cell>
          <cell r="AD3011" t="str">
            <v>-</v>
          </cell>
          <cell r="AE3011" t="str">
            <v>-</v>
          </cell>
          <cell r="AF3011" t="str">
            <v></v>
          </cell>
          <cell r="AG3011" t="str">
            <v>-</v>
          </cell>
          <cell r="AH3011" t="str">
            <v>-</v>
          </cell>
          <cell r="AI3011" t="str">
            <v>-</v>
          </cell>
          <cell r="AJ3011" t="str">
            <v>-</v>
          </cell>
          <cell r="AK3011" t="str">
            <v>-</v>
          </cell>
          <cell r="AL3011" t="str">
            <v></v>
          </cell>
          <cell r="AO3011" t="str">
            <v>-</v>
          </cell>
          <cell r="AP3011" t="str">
            <v>-</v>
          </cell>
        </row>
        <row r="3012">
          <cell r="F3012">
            <v>205</v>
          </cell>
          <cell r="K3012">
            <v>20</v>
          </cell>
          <cell r="L3012" t="str">
            <v>COSTS OF SALES</v>
          </cell>
          <cell r="AF3012" t="str">
            <v></v>
          </cell>
          <cell r="AL3012" t="str">
            <v></v>
          </cell>
        </row>
        <row r="3013">
          <cell r="F3013">
            <v>206</v>
          </cell>
          <cell r="K3013">
            <v>21</v>
          </cell>
          <cell r="L3013" t="str">
            <v xml:space="preserve">--------------                </v>
          </cell>
          <cell r="AF3013" t="str">
            <v></v>
          </cell>
          <cell r="AL3013" t="str">
            <v></v>
          </cell>
        </row>
        <row r="3014">
          <cell r="F3014">
            <v>207</v>
          </cell>
          <cell r="K3014">
            <v>22</v>
          </cell>
          <cell r="L3014" t="str">
            <v xml:space="preserve">   ORDINARY</v>
          </cell>
          <cell r="U3014">
            <v>0</v>
          </cell>
          <cell r="V3014">
            <v>280551278.30154669</v>
          </cell>
          <cell r="W3014">
            <v>17.121652594722477</v>
          </cell>
          <cell r="X3014">
            <v>163645976.01067501</v>
          </cell>
          <cell r="Y3014">
            <v>18.866617978510611</v>
          </cell>
          <cell r="Z3014">
            <v>304669081.50999999</v>
          </cell>
          <cell r="AA3014">
            <v>18.4280968903462</v>
          </cell>
          <cell r="AB3014">
            <v>304669081.50999999</v>
          </cell>
          <cell r="AC3014">
            <v>18.4280968903462</v>
          </cell>
          <cell r="AD3014">
            <v>-24117803.208453298</v>
          </cell>
          <cell r="AE3014">
            <v>-7.9160652235929927</v>
          </cell>
          <cell r="AF3014" t="str">
            <v></v>
          </cell>
          <cell r="AG3014">
            <v>0</v>
          </cell>
          <cell r="AH3014">
            <v>318400091</v>
          </cell>
          <cell r="AI3014">
            <v>19.403048560295254</v>
          </cell>
          <cell r="AJ3014">
            <v>13.490871589532388</v>
          </cell>
          <cell r="AK3014">
            <v>37848.812698453308</v>
          </cell>
          <cell r="AL3014" t="str">
            <v></v>
          </cell>
          <cell r="AO3014" t="e">
            <v>#DIV/0!</v>
          </cell>
          <cell r="AP3014">
            <v>280551.2783015467</v>
          </cell>
        </row>
        <row r="3015">
          <cell r="F3015">
            <v>208</v>
          </cell>
          <cell r="K3015">
            <v>23</v>
          </cell>
          <cell r="L3015" t="str">
            <v xml:space="preserve">   SALARY</v>
          </cell>
          <cell r="U3015">
            <v>0</v>
          </cell>
          <cell r="V3015">
            <v>704267595.85939193</v>
          </cell>
          <cell r="W3015">
            <v>26.40559937209435</v>
          </cell>
          <cell r="X3015">
            <v>477080462.24714756</v>
          </cell>
          <cell r="Y3015">
            <v>29.428205893668459</v>
          </cell>
          <cell r="Z3015">
            <v>841676440.96355391</v>
          </cell>
          <cell r="AA3015">
            <v>28.868034572090938</v>
          </cell>
          <cell r="AB3015">
            <v>841676440.96355391</v>
          </cell>
          <cell r="AC3015">
            <v>28.868034572090938</v>
          </cell>
          <cell r="AD3015">
            <v>-137408845.10416198</v>
          </cell>
          <cell r="AE3015">
            <v>-16.325613788934842</v>
          </cell>
          <cell r="AF3015" t="str">
            <v></v>
          </cell>
          <cell r="AG3015">
            <v>0</v>
          </cell>
          <cell r="AH3015">
            <v>908059425.60119903</v>
          </cell>
          <cell r="AI3015">
            <v>30.191968981349387</v>
          </cell>
          <cell r="AJ3015">
            <v>28.936704022726961</v>
          </cell>
          <cell r="AK3015">
            <v>203791.8297418071</v>
          </cell>
          <cell r="AL3015" t="str">
            <v></v>
          </cell>
          <cell r="AO3015" t="e">
            <v>#DIV/0!</v>
          </cell>
          <cell r="AP3015">
            <v>704267.59585939196</v>
          </cell>
        </row>
        <row r="3016">
          <cell r="F3016">
            <v>209</v>
          </cell>
          <cell r="K3016">
            <v>24</v>
          </cell>
          <cell r="L3016" t="str">
            <v xml:space="preserve">   CIVIL</v>
          </cell>
          <cell r="U3016">
            <v>0</v>
          </cell>
          <cell r="V3016">
            <v>0</v>
          </cell>
          <cell r="W3016">
            <v>0</v>
          </cell>
          <cell r="X3016">
            <v>0</v>
          </cell>
          <cell r="Y3016">
            <v>0</v>
          </cell>
          <cell r="Z3016">
            <v>0</v>
          </cell>
          <cell r="AA3016">
            <v>0</v>
          </cell>
          <cell r="AB3016">
            <v>0</v>
          </cell>
          <cell r="AC3016">
            <v>0</v>
          </cell>
          <cell r="AD3016">
            <v>0</v>
          </cell>
          <cell r="AE3016" t="e">
            <v>#DIV/0!</v>
          </cell>
          <cell r="AF3016" t="str">
            <v></v>
          </cell>
          <cell r="AH3016">
            <v>0</v>
          </cell>
          <cell r="AI3016">
            <v>0</v>
          </cell>
          <cell r="AJ3016" t="e">
            <v>#DIV/0!</v>
          </cell>
          <cell r="AK3016">
            <v>0</v>
          </cell>
          <cell r="AL3016" t="str">
            <v></v>
          </cell>
          <cell r="AO3016" t="e">
            <v>#DIV/0!</v>
          </cell>
          <cell r="AP3016">
            <v>0</v>
          </cell>
        </row>
        <row r="3017">
          <cell r="F3017">
            <v>210</v>
          </cell>
          <cell r="K3017">
            <v>25</v>
          </cell>
          <cell r="L3017" t="str">
            <v xml:space="preserve">   FIN</v>
          </cell>
          <cell r="U3017">
            <v>0</v>
          </cell>
          <cell r="V3017">
            <v>37374711.283333339</v>
          </cell>
          <cell r="W3017">
            <v>52.676486742560073</v>
          </cell>
          <cell r="X3017">
            <v>611880.33333333326</v>
          </cell>
          <cell r="Y3017">
            <v>16.087659132237587</v>
          </cell>
          <cell r="Z3017">
            <v>37933356.759999998</v>
          </cell>
          <cell r="AA3017">
            <v>51.658443028925291</v>
          </cell>
          <cell r="AB3017">
            <v>37933356.759999998</v>
          </cell>
          <cell r="AC3017">
            <v>51.658443028925291</v>
          </cell>
          <cell r="AD3017">
            <v>-558645.47666665912</v>
          </cell>
          <cell r="AE3017">
            <v>-1.4727024560498168</v>
          </cell>
          <cell r="AF3017" t="str">
            <v></v>
          </cell>
          <cell r="AG3017">
            <v>0</v>
          </cell>
          <cell r="AH3017">
            <v>5108778.24</v>
          </cell>
          <cell r="AI3017">
            <v>35.025640238083227</v>
          </cell>
          <cell r="AJ3017">
            <v>-86.330922528682692</v>
          </cell>
          <cell r="AK3017">
            <v>-32265.933043333338</v>
          </cell>
          <cell r="AL3017" t="str">
            <v></v>
          </cell>
          <cell r="AO3017" t="e">
            <v>#DIV/0!</v>
          </cell>
          <cell r="AP3017">
            <v>37374.711283333338</v>
          </cell>
        </row>
        <row r="3018">
          <cell r="F3018">
            <v>211</v>
          </cell>
          <cell r="K3018">
            <v>26</v>
          </cell>
          <cell r="L3018" t="str">
            <v xml:space="preserve">   MGTFB</v>
          </cell>
          <cell r="U3018">
            <v>0</v>
          </cell>
          <cell r="V3018">
            <v>8170158.8013333352</v>
          </cell>
          <cell r="W3018">
            <v>17.332863293697873</v>
          </cell>
          <cell r="X3018">
            <v>5134500</v>
          </cell>
          <cell r="Y3018">
            <v>16.3</v>
          </cell>
          <cell r="Z3018">
            <v>10690319</v>
          </cell>
          <cell r="AA3018">
            <v>17.009258552108193</v>
          </cell>
          <cell r="AB3018">
            <v>10526469</v>
          </cell>
          <cell r="AC3018">
            <v>16.748558472553697</v>
          </cell>
          <cell r="AD3018">
            <v>-2520160.1986666648</v>
          </cell>
          <cell r="AE3018">
            <v>-23.574228221502697</v>
          </cell>
          <cell r="AF3018" t="str">
            <v></v>
          </cell>
          <cell r="AG3018">
            <v>0</v>
          </cell>
          <cell r="AH3018">
            <v>10930500</v>
          </cell>
          <cell r="AI3018">
            <v>17.349999999999998</v>
          </cell>
          <cell r="AJ3018">
            <v>33.785649285252433</v>
          </cell>
          <cell r="AK3018">
            <v>2760.3411986666647</v>
          </cell>
          <cell r="AL3018" t="str">
            <v></v>
          </cell>
          <cell r="AO3018" t="e">
            <v>#DIV/0!</v>
          </cell>
          <cell r="AP3018">
            <v>8170.1588013333348</v>
          </cell>
        </row>
        <row r="3019">
          <cell r="F3019">
            <v>212</v>
          </cell>
          <cell r="K3019">
            <v>27</v>
          </cell>
          <cell r="L3019" t="str">
            <v xml:space="preserve">   MG OTHERS</v>
          </cell>
          <cell r="U3019">
            <v>0</v>
          </cell>
          <cell r="V3019">
            <v>20968488.919999998</v>
          </cell>
          <cell r="W3019">
            <v>21.193296219057125</v>
          </cell>
          <cell r="X3019">
            <v>9495000</v>
          </cell>
          <cell r="Y3019">
            <v>25.319999999999997</v>
          </cell>
          <cell r="Z3019">
            <v>22631147</v>
          </cell>
          <cell r="AA3019">
            <v>25.215762674094705</v>
          </cell>
          <cell r="AB3019">
            <v>22631147</v>
          </cell>
          <cell r="AC3019">
            <v>25.215762674094705</v>
          </cell>
          <cell r="AD3019">
            <v>-1662658.0800000019</v>
          </cell>
          <cell r="AE3019">
            <v>-7.3467689463552244</v>
          </cell>
          <cell r="AF3019" t="str">
            <v></v>
          </cell>
          <cell r="AG3019">
            <v>0</v>
          </cell>
          <cell r="AH3019">
            <v>18990000</v>
          </cell>
          <cell r="AI3019">
            <v>25.319999999999997</v>
          </cell>
          <cell r="AJ3019">
            <v>-9.4355340890248485</v>
          </cell>
          <cell r="AK3019">
            <v>-1978.488919999998</v>
          </cell>
          <cell r="AL3019" t="str">
            <v></v>
          </cell>
          <cell r="AO3019" t="e">
            <v>#DIV/0!</v>
          </cell>
          <cell r="AP3019">
            <v>20968.48892</v>
          </cell>
        </row>
        <row r="3020">
          <cell r="F3020">
            <v>213</v>
          </cell>
          <cell r="K3020">
            <v>28</v>
          </cell>
          <cell r="L3020" t="str">
            <v xml:space="preserve">   DIRECT</v>
          </cell>
          <cell r="U3020">
            <v>0</v>
          </cell>
          <cell r="V3020">
            <v>7327521.9800000004</v>
          </cell>
          <cell r="W3020">
            <v>33.264133342129583</v>
          </cell>
          <cell r="X3020">
            <v>362153.6</v>
          </cell>
          <cell r="Y3020">
            <v>20.50921992437328</v>
          </cell>
          <cell r="Z3020">
            <v>7757410.2299999995</v>
          </cell>
          <cell r="AA3020">
            <v>34.550395349091218</v>
          </cell>
          <cell r="AB3020">
            <v>7757410.2299999995</v>
          </cell>
          <cell r="AC3020">
            <v>34.550395349091218</v>
          </cell>
          <cell r="AD3020">
            <v>-429888.24999999907</v>
          </cell>
          <cell r="AE3020">
            <v>-5.541646467754215</v>
          </cell>
          <cell r="AF3020" t="str">
            <v></v>
          </cell>
          <cell r="AG3020">
            <v>0</v>
          </cell>
          <cell r="AH3020">
            <v>750795</v>
          </cell>
          <cell r="AI3020">
            <v>27.376455794098572</v>
          </cell>
          <cell r="AJ3020">
            <v>-89.753766661509218</v>
          </cell>
          <cell r="AK3020">
            <v>-6576.7269800000004</v>
          </cell>
          <cell r="AL3020" t="str">
            <v></v>
          </cell>
          <cell r="AO3020" t="e">
            <v>#DIV/0!</v>
          </cell>
          <cell r="AP3020">
            <v>7327.5219800000004</v>
          </cell>
        </row>
        <row r="3021">
          <cell r="F3021">
            <v>214</v>
          </cell>
          <cell r="K3021">
            <v>29</v>
          </cell>
          <cell r="L3021" t="str">
            <v xml:space="preserve">   SINGER</v>
          </cell>
          <cell r="U3021">
            <v>0</v>
          </cell>
          <cell r="V3021">
            <v>17881115.730362073</v>
          </cell>
          <cell r="W3021">
            <v>32.094599454863221</v>
          </cell>
          <cell r="X3021">
            <v>4593951.6973000001</v>
          </cell>
          <cell r="Y3021">
            <v>26.205365044744394</v>
          </cell>
          <cell r="Z3021">
            <v>19393356.640000001</v>
          </cell>
          <cell r="AA3021">
            <v>32.657349420443325</v>
          </cell>
          <cell r="AB3021">
            <v>26031179.335033331</v>
          </cell>
          <cell r="AC3021">
            <v>32.662210321444988</v>
          </cell>
          <cell r="AD3021">
            <v>-1512240.909637928</v>
          </cell>
          <cell r="AE3021">
            <v>-7.7977264983558197</v>
          </cell>
          <cell r="AF3021" t="str">
            <v></v>
          </cell>
          <cell r="AG3021">
            <v>0</v>
          </cell>
          <cell r="AH3021">
            <v>13056284</v>
          </cell>
          <cell r="AI3021">
            <v>26.376331313131313</v>
          </cell>
          <cell r="AJ3021">
            <v>-26.982833751081454</v>
          </cell>
          <cell r="AK3021">
            <v>-4824.8317303620724</v>
          </cell>
          <cell r="AL3021" t="str">
            <v></v>
          </cell>
          <cell r="AO3021" t="e">
            <v>#DIV/0!</v>
          </cell>
          <cell r="AP3021">
            <v>17881.115730362071</v>
          </cell>
        </row>
        <row r="3022">
          <cell r="F3022">
            <v>215</v>
          </cell>
          <cell r="K3022">
            <v>30</v>
          </cell>
          <cell r="L3022" t="str">
            <v xml:space="preserve">   GROUP</v>
          </cell>
          <cell r="U3022">
            <v>0</v>
          </cell>
          <cell r="V3022">
            <v>15078152.733333332</v>
          </cell>
          <cell r="W3022">
            <v>7.0645936963169023</v>
          </cell>
          <cell r="X3022">
            <v>8361762.7967951968</v>
          </cell>
          <cell r="Y3022">
            <v>9.3299125795399007</v>
          </cell>
          <cell r="Z3022">
            <v>15982510.092473956</v>
          </cell>
          <cell r="AA3022">
            <v>7.4811438689792347</v>
          </cell>
          <cell r="AB3022">
            <v>15982510.092473956</v>
          </cell>
          <cell r="AC3022">
            <v>7.4811438689792347</v>
          </cell>
          <cell r="AD3022">
            <v>-904357.35914062336</v>
          </cell>
          <cell r="AE3022">
            <v>-5.6584188209990778</v>
          </cell>
          <cell r="AF3022" t="str">
            <v></v>
          </cell>
          <cell r="AH3022">
            <v>21545622.600000001</v>
          </cell>
          <cell r="AI3022">
            <v>10.208050884798523</v>
          </cell>
          <cell r="AJ3022">
            <v>42.892985507229994</v>
          </cell>
          <cell r="AK3022">
            <v>6467.4698666666691</v>
          </cell>
          <cell r="AL3022" t="str">
            <v></v>
          </cell>
          <cell r="AO3022" t="e">
            <v>#DIV/0!</v>
          </cell>
          <cell r="AP3022">
            <v>15078.152733333332</v>
          </cell>
        </row>
        <row r="3023">
          <cell r="F3023">
            <v>216</v>
          </cell>
          <cell r="K3023">
            <v>31</v>
          </cell>
          <cell r="L3023" t="str">
            <v xml:space="preserve">   GROUP IGP</v>
          </cell>
          <cell r="U3023">
            <v>0</v>
          </cell>
          <cell r="V3023">
            <v>4367230.9466666672</v>
          </cell>
          <cell r="W3023">
            <v>2.6161458911028457</v>
          </cell>
          <cell r="X3023">
            <v>4537288.2996999994</v>
          </cell>
          <cell r="Y3023">
            <v>6.9778450421820208</v>
          </cell>
          <cell r="Z3023">
            <v>5372575.8743699994</v>
          </cell>
          <cell r="AA3023">
            <v>3.323641242820599</v>
          </cell>
          <cell r="AB3023">
            <v>5372575.8743699994</v>
          </cell>
          <cell r="AC3023">
            <v>3.323641242820599</v>
          </cell>
          <cell r="AD3023">
            <v>-1005344.9277033322</v>
          </cell>
          <cell r="AE3023">
            <v>-18.712531031890194</v>
          </cell>
          <cell r="AF3023" t="str">
            <v></v>
          </cell>
          <cell r="AH3023">
            <v>11176041.4</v>
          </cell>
          <cell r="AI3023">
            <v>6.9022250576521404</v>
          </cell>
          <cell r="AJ3023">
            <v>155.90680997830503</v>
          </cell>
          <cell r="AK3023">
            <v>6808.8104533333335</v>
          </cell>
          <cell r="AL3023" t="str">
            <v></v>
          </cell>
          <cell r="AO3023" t="e">
            <v>#DIV/0!</v>
          </cell>
          <cell r="AP3023">
            <v>4367.2309466666675</v>
          </cell>
        </row>
        <row r="3024">
          <cell r="F3024">
            <v>217</v>
          </cell>
          <cell r="K3024">
            <v>32</v>
          </cell>
          <cell r="L3024" t="str">
            <v>-</v>
          </cell>
          <cell r="U3024" t="str">
            <v>-</v>
          </cell>
          <cell r="V3024" t="str">
            <v>-</v>
          </cell>
          <cell r="W3024" t="str">
            <v>-</v>
          </cell>
          <cell r="X3024" t="str">
            <v>-</v>
          </cell>
          <cell r="Y3024" t="str">
            <v>-</v>
          </cell>
          <cell r="Z3024" t="str">
            <v>-</v>
          </cell>
          <cell r="AA3024" t="str">
            <v>-</v>
          </cell>
          <cell r="AB3024" t="str">
            <v>-</v>
          </cell>
          <cell r="AC3024" t="str">
            <v>-</v>
          </cell>
          <cell r="AD3024" t="str">
            <v>-</v>
          </cell>
          <cell r="AE3024" t="str">
            <v>-</v>
          </cell>
          <cell r="AF3024" t="str">
            <v></v>
          </cell>
          <cell r="AG3024" t="str">
            <v>-</v>
          </cell>
          <cell r="AH3024" t="str">
            <v>-</v>
          </cell>
          <cell r="AI3024" t="str">
            <v>-</v>
          </cell>
          <cell r="AJ3024" t="str">
            <v>-</v>
          </cell>
          <cell r="AK3024" t="str">
            <v>-</v>
          </cell>
          <cell r="AL3024" t="str">
            <v></v>
          </cell>
          <cell r="AO3024" t="str">
            <v>-</v>
          </cell>
          <cell r="AP3024" t="str">
            <v>-</v>
          </cell>
        </row>
        <row r="3025">
          <cell r="F3025">
            <v>218</v>
          </cell>
          <cell r="K3025">
            <v>33</v>
          </cell>
          <cell r="L3025" t="str">
            <v>TOTAL COST OF SALS</v>
          </cell>
          <cell r="U3025">
            <v>0</v>
          </cell>
          <cell r="V3025">
            <v>1095986254.5559673</v>
          </cell>
          <cell r="W3025">
            <v>21.879596907736151</v>
          </cell>
          <cell r="X3025">
            <v>673822974.98495114</v>
          </cell>
          <cell r="Y3025">
            <v>24.612356903308672</v>
          </cell>
          <cell r="Z3025">
            <v>1266106198.0703981</v>
          </cell>
          <cell r="AA3025">
            <v>23.722729204729095</v>
          </cell>
          <cell r="AB3025">
            <v>1272580170.7654314</v>
          </cell>
          <cell r="AC3025">
            <v>23.75362068423248</v>
          </cell>
          <cell r="AD3025">
            <v>-170119943.51443076</v>
          </cell>
          <cell r="AE3025">
            <v>-13.436467159998196</v>
          </cell>
          <cell r="AF3025" t="str">
            <v></v>
          </cell>
          <cell r="AG3025">
            <v>0</v>
          </cell>
          <cell r="AH3025">
            <v>1308017537.8411992</v>
          </cell>
          <cell r="AI3025">
            <v>25.016434595448029</v>
          </cell>
          <cell r="AJ3025">
            <v>19.346162636969851</v>
          </cell>
          <cell r="AK3025">
            <v>212031.28328523182</v>
          </cell>
          <cell r="AL3025" t="str">
            <v></v>
          </cell>
          <cell r="AO3025" t="e">
            <v>#DIV/0!</v>
          </cell>
          <cell r="AP3025">
            <v>1095986.2545559674</v>
          </cell>
        </row>
        <row r="3026">
          <cell r="F3026">
            <v>219</v>
          </cell>
          <cell r="K3026">
            <v>34</v>
          </cell>
          <cell r="L3026" t="str">
            <v>-</v>
          </cell>
          <cell r="U3026" t="str">
            <v>-</v>
          </cell>
          <cell r="V3026" t="str">
            <v>-</v>
          </cell>
          <cell r="W3026" t="str">
            <v>-</v>
          </cell>
          <cell r="X3026" t="str">
            <v>-</v>
          </cell>
          <cell r="Y3026" t="str">
            <v>-</v>
          </cell>
          <cell r="Z3026" t="str">
            <v>-</v>
          </cell>
          <cell r="AA3026" t="str">
            <v>-</v>
          </cell>
          <cell r="AB3026" t="str">
            <v>-</v>
          </cell>
          <cell r="AC3026" t="str">
            <v>-</v>
          </cell>
          <cell r="AD3026" t="str">
            <v>-</v>
          </cell>
          <cell r="AE3026" t="str">
            <v>-</v>
          </cell>
          <cell r="AF3026" t="str">
            <v></v>
          </cell>
          <cell r="AG3026" t="str">
            <v>-</v>
          </cell>
          <cell r="AH3026" t="str">
            <v>-</v>
          </cell>
          <cell r="AI3026" t="str">
            <v>-</v>
          </cell>
          <cell r="AJ3026" t="str">
            <v>-</v>
          </cell>
          <cell r="AK3026" t="str">
            <v>-</v>
          </cell>
          <cell r="AL3026" t="str">
            <v></v>
          </cell>
          <cell r="AO3026" t="str">
            <v>-</v>
          </cell>
          <cell r="AP3026" t="str">
            <v>-</v>
          </cell>
        </row>
        <row r="3027">
          <cell r="F3027">
            <v>220</v>
          </cell>
          <cell r="K3027">
            <v>35</v>
          </cell>
          <cell r="L3027" t="str">
            <v xml:space="preserve">   PROFIT (LOSS) FROM SALES   </v>
          </cell>
          <cell r="U3027">
            <v>0</v>
          </cell>
          <cell r="V3027">
            <v>3912326372.5740328</v>
          </cell>
          <cell r="W3027">
            <v>78.103282452302111</v>
          </cell>
          <cell r="X3027">
            <v>2063919605.4274445</v>
          </cell>
          <cell r="Y3027">
            <v>75.387643096691335</v>
          </cell>
          <cell r="Z3027">
            <v>4070137960.624157</v>
          </cell>
          <cell r="AA3027">
            <v>76.261202111583515</v>
          </cell>
          <cell r="AB3027">
            <v>4083977787.9291239</v>
          </cell>
          <cell r="AC3027">
            <v>76.230371559970266</v>
          </cell>
          <cell r="AD3027">
            <v>-157811588.05012417</v>
          </cell>
          <cell r="AE3027">
            <v>-3.8773031670386851</v>
          </cell>
          <cell r="AF3027" t="str">
            <v></v>
          </cell>
          <cell r="AG3027" t="e">
            <v>#VALUE!</v>
          </cell>
          <cell r="AH3027">
            <v>3922515394.8438015</v>
          </cell>
          <cell r="AI3027">
            <v>75.019903774914965</v>
          </cell>
          <cell r="AJ3027">
            <v>0.2604338518686789</v>
          </cell>
          <cell r="AK3027">
            <v>10189.022269768715</v>
          </cell>
          <cell r="AL3027" t="str">
            <v></v>
          </cell>
          <cell r="AO3027" t="e">
            <v>#DIV/0!</v>
          </cell>
          <cell r="AP3027">
            <v>3912326.3725740327</v>
          </cell>
        </row>
        <row r="3028">
          <cell r="F3028">
            <v>221</v>
          </cell>
          <cell r="K3028">
            <v>36</v>
          </cell>
          <cell r="L3028" t="str">
            <v>-</v>
          </cell>
          <cell r="U3028" t="str">
            <v>-</v>
          </cell>
          <cell r="V3028" t="str">
            <v>-</v>
          </cell>
          <cell r="W3028" t="str">
            <v>-</v>
          </cell>
          <cell r="X3028" t="str">
            <v>-</v>
          </cell>
          <cell r="Y3028" t="str">
            <v>-</v>
          </cell>
          <cell r="Z3028" t="str">
            <v>-</v>
          </cell>
          <cell r="AA3028" t="str">
            <v>-</v>
          </cell>
          <cell r="AB3028" t="str">
            <v>-</v>
          </cell>
          <cell r="AC3028" t="str">
            <v>-</v>
          </cell>
          <cell r="AD3028" t="str">
            <v>-</v>
          </cell>
          <cell r="AE3028" t="str">
            <v>-</v>
          </cell>
          <cell r="AF3028" t="str">
            <v></v>
          </cell>
          <cell r="AG3028" t="str">
            <v>-</v>
          </cell>
          <cell r="AH3028" t="str">
            <v>-</v>
          </cell>
          <cell r="AI3028" t="str">
            <v>-</v>
          </cell>
          <cell r="AJ3028" t="str">
            <v>-</v>
          </cell>
          <cell r="AK3028" t="str">
            <v>-</v>
          </cell>
          <cell r="AL3028" t="str">
            <v></v>
          </cell>
          <cell r="AO3028" t="str">
            <v>-</v>
          </cell>
          <cell r="AP3028" t="str">
            <v>-</v>
          </cell>
        </row>
        <row r="3029">
          <cell r="F3029">
            <v>222</v>
          </cell>
          <cell r="K3029">
            <v>1</v>
          </cell>
          <cell r="L3029" t="str">
            <v>1</v>
          </cell>
        </row>
        <row r="3030">
          <cell r="F3030">
            <v>223</v>
          </cell>
          <cell r="K3030">
            <v>2</v>
          </cell>
          <cell r="L3030" t="str">
            <v>=</v>
          </cell>
          <cell r="U3030" t="str">
            <v>=</v>
          </cell>
          <cell r="V3030" t="str">
            <v>=</v>
          </cell>
          <cell r="W3030" t="str">
            <v>=</v>
          </cell>
          <cell r="X3030" t="str">
            <v>=</v>
          </cell>
          <cell r="Y3030" t="str">
            <v>=</v>
          </cell>
          <cell r="Z3030" t="str">
            <v>=</v>
          </cell>
          <cell r="AA3030" t="str">
            <v>=</v>
          </cell>
          <cell r="AB3030" t="str">
            <v>=</v>
          </cell>
          <cell r="AC3030" t="str">
            <v>=</v>
          </cell>
          <cell r="AD3030" t="str">
            <v>=</v>
          </cell>
          <cell r="AE3030" t="str">
            <v>=</v>
          </cell>
          <cell r="AF3030" t="str">
            <v></v>
          </cell>
          <cell r="AG3030" t="str">
            <v>=</v>
          </cell>
          <cell r="AH3030" t="str">
            <v>=</v>
          </cell>
          <cell r="AI3030" t="str">
            <v>=</v>
          </cell>
          <cell r="AJ3030" t="str">
            <v>=</v>
          </cell>
          <cell r="AK3030" t="str">
            <v>=</v>
          </cell>
          <cell r="AL3030" t="str">
            <v></v>
          </cell>
          <cell r="AO3030" t="str">
            <v>=</v>
          </cell>
          <cell r="AP3030" t="str">
            <v>=</v>
          </cell>
        </row>
        <row r="3031">
          <cell r="F3031">
            <v>224</v>
          </cell>
          <cell r="K3031">
            <v>3</v>
          </cell>
          <cell r="U3031" t="str">
            <v>A40 &gt;&lt; B40</v>
          </cell>
          <cell r="V3031" t="str">
            <v>BUDGET</v>
          </cell>
          <cell r="W3031" t="str">
            <v>RATIO</v>
          </cell>
          <cell r="X3031" t="str">
            <v>BUDGET</v>
          </cell>
          <cell r="Y3031" t="str">
            <v>RATIO</v>
          </cell>
          <cell r="Z3031" t="str">
            <v>BUDGET</v>
          </cell>
          <cell r="AA3031" t="str">
            <v>RATIO</v>
          </cell>
          <cell r="AB3031" t="str">
            <v>BUDGET</v>
          </cell>
          <cell r="AC3031" t="str">
            <v>RATIO</v>
          </cell>
          <cell r="AD3031" t="str">
            <v>A40 &gt;&lt; B40</v>
          </cell>
          <cell r="AE3031" t="str">
            <v>%</v>
          </cell>
          <cell r="AF3031" t="str">
            <v></v>
          </cell>
          <cell r="AH3031" t="str">
            <v>BUDGET</v>
          </cell>
          <cell r="AI3031" t="str">
            <v>RATIO</v>
          </cell>
          <cell r="AJ3031" t="str">
            <v xml:space="preserve">     B41&gt;&lt;A40</v>
          </cell>
          <cell r="AL3031" t="str">
            <v></v>
          </cell>
          <cell r="AO3031" t="str">
            <v>A40&gt;&lt;A39</v>
          </cell>
        </row>
        <row r="3032">
          <cell r="F3032">
            <v>225</v>
          </cell>
          <cell r="K3032">
            <v>4</v>
          </cell>
          <cell r="L3032" t="str">
            <v>LIFE  INSURANCE</v>
          </cell>
          <cell r="V3032" t="str">
            <v>2541</v>
          </cell>
          <cell r="X3032" t="str">
            <v>2541</v>
          </cell>
          <cell r="Z3032" t="str">
            <v>2541</v>
          </cell>
          <cell r="AB3032" t="str">
            <v>2541</v>
          </cell>
          <cell r="AF3032" t="str">
            <v></v>
          </cell>
          <cell r="AH3032" t="str">
            <v>2541</v>
          </cell>
          <cell r="AJ3032" t="str">
            <v>%</v>
          </cell>
          <cell r="AK3032" t="str">
            <v>1:1000</v>
          </cell>
          <cell r="AL3032" t="str">
            <v></v>
          </cell>
          <cell r="AO3032" t="str">
            <v xml:space="preserve">%  </v>
          </cell>
          <cell r="AP3032" t="str">
            <v>1:1000</v>
          </cell>
        </row>
        <row r="3033">
          <cell r="F3033">
            <v>226</v>
          </cell>
          <cell r="K3033">
            <v>5</v>
          </cell>
          <cell r="L3033" t="str">
            <v>=</v>
          </cell>
          <cell r="U3033" t="str">
            <v>=</v>
          </cell>
          <cell r="V3033" t="str">
            <v>=</v>
          </cell>
          <cell r="W3033" t="str">
            <v>=</v>
          </cell>
          <cell r="X3033" t="str">
            <v>=</v>
          </cell>
          <cell r="Y3033" t="str">
            <v>=</v>
          </cell>
          <cell r="Z3033" t="str">
            <v>=</v>
          </cell>
          <cell r="AA3033" t="str">
            <v>=</v>
          </cell>
          <cell r="AB3033" t="str">
            <v>=</v>
          </cell>
          <cell r="AC3033" t="str">
            <v>=</v>
          </cell>
          <cell r="AD3033" t="str">
            <v>=</v>
          </cell>
          <cell r="AE3033" t="str">
            <v>=</v>
          </cell>
          <cell r="AF3033" t="str">
            <v></v>
          </cell>
          <cell r="AG3033" t="str">
            <v>=</v>
          </cell>
          <cell r="AH3033" t="str">
            <v>=</v>
          </cell>
          <cell r="AI3033" t="str">
            <v>=</v>
          </cell>
          <cell r="AJ3033" t="str">
            <v>=</v>
          </cell>
          <cell r="AK3033" t="str">
            <v>=</v>
          </cell>
          <cell r="AL3033" t="str">
            <v></v>
          </cell>
          <cell r="AO3033" t="str">
            <v>=</v>
          </cell>
          <cell r="AP3033" t="str">
            <v>=</v>
          </cell>
        </row>
        <row r="3034">
          <cell r="F3034">
            <v>227</v>
          </cell>
          <cell r="K3034">
            <v>6</v>
          </cell>
          <cell r="L3034" t="str">
            <v xml:space="preserve">POLICY EXPENSES               </v>
          </cell>
          <cell r="AF3034" t="str">
            <v></v>
          </cell>
          <cell r="AL3034" t="str">
            <v></v>
          </cell>
        </row>
        <row r="3035">
          <cell r="F3035">
            <v>228</v>
          </cell>
          <cell r="K3035">
            <v>7</v>
          </cell>
          <cell r="L3035" t="str">
            <v xml:space="preserve">---------------               </v>
          </cell>
          <cell r="AF3035" t="str">
            <v></v>
          </cell>
          <cell r="AL3035" t="str">
            <v></v>
          </cell>
        </row>
        <row r="3036">
          <cell r="F3036">
            <v>229</v>
          </cell>
          <cell r="K3036">
            <v>8</v>
          </cell>
          <cell r="L3036" t="str">
            <v xml:space="preserve">        PENSION</v>
          </cell>
          <cell r="U3036">
            <v>0</v>
          </cell>
          <cell r="V3036">
            <v>4192000</v>
          </cell>
          <cell r="W3036">
            <v>8.3686515096295155E-2</v>
          </cell>
          <cell r="X3036">
            <v>3183000</v>
          </cell>
          <cell r="Y3036">
            <v>0.11626367003140718</v>
          </cell>
          <cell r="Z3036">
            <v>4212000</v>
          </cell>
          <cell r="AA3036">
            <v>7.8919237235076864E-2</v>
          </cell>
          <cell r="AB3036">
            <v>4212000</v>
          </cell>
          <cell r="AC3036">
            <v>7.8619997875504374E-2</v>
          </cell>
          <cell r="AD3036">
            <v>-20000</v>
          </cell>
          <cell r="AE3036">
            <v>-0.47483380816714149</v>
          </cell>
          <cell r="AF3036" t="str">
            <v></v>
          </cell>
          <cell r="AH3036">
            <v>4925000</v>
          </cell>
          <cell r="AI3036">
            <v>9.4192881072470327E-2</v>
          </cell>
          <cell r="AJ3036">
            <v>17.485687022900763</v>
          </cell>
          <cell r="AK3036">
            <v>733</v>
          </cell>
          <cell r="AL3036" t="str">
            <v></v>
          </cell>
          <cell r="AO3036" t="e">
            <v>#DIV/0!</v>
          </cell>
          <cell r="AP3036">
            <v>4192</v>
          </cell>
        </row>
        <row r="3037">
          <cell r="F3037">
            <v>230</v>
          </cell>
          <cell r="K3037">
            <v>9</v>
          </cell>
          <cell r="L3037" t="str">
            <v xml:space="preserve">        MATURITIES            </v>
          </cell>
          <cell r="U3037">
            <v>0</v>
          </cell>
          <cell r="V3037">
            <v>206731777.40000001</v>
          </cell>
          <cell r="W3037">
            <v>4.1270663192435659</v>
          </cell>
          <cell r="X3037">
            <v>116791112</v>
          </cell>
          <cell r="Y3037">
            <v>4.2659639673795535</v>
          </cell>
          <cell r="Z3037">
            <v>206966018.40000001</v>
          </cell>
          <cell r="AA3037">
            <v>3.8778728171198678</v>
          </cell>
          <cell r="AB3037">
            <v>206966018.40000001</v>
          </cell>
          <cell r="AC3037">
            <v>3.8631690234828113</v>
          </cell>
          <cell r="AD3037">
            <v>-234241</v>
          </cell>
          <cell r="AE3037">
            <v>-0.11317848302385856</v>
          </cell>
          <cell r="AF3037" t="str">
            <v></v>
          </cell>
          <cell r="AH3037">
            <v>210869924</v>
          </cell>
          <cell r="AI3037">
            <v>4.0329838930137782</v>
          </cell>
          <cell r="AJ3037">
            <v>2.0016983610570911</v>
          </cell>
          <cell r="AK3037">
            <v>4138.1465999999937</v>
          </cell>
          <cell r="AL3037" t="str">
            <v></v>
          </cell>
          <cell r="AO3037" t="e">
            <v>#DIV/0!</v>
          </cell>
          <cell r="AP3037">
            <v>206731.77739999999</v>
          </cell>
        </row>
        <row r="3038">
          <cell r="F3038">
            <v>231</v>
          </cell>
          <cell r="K3038">
            <v>10</v>
          </cell>
          <cell r="L3038" t="str">
            <v xml:space="preserve">        CASH BONUS</v>
          </cell>
          <cell r="U3038">
            <v>0</v>
          </cell>
          <cell r="V3038">
            <v>266078478</v>
          </cell>
          <cell r="W3038">
            <v>5.311827425082595</v>
          </cell>
          <cell r="X3038">
            <v>136800069</v>
          </cell>
          <cell r="Y3038">
            <v>4.9968200070655788</v>
          </cell>
          <cell r="Z3038">
            <v>268214643</v>
          </cell>
          <cell r="AA3038">
            <v>5.0254736564193836</v>
          </cell>
          <cell r="AB3038">
            <v>268214643</v>
          </cell>
          <cell r="AC3038">
            <v>5.0064184859542173</v>
          </cell>
          <cell r="AD3038">
            <v>-2136165</v>
          </cell>
          <cell r="AE3038">
            <v>-0.79643861949774308</v>
          </cell>
          <cell r="AF3038" t="str">
            <v></v>
          </cell>
          <cell r="AH3038">
            <v>276707796</v>
          </cell>
          <cell r="AI3038">
            <v>5.2921633544067781</v>
          </cell>
          <cell r="AJ3038">
            <v>3.9948056227230828</v>
          </cell>
          <cell r="AK3038">
            <v>10629.317999999999</v>
          </cell>
          <cell r="AL3038" t="str">
            <v></v>
          </cell>
          <cell r="AO3038" t="e">
            <v>#DIV/0!</v>
          </cell>
          <cell r="AP3038">
            <v>266078.478</v>
          </cell>
        </row>
        <row r="3039">
          <cell r="F3039">
            <v>232</v>
          </cell>
          <cell r="K3039">
            <v>11</v>
          </cell>
          <cell r="L3039" t="str">
            <v xml:space="preserve">        DEATH CLAIM           </v>
          </cell>
          <cell r="U3039">
            <v>0</v>
          </cell>
          <cell r="V3039">
            <v>317706720.37333333</v>
          </cell>
          <cell r="W3039">
            <v>6.3425019682054824</v>
          </cell>
          <cell r="X3039">
            <v>173727951.73388708</v>
          </cell>
          <cell r="Y3039">
            <v>6.3456642336226459</v>
          </cell>
          <cell r="Z3039">
            <v>321378619.89638442</v>
          </cell>
          <cell r="AA3039">
            <v>6.0215943841130946</v>
          </cell>
          <cell r="AB3039">
            <v>321378619.89638442</v>
          </cell>
          <cell r="AC3039">
            <v>5.9987622064307384</v>
          </cell>
          <cell r="AD3039">
            <v>-3671899.5230510831</v>
          </cell>
          <cell r="AE3039">
            <v>-1.1425462976457297</v>
          </cell>
          <cell r="AF3039" t="str">
            <v></v>
          </cell>
          <cell r="AH3039">
            <v>351320600</v>
          </cell>
          <cell r="AI3039">
            <v>6.7191674099713534</v>
          </cell>
          <cell r="AJ3039">
            <v>10.580160088262344</v>
          </cell>
          <cell r="AK3039">
            <v>33613.879626666669</v>
          </cell>
          <cell r="AL3039" t="str">
            <v></v>
          </cell>
          <cell r="AO3039" t="e">
            <v>#DIV/0!</v>
          </cell>
          <cell r="AP3039">
            <v>317706.72037333332</v>
          </cell>
        </row>
        <row r="3040">
          <cell r="F3040">
            <v>233</v>
          </cell>
          <cell r="K3040">
            <v>12</v>
          </cell>
          <cell r="L3040" t="str">
            <v xml:space="preserve">        DISABILITY CLAIM      </v>
          </cell>
          <cell r="U3040">
            <v>0</v>
          </cell>
          <cell r="V3040">
            <v>9119670.7333333343</v>
          </cell>
          <cell r="W3040">
            <v>0.1820595091837646</v>
          </cell>
          <cell r="X3040">
            <v>3086119.54</v>
          </cell>
          <cell r="Y3040">
            <v>0.11272497137167395</v>
          </cell>
          <cell r="Z3040">
            <v>7833432.7400000002</v>
          </cell>
          <cell r="AA3040">
            <v>0.14677315687869852</v>
          </cell>
          <cell r="AB3040">
            <v>7833432.7400000002</v>
          </cell>
          <cell r="AC3040">
            <v>0.1462166347048211</v>
          </cell>
          <cell r="AD3040">
            <v>1286237.9933333341</v>
          </cell>
          <cell r="AE3040">
            <v>16.419851117957439</v>
          </cell>
          <cell r="AF3040" t="str">
            <v></v>
          </cell>
          <cell r="AH3040">
            <v>6522784</v>
          </cell>
          <cell r="AI3040">
            <v>0.12475123199460149</v>
          </cell>
          <cell r="AJ3040">
            <v>-28.475663313604581</v>
          </cell>
          <cell r="AK3040">
            <v>-2596.8867333333342</v>
          </cell>
          <cell r="AL3040" t="str">
            <v></v>
          </cell>
          <cell r="AO3040" t="e">
            <v>#DIV/0!</v>
          </cell>
          <cell r="AP3040">
            <v>9119.6707333333343</v>
          </cell>
        </row>
        <row r="3041">
          <cell r="F3041">
            <v>234</v>
          </cell>
          <cell r="K3041">
            <v>13</v>
          </cell>
          <cell r="L3041" t="str">
            <v xml:space="preserve">        ACCIDENTAL CLAIM      </v>
          </cell>
          <cell r="U3041">
            <v>0</v>
          </cell>
          <cell r="V3041">
            <v>53735070.186666667</v>
          </cell>
          <cell r="W3041">
            <v>1.0727339604906869</v>
          </cell>
          <cell r="X3041">
            <v>32733000</v>
          </cell>
          <cell r="Y3041">
            <v>1.1956200788997962</v>
          </cell>
          <cell r="Z3041">
            <v>58611145.119999997</v>
          </cell>
          <cell r="AA3041">
            <v>1.098183016701044</v>
          </cell>
          <cell r="AB3041">
            <v>60611145.119999997</v>
          </cell>
          <cell r="AC3041">
            <v>1.1313504512265637</v>
          </cell>
          <cell r="AD3041">
            <v>-4876074.9333333299</v>
          </cell>
          <cell r="AE3041">
            <v>-8.3193647272205524</v>
          </cell>
          <cell r="AF3041" t="str">
            <v></v>
          </cell>
          <cell r="AH3041">
            <v>65548568</v>
          </cell>
          <cell r="AI3041">
            <v>1.2536463898669512</v>
          </cell>
          <cell r="AJ3041">
            <v>21.984707142458756</v>
          </cell>
          <cell r="AK3041">
            <v>11813.497813333333</v>
          </cell>
          <cell r="AL3041" t="str">
            <v></v>
          </cell>
          <cell r="AO3041" t="e">
            <v>#DIV/0!</v>
          </cell>
          <cell r="AP3041">
            <v>53735.070186666664</v>
          </cell>
        </row>
        <row r="3042">
          <cell r="F3042">
            <v>235</v>
          </cell>
          <cell r="K3042">
            <v>14</v>
          </cell>
          <cell r="L3042" t="str">
            <v xml:space="preserve">        HEALTH CLAIM          </v>
          </cell>
          <cell r="U3042">
            <v>0</v>
          </cell>
          <cell r="V3042">
            <v>442472033.89333332</v>
          </cell>
          <cell r="W3042">
            <v>8.8332401107115608</v>
          </cell>
          <cell r="X3042">
            <v>193738176.46724999</v>
          </cell>
          <cell r="Y3042">
            <v>7.0765665790998717</v>
          </cell>
          <cell r="Z3042">
            <v>428764895.04999995</v>
          </cell>
          <cell r="AA3042">
            <v>8.0336653538755414</v>
          </cell>
          <cell r="AB3042">
            <v>433621695.04999995</v>
          </cell>
          <cell r="AC3042">
            <v>8.0938596257368474</v>
          </cell>
          <cell r="AD3042">
            <v>13707138.843333364</v>
          </cell>
          <cell r="AE3042">
            <v>3.1968892513308305</v>
          </cell>
          <cell r="AF3042" t="str">
            <v></v>
          </cell>
          <cell r="AH3042">
            <v>408202428</v>
          </cell>
          <cell r="AI3042">
            <v>7.807058427227946</v>
          </cell>
          <cell r="AJ3042">
            <v>-7.7450331926728468</v>
          </cell>
          <cell r="AK3042">
            <v>-34269.605893333319</v>
          </cell>
          <cell r="AL3042" t="str">
            <v></v>
          </cell>
          <cell r="AO3042" t="e">
            <v>#DIV/0!</v>
          </cell>
          <cell r="AP3042">
            <v>442472.03389333334</v>
          </cell>
        </row>
        <row r="3043">
          <cell r="F3043">
            <v>236</v>
          </cell>
          <cell r="K3043">
            <v>15</v>
          </cell>
          <cell r="L3043" t="str">
            <v xml:space="preserve">        SURRENDER             </v>
          </cell>
          <cell r="U3043">
            <v>0</v>
          </cell>
          <cell r="V3043">
            <v>500726814.33333331</v>
          </cell>
          <cell r="W3043">
            <v>9.9962027926589396</v>
          </cell>
          <cell r="X3043">
            <v>264592800</v>
          </cell>
          <cell r="Y3043">
            <v>9.6646339905391496</v>
          </cell>
          <cell r="Z3043">
            <v>507241171.27999997</v>
          </cell>
          <cell r="AA3043">
            <v>9.5040565839611997</v>
          </cell>
          <cell r="AB3043">
            <v>507241171.27999997</v>
          </cell>
          <cell r="AC3043">
            <v>9.4680198975313274</v>
          </cell>
          <cell r="AD3043">
            <v>-6514356.9466666579</v>
          </cell>
          <cell r="AE3043">
            <v>-1.2842721205433651</v>
          </cell>
          <cell r="AF3043" t="str">
            <v></v>
          </cell>
          <cell r="AH3043">
            <v>530397600</v>
          </cell>
          <cell r="AI3043">
            <v>10.144097067598718</v>
          </cell>
          <cell r="AJ3043">
            <v>5.9255435933005325</v>
          </cell>
          <cell r="AK3043">
            <v>29670.785666666685</v>
          </cell>
          <cell r="AL3043" t="str">
            <v></v>
          </cell>
          <cell r="AO3043" t="e">
            <v>#DIV/0!</v>
          </cell>
          <cell r="AP3043">
            <v>500726.81433333328</v>
          </cell>
        </row>
        <row r="3044">
          <cell r="F3044">
            <v>237</v>
          </cell>
          <cell r="K3044">
            <v>16</v>
          </cell>
          <cell r="L3044" t="str">
            <v xml:space="preserve">        DIVIDEND              </v>
          </cell>
          <cell r="U3044">
            <v>0</v>
          </cell>
          <cell r="V3044">
            <v>114368062.62666667</v>
          </cell>
          <cell r="W3044">
            <v>2.2831738071423113</v>
          </cell>
          <cell r="X3044">
            <v>74724259</v>
          </cell>
          <cell r="Y3044">
            <v>2.7294114331503012</v>
          </cell>
          <cell r="Z3044">
            <v>141502050.41999999</v>
          </cell>
          <cell r="AA3044">
            <v>2.6512900964733586</v>
          </cell>
          <cell r="AB3044">
            <v>141502050.41999999</v>
          </cell>
          <cell r="AC3044">
            <v>2.6412371565526853</v>
          </cell>
          <cell r="AD3044">
            <v>-27133987.793333322</v>
          </cell>
          <cell r="AE3044">
            <v>-19.17568523763115</v>
          </cell>
          <cell r="AF3044" t="str">
            <v></v>
          </cell>
          <cell r="AH3044">
            <v>168000000</v>
          </cell>
          <cell r="AI3044">
            <v>3.2130769584111709</v>
          </cell>
          <cell r="AJ3044">
            <v>46.894155712338026</v>
          </cell>
          <cell r="AK3044">
            <v>53631.937373333334</v>
          </cell>
          <cell r="AL3044" t="str">
            <v></v>
          </cell>
          <cell r="AO3044" t="e">
            <v>#DIV/0!</v>
          </cell>
          <cell r="AP3044">
            <v>114368.06262666667</v>
          </cell>
        </row>
        <row r="3045">
          <cell r="F3045">
            <v>238</v>
          </cell>
          <cell r="K3045">
            <v>17</v>
          </cell>
          <cell r="L3045" t="str">
            <v xml:space="preserve">        POLICY CHANGE EXPENSE</v>
          </cell>
          <cell r="U3045">
            <v>0</v>
          </cell>
          <cell r="V3045">
            <v>15993670.146666665</v>
          </cell>
          <cell r="W3045">
            <v>0.31928781444994869</v>
          </cell>
          <cell r="X3045">
            <v>187065</v>
          </cell>
          <cell r="Y3045">
            <v>6.8328191751257259E-3</v>
          </cell>
          <cell r="Z3045">
            <v>6276762.8799999999</v>
          </cell>
          <cell r="AA3045">
            <v>0.11760620579179587</v>
          </cell>
          <cell r="AB3045">
            <v>6276762.8799999999</v>
          </cell>
          <cell r="AC3045">
            <v>0.11716027642228032</v>
          </cell>
          <cell r="AD3045">
            <v>9716907.2666666657</v>
          </cell>
          <cell r="AE3045">
            <v>154.80762062285623</v>
          </cell>
          <cell r="AF3045" t="str">
            <v></v>
          </cell>
          <cell r="AH3045">
            <v>270000</v>
          </cell>
          <cell r="AI3045">
            <v>5.1638736831608103E-3</v>
          </cell>
          <cell r="AJ3045">
            <v>-98.311832134062911</v>
          </cell>
          <cell r="AK3045">
            <v>-15723.670146666665</v>
          </cell>
          <cell r="AL3045" t="str">
            <v></v>
          </cell>
          <cell r="AO3045" t="e">
            <v>#DIV/0!</v>
          </cell>
          <cell r="AP3045">
            <v>15993.670146666665</v>
          </cell>
        </row>
        <row r="3046">
          <cell r="F3046">
            <v>239</v>
          </cell>
          <cell r="K3046">
            <v>18</v>
          </cell>
          <cell r="L3046" t="str">
            <v>-</v>
          </cell>
          <cell r="U3046" t="str">
            <v>-</v>
          </cell>
          <cell r="V3046">
            <v>1931124297.6933334</v>
          </cell>
          <cell r="W3046" t="str">
            <v>-</v>
          </cell>
          <cell r="X3046">
            <v>999563552.74113703</v>
          </cell>
          <cell r="Y3046" t="str">
            <v>-</v>
          </cell>
          <cell r="Z3046">
            <v>1951000738.7863843</v>
          </cell>
          <cell r="AA3046" t="str">
            <v>-</v>
          </cell>
          <cell r="AB3046">
            <v>1957857538.7863843</v>
          </cell>
          <cell r="AC3046" t="str">
            <v>-</v>
          </cell>
          <cell r="AD3046" t="str">
            <v>-</v>
          </cell>
          <cell r="AE3046" t="str">
            <v>-</v>
          </cell>
          <cell r="AF3046" t="str">
            <v></v>
          </cell>
          <cell r="AG3046" t="str">
            <v>-</v>
          </cell>
          <cell r="AH3046">
            <v>2022764700</v>
          </cell>
          <cell r="AI3046" t="str">
            <v>-</v>
          </cell>
          <cell r="AJ3046" t="str">
            <v>-</v>
          </cell>
          <cell r="AK3046" t="str">
            <v>-</v>
          </cell>
          <cell r="AL3046" t="str">
            <v></v>
          </cell>
          <cell r="AO3046" t="str">
            <v>-</v>
          </cell>
          <cell r="AP3046" t="str">
            <v>-</v>
          </cell>
        </row>
        <row r="3047">
          <cell r="F3047">
            <v>240</v>
          </cell>
          <cell r="K3047">
            <v>19</v>
          </cell>
          <cell r="L3047" t="str">
            <v xml:space="preserve">   TOTAL POLICY EXPENSE</v>
          </cell>
          <cell r="U3047">
            <v>0</v>
          </cell>
          <cell r="V3047">
            <v>1933518680.0266666</v>
          </cell>
          <cell r="W3047">
            <v>38.599580201579272</v>
          </cell>
          <cell r="X3047">
            <v>1000612552.741137</v>
          </cell>
          <cell r="Y3047">
            <v>36.548817989688835</v>
          </cell>
          <cell r="Z3047">
            <v>1953128698.2863846</v>
          </cell>
          <cell r="AA3047">
            <v>36.595305577089277</v>
          </cell>
          <cell r="AB3047">
            <v>1960026618.2863846</v>
          </cell>
          <cell r="AC3047">
            <v>36.585301178919174</v>
          </cell>
          <cell r="AD3047">
            <v>-19610018.259717941</v>
          </cell>
          <cell r="AE3047">
            <v>-1.0040310337420759</v>
          </cell>
          <cell r="AF3047" t="str">
            <v></v>
          </cell>
          <cell r="AG3047">
            <v>0</v>
          </cell>
          <cell r="AH3047">
            <v>2024743890</v>
          </cell>
          <cell r="AI3047">
            <v>38.724154402635726</v>
          </cell>
          <cell r="AJ3047">
            <v>4.7180930246857091</v>
          </cell>
          <cell r="AK3047">
            <v>91225.20997333336</v>
          </cell>
          <cell r="AL3047" t="str">
            <v></v>
          </cell>
          <cell r="AO3047" t="e">
            <v>#DIV/0!</v>
          </cell>
          <cell r="AP3047">
            <v>1933518.6800266667</v>
          </cell>
        </row>
        <row r="3048">
          <cell r="F3048">
            <v>241</v>
          </cell>
          <cell r="K3048">
            <v>20</v>
          </cell>
          <cell r="L3048" t="str">
            <v>-</v>
          </cell>
          <cell r="U3048" t="str">
            <v>-</v>
          </cell>
          <cell r="V3048" t="str">
            <v>-</v>
          </cell>
          <cell r="W3048" t="str">
            <v>-</v>
          </cell>
          <cell r="X3048" t="str">
            <v>-</v>
          </cell>
          <cell r="Y3048" t="str">
            <v>-</v>
          </cell>
          <cell r="Z3048" t="str">
            <v>-</v>
          </cell>
          <cell r="AA3048" t="str">
            <v>-</v>
          </cell>
          <cell r="AB3048" t="str">
            <v>-</v>
          </cell>
          <cell r="AC3048" t="str">
            <v>-</v>
          </cell>
          <cell r="AD3048" t="str">
            <v>-</v>
          </cell>
          <cell r="AE3048" t="str">
            <v>-</v>
          </cell>
          <cell r="AF3048" t="str">
            <v></v>
          </cell>
          <cell r="AG3048" t="str">
            <v>-</v>
          </cell>
          <cell r="AH3048" t="str">
            <v>-</v>
          </cell>
          <cell r="AI3048" t="str">
            <v>-</v>
          </cell>
          <cell r="AJ3048" t="str">
            <v>-</v>
          </cell>
          <cell r="AK3048" t="str">
            <v>-</v>
          </cell>
          <cell r="AL3048" t="str">
            <v></v>
          </cell>
          <cell r="AO3048" t="str">
            <v>-</v>
          </cell>
          <cell r="AP3048" t="str">
            <v>-</v>
          </cell>
        </row>
        <row r="3049">
          <cell r="F3049">
            <v>242</v>
          </cell>
          <cell r="K3049">
            <v>21</v>
          </cell>
          <cell r="L3049" t="str">
            <v>ORDINARY</v>
          </cell>
          <cell r="U3049">
            <v>0</v>
          </cell>
          <cell r="V3049">
            <v>959562490.97333336</v>
          </cell>
          <cell r="W3049">
            <v>58.560758349898293</v>
          </cell>
          <cell r="X3049">
            <v>536974036.89999998</v>
          </cell>
          <cell r="Y3049">
            <v>61.907321313602594</v>
          </cell>
          <cell r="Z3049">
            <v>991065411.21000004</v>
          </cell>
          <cell r="AA3049">
            <v>59.945201304744892</v>
          </cell>
          <cell r="AB3049">
            <v>993710995.21000004</v>
          </cell>
          <cell r="AC3049">
            <v>60.10522108109344</v>
          </cell>
          <cell r="AD3049">
            <v>-31502920.236666679</v>
          </cell>
          <cell r="AE3049">
            <v>-3.1786923325479091</v>
          </cell>
          <cell r="AF3049" t="str">
            <v></v>
          </cell>
          <cell r="AG3049">
            <v>0</v>
          </cell>
          <cell r="AH3049">
            <v>1076735472</v>
          </cell>
          <cell r="AI3049">
            <v>65.615404141980704</v>
          </cell>
          <cell r="AJ3049">
            <v>12.211083918860989</v>
          </cell>
          <cell r="AK3049">
            <v>117172.98102666665</v>
          </cell>
          <cell r="AL3049" t="str">
            <v></v>
          </cell>
          <cell r="AO3049" t="e">
            <v>#DIV/0!</v>
          </cell>
          <cell r="AP3049">
            <v>959562.49097333336</v>
          </cell>
        </row>
        <row r="3050">
          <cell r="F3050">
            <v>243</v>
          </cell>
          <cell r="K3050">
            <v>22</v>
          </cell>
          <cell r="L3050" t="str">
            <v>SALARY</v>
          </cell>
          <cell r="U3050">
            <v>0</v>
          </cell>
          <cell r="V3050">
            <v>569393036.74666679</v>
          </cell>
          <cell r="W3050">
            <v>21.348652844443055</v>
          </cell>
          <cell r="X3050">
            <v>293852671.63999999</v>
          </cell>
          <cell r="Y3050">
            <v>18.125992589792276</v>
          </cell>
          <cell r="Z3050">
            <v>569230823.39999998</v>
          </cell>
          <cell r="AA3050">
            <v>19.523624863016156</v>
          </cell>
          <cell r="AB3050">
            <v>573247767.39999998</v>
          </cell>
          <cell r="AC3050">
            <v>19.661399039198869</v>
          </cell>
          <cell r="AD3050">
            <v>162213.3466668129</v>
          </cell>
          <cell r="AE3050">
            <v>2.8496936567474873E-2</v>
          </cell>
          <cell r="AF3050" t="str">
            <v></v>
          </cell>
          <cell r="AG3050">
            <v>0</v>
          </cell>
          <cell r="AH3050">
            <v>586059234</v>
          </cell>
          <cell r="AI3050">
            <v>19.485819666974464</v>
          </cell>
          <cell r="AJ3050">
            <v>2.9270110763135837</v>
          </cell>
          <cell r="AK3050">
            <v>16666.197253333212</v>
          </cell>
          <cell r="AL3050" t="str">
            <v></v>
          </cell>
          <cell r="AO3050" t="e">
            <v>#DIV/0!</v>
          </cell>
          <cell r="AP3050">
            <v>569393.03674666677</v>
          </cell>
        </row>
        <row r="3051">
          <cell r="F3051">
            <v>244</v>
          </cell>
          <cell r="K3051">
            <v>23</v>
          </cell>
          <cell r="L3051" t="str">
            <v>CIVIL</v>
          </cell>
          <cell r="U3051">
            <v>0</v>
          </cell>
          <cell r="V3051">
            <v>1616044.5333333332</v>
          </cell>
          <cell r="W3051">
            <v>45.270414848143453</v>
          </cell>
          <cell r="X3051">
            <v>914200</v>
          </cell>
          <cell r="Y3051">
            <v>52.676462114664361</v>
          </cell>
          <cell r="Z3051">
            <v>1654129.43</v>
          </cell>
          <cell r="AA3051">
            <v>46.597232757307303</v>
          </cell>
          <cell r="AB3051">
            <v>1654129.43</v>
          </cell>
          <cell r="AC3051">
            <v>46.597232757307303</v>
          </cell>
          <cell r="AD3051">
            <v>-38084.896666666726</v>
          </cell>
          <cell r="AE3051">
            <v>-2.3024133405731577</v>
          </cell>
          <cell r="AF3051" t="str">
            <v></v>
          </cell>
          <cell r="AG3051">
            <v>0</v>
          </cell>
          <cell r="AH3051">
            <v>1609590</v>
          </cell>
          <cell r="AI3051">
            <v>46.013264343500758</v>
          </cell>
          <cell r="AJ3051">
            <v>-0.39940318476371256</v>
          </cell>
          <cell r="AK3051">
            <v>-6.4545333333332096</v>
          </cell>
          <cell r="AL3051" t="str">
            <v></v>
          </cell>
          <cell r="AO3051" t="e">
            <v>#DIV/0!</v>
          </cell>
          <cell r="AP3051">
            <v>1616.0445333333332</v>
          </cell>
        </row>
        <row r="3052">
          <cell r="F3052">
            <v>245</v>
          </cell>
          <cell r="K3052">
            <v>24</v>
          </cell>
          <cell r="L3052" t="str">
            <v>TFB ORD</v>
          </cell>
          <cell r="U3052">
            <v>0</v>
          </cell>
          <cell r="V3052">
            <v>3462241.8400000003</v>
          </cell>
          <cell r="W3052">
            <v>4.8797363276388896</v>
          </cell>
          <cell r="X3052">
            <v>2455176.5</v>
          </cell>
          <cell r="Y3052">
            <v>64.551907439657512</v>
          </cell>
          <cell r="Z3052">
            <v>4249665.97</v>
          </cell>
          <cell r="AA3052">
            <v>5.7872844945454158</v>
          </cell>
          <cell r="AB3052">
            <v>4249665.97</v>
          </cell>
          <cell r="AC3052">
            <v>5.7872844945454158</v>
          </cell>
          <cell r="AD3052">
            <v>-787424.12999999942</v>
          </cell>
          <cell r="AE3052">
            <v>-18.529082886954512</v>
          </cell>
          <cell r="AF3052" t="str">
            <v></v>
          </cell>
          <cell r="AG3052">
            <v>0</v>
          </cell>
          <cell r="AH3052">
            <v>4907823</v>
          </cell>
          <cell r="AI3052">
            <v>33.647896752353518</v>
          </cell>
          <cell r="AJ3052">
            <v>41.752749426654709</v>
          </cell>
          <cell r="AK3052">
            <v>1445.5811599999997</v>
          </cell>
          <cell r="AL3052" t="str">
            <v></v>
          </cell>
          <cell r="AO3052" t="e">
            <v>#DIV/0!</v>
          </cell>
          <cell r="AP3052">
            <v>3462.2418400000001</v>
          </cell>
        </row>
        <row r="3053">
          <cell r="F3053">
            <v>246</v>
          </cell>
          <cell r="K3053">
            <v>25</v>
          </cell>
          <cell r="L3053" t="str">
            <v>TFB MG</v>
          </cell>
          <cell r="U3053">
            <v>0</v>
          </cell>
          <cell r="V3053">
            <v>32941339.053333335</v>
          </cell>
          <cell r="W3053">
            <v>69.884532284684369</v>
          </cell>
          <cell r="X3053">
            <v>26046000</v>
          </cell>
          <cell r="Y3053">
            <v>82.685714285714283</v>
          </cell>
          <cell r="Z3053">
            <v>42242256.760000005</v>
          </cell>
          <cell r="AA3053">
            <v>67.211227939538588</v>
          </cell>
          <cell r="AB3053">
            <v>42242256.760000005</v>
          </cell>
          <cell r="AC3053">
            <v>67.211227939538588</v>
          </cell>
          <cell r="AD3053">
            <v>-9300917.7066666707</v>
          </cell>
          <cell r="AE3053">
            <v>-22.018041695807046</v>
          </cell>
          <cell r="AF3053" t="str">
            <v></v>
          </cell>
          <cell r="AG3053">
            <v>0</v>
          </cell>
          <cell r="AH3053">
            <v>33852000</v>
          </cell>
          <cell r="AI3053">
            <v>53.733333333333334</v>
          </cell>
          <cell r="AJ3053">
            <v>2.7644928009522296</v>
          </cell>
          <cell r="AK3053">
            <v>910.66094666666538</v>
          </cell>
          <cell r="AL3053" t="str">
            <v></v>
          </cell>
          <cell r="AO3053" t="e">
            <v>#DIV/0!</v>
          </cell>
          <cell r="AP3053">
            <v>32941.339053333337</v>
          </cell>
        </row>
        <row r="3054">
          <cell r="F3054">
            <v>247</v>
          </cell>
          <cell r="K3054">
            <v>26</v>
          </cell>
          <cell r="L3054" t="str">
            <v>OTHER MG</v>
          </cell>
          <cell r="U3054">
            <v>0</v>
          </cell>
          <cell r="V3054">
            <v>18966018.933333334</v>
          </cell>
          <cell r="W3054">
            <v>19.169357357314961</v>
          </cell>
          <cell r="X3054">
            <v>9323400</v>
          </cell>
          <cell r="Y3054">
            <v>24.862400000000001</v>
          </cell>
          <cell r="Z3054">
            <v>17646540.050000001</v>
          </cell>
          <cell r="AA3054">
            <v>19.661883064066853</v>
          </cell>
          <cell r="AB3054">
            <v>17687660.050000001</v>
          </cell>
          <cell r="AC3054">
            <v>19.707699220055712</v>
          </cell>
          <cell r="AD3054">
            <v>1319478.8833333328</v>
          </cell>
          <cell r="AE3054">
            <v>7.4772668160143541</v>
          </cell>
          <cell r="AF3054" t="str">
            <v></v>
          </cell>
          <cell r="AG3054">
            <v>0</v>
          </cell>
          <cell r="AH3054">
            <v>18646800</v>
          </cell>
          <cell r="AI3054">
            <v>24.862400000000001</v>
          </cell>
          <cell r="AJ3054">
            <v>-1.68310985270766</v>
          </cell>
          <cell r="AK3054">
            <v>-319.21893333333361</v>
          </cell>
          <cell r="AL3054" t="str">
            <v></v>
          </cell>
          <cell r="AO3054" t="e">
            <v>#DIV/0!</v>
          </cell>
          <cell r="AP3054">
            <v>18966.018933333333</v>
          </cell>
        </row>
        <row r="3055">
          <cell r="F3055">
            <v>248</v>
          </cell>
          <cell r="K3055">
            <v>27</v>
          </cell>
          <cell r="L3055" t="str">
            <v>DIRECT</v>
          </cell>
          <cell r="U3055">
            <v>0</v>
          </cell>
          <cell r="V3055">
            <v>2444864.6</v>
          </cell>
          <cell r="W3055">
            <v>16.309441931137044</v>
          </cell>
          <cell r="X3055">
            <v>1628404</v>
          </cell>
          <cell r="Y3055">
            <v>277.12373308230775</v>
          </cell>
          <cell r="Z3055">
            <v>2328498.2000000002</v>
          </cell>
          <cell r="AA3055">
            <v>11.775197163955962</v>
          </cell>
          <cell r="AB3055">
            <v>2328498.2000000002</v>
          </cell>
          <cell r="AC3055">
            <v>11.775197163955962</v>
          </cell>
          <cell r="AD3055">
            <v>116366.39999999991</v>
          </cell>
          <cell r="AE3055">
            <v>4.9974872215920074</v>
          </cell>
          <cell r="AF3055" t="str">
            <v></v>
          </cell>
          <cell r="AG3055">
            <v>0</v>
          </cell>
          <cell r="AH3055">
            <v>5502808</v>
          </cell>
          <cell r="AI3055">
            <v>269.0824521327076</v>
          </cell>
          <cell r="AJ3055">
            <v>125.07618622315526</v>
          </cell>
          <cell r="AK3055">
            <v>3057.9434000000001</v>
          </cell>
          <cell r="AL3055" t="str">
            <v></v>
          </cell>
          <cell r="AO3055" t="e">
            <v>#DIV/0!</v>
          </cell>
          <cell r="AP3055">
            <v>2444.8645999999999</v>
          </cell>
        </row>
        <row r="3056">
          <cell r="F3056">
            <v>249</v>
          </cell>
          <cell r="K3056">
            <v>28</v>
          </cell>
          <cell r="L3056" t="str">
            <v>SINGER</v>
          </cell>
          <cell r="U3056">
            <v>0</v>
          </cell>
          <cell r="V3056">
            <v>32118231.106666669</v>
          </cell>
          <cell r="W3056">
            <v>57.648626523727664</v>
          </cell>
          <cell r="X3056">
            <v>18903549.5</v>
          </cell>
          <cell r="Y3056">
            <v>107.83187284708313</v>
          </cell>
          <cell r="Z3056">
            <v>32505147.559999999</v>
          </cell>
          <cell r="AA3056">
            <v>54.736886529509555</v>
          </cell>
          <cell r="AB3056">
            <v>32699419.559999999</v>
          </cell>
          <cell r="AC3056">
            <v>41.029079217340986</v>
          </cell>
          <cell r="AD3056">
            <v>-386916.45333332941</v>
          </cell>
          <cell r="AE3056">
            <v>-1.1903236329542428</v>
          </cell>
          <cell r="AF3056" t="str">
            <v></v>
          </cell>
          <cell r="AG3056">
            <v>0</v>
          </cell>
          <cell r="AH3056">
            <v>34003163</v>
          </cell>
          <cell r="AI3056">
            <v>68.693258585858587</v>
          </cell>
          <cell r="AJ3056">
            <v>5.8687288446034067</v>
          </cell>
          <cell r="AK3056">
            <v>1884.9318933333307</v>
          </cell>
          <cell r="AL3056" t="str">
            <v></v>
          </cell>
          <cell r="AO3056" t="e">
            <v>#DIV/0!</v>
          </cell>
          <cell r="AP3056">
            <v>32118.23110666667</v>
          </cell>
        </row>
        <row r="3057">
          <cell r="F3057">
            <v>250</v>
          </cell>
          <cell r="K3057">
            <v>29</v>
          </cell>
          <cell r="L3057" t="str">
            <v xml:space="preserve">  GROUP</v>
          </cell>
          <cell r="V3057">
            <v>190575045.90666667</v>
          </cell>
          <cell r="W3057">
            <v>89.290464939461245</v>
          </cell>
          <cell r="X3057">
            <v>65025367.14988707</v>
          </cell>
          <cell r="Y3057">
            <v>72.554197685858043</v>
          </cell>
          <cell r="Z3057">
            <v>176316652.70638436</v>
          </cell>
          <cell r="AA3057">
            <v>82.530856402489576</v>
          </cell>
          <cell r="AB3057">
            <v>176316652.70638436</v>
          </cell>
          <cell r="AC3057">
            <v>82.530856402489576</v>
          </cell>
          <cell r="AH3057">
            <v>149120000</v>
          </cell>
          <cell r="AI3057">
            <v>70.651221187785751</v>
          </cell>
        </row>
        <row r="3058">
          <cell r="F3058">
            <v>251</v>
          </cell>
          <cell r="K3058">
            <v>30</v>
          </cell>
          <cell r="L3058" t="str">
            <v>GROUP IGP</v>
          </cell>
          <cell r="V3058">
            <v>122439366.33333333</v>
          </cell>
          <cell r="W3058">
            <v>72.566888551252944</v>
          </cell>
          <cell r="X3058">
            <v>45489747.051250003</v>
          </cell>
          <cell r="Y3058">
            <v>70.615462194818704</v>
          </cell>
          <cell r="Z3058">
            <v>115889573</v>
          </cell>
          <cell r="AA3058">
            <v>70.670733282253408</v>
          </cell>
          <cell r="AB3058">
            <v>115889573</v>
          </cell>
          <cell r="AC3058">
            <v>70.670733282253408</v>
          </cell>
          <cell r="AH3058">
            <v>114307000</v>
          </cell>
          <cell r="AI3058">
            <v>68.141393376352781</v>
          </cell>
        </row>
        <row r="3059">
          <cell r="F3059">
            <v>252</v>
          </cell>
          <cell r="K3059">
            <v>31</v>
          </cell>
          <cell r="L3059" t="str">
            <v>-</v>
          </cell>
          <cell r="U3059" t="str">
            <v>-</v>
          </cell>
          <cell r="V3059" t="str">
            <v>-</v>
          </cell>
          <cell r="W3059" t="str">
            <v>-</v>
          </cell>
          <cell r="X3059" t="str">
            <v>-</v>
          </cell>
          <cell r="Y3059" t="str">
            <v>-</v>
          </cell>
          <cell r="Z3059" t="str">
            <v>-</v>
          </cell>
          <cell r="AA3059" t="str">
            <v>-</v>
          </cell>
          <cell r="AB3059" t="str">
            <v>-</v>
          </cell>
          <cell r="AC3059" t="str">
            <v>-</v>
          </cell>
          <cell r="AD3059" t="str">
            <v>-</v>
          </cell>
          <cell r="AE3059" t="str">
            <v>-</v>
          </cell>
          <cell r="AF3059" t="str">
            <v></v>
          </cell>
          <cell r="AG3059" t="str">
            <v>-</v>
          </cell>
          <cell r="AH3059" t="str">
            <v>-</v>
          </cell>
          <cell r="AI3059" t="str">
            <v>-</v>
          </cell>
          <cell r="AJ3059" t="str">
            <v>-</v>
          </cell>
          <cell r="AK3059" t="str">
            <v>-</v>
          </cell>
          <cell r="AL3059" t="str">
            <v></v>
          </cell>
          <cell r="AO3059" t="str">
            <v>-</v>
          </cell>
          <cell r="AP3059" t="str">
            <v>-</v>
          </cell>
        </row>
        <row r="3060">
          <cell r="F3060">
            <v>253</v>
          </cell>
          <cell r="K3060">
            <v>32</v>
          </cell>
          <cell r="L3060" t="str">
            <v xml:space="preserve">   PROFIT (LOSS) FROM UNDERWRITING</v>
          </cell>
          <cell r="U3060">
            <v>0</v>
          </cell>
          <cell r="V3060">
            <v>1978807692.5473661</v>
          </cell>
          <cell r="W3060">
            <v>39.503702250722839</v>
          </cell>
          <cell r="X3060">
            <v>1063307052.6863074</v>
          </cell>
          <cell r="Y3060">
            <v>38.838825107002492</v>
          </cell>
          <cell r="Z3060">
            <v>2117009262.3377724</v>
          </cell>
          <cell r="AA3060">
            <v>39.66589653449423</v>
          </cell>
          <cell r="AB3060">
            <v>2123951169.6427393</v>
          </cell>
          <cell r="AC3060">
            <v>39.645070381051092</v>
          </cell>
          <cell r="AD3060">
            <v>-138201569.79040623</v>
          </cell>
          <cell r="AE3060">
            <v>-6.528151399668082</v>
          </cell>
          <cell r="AF3060" t="str">
            <v></v>
          </cell>
          <cell r="AG3060" t="e">
            <v>#VALUE!</v>
          </cell>
          <cell r="AH3060">
            <v>1897771504.8438015</v>
          </cell>
          <cell r="AI3060">
            <v>36.295749372279232</v>
          </cell>
          <cell r="AJ3060">
            <v>-4.0952027834117031</v>
          </cell>
          <cell r="AK3060">
            <v>-81036.187703564647</v>
          </cell>
          <cell r="AL3060" t="str">
            <v></v>
          </cell>
          <cell r="AO3060" t="e">
            <v>#DIV/0!</v>
          </cell>
          <cell r="AP3060">
            <v>1978807.6925473663</v>
          </cell>
        </row>
        <row r="3061">
          <cell r="F3061">
            <v>254</v>
          </cell>
          <cell r="K3061">
            <v>33</v>
          </cell>
          <cell r="L3061" t="str">
            <v>-</v>
          </cell>
          <cell r="U3061" t="str">
            <v>-</v>
          </cell>
          <cell r="V3061" t="str">
            <v>-</v>
          </cell>
          <cell r="W3061" t="str">
            <v>-</v>
          </cell>
          <cell r="X3061" t="str">
            <v>-</v>
          </cell>
          <cell r="Y3061" t="str">
            <v>-</v>
          </cell>
          <cell r="Z3061" t="str">
            <v>-</v>
          </cell>
          <cell r="AA3061" t="str">
            <v>-</v>
          </cell>
          <cell r="AB3061" t="str">
            <v>-</v>
          </cell>
          <cell r="AC3061" t="str">
            <v>-</v>
          </cell>
          <cell r="AD3061" t="str">
            <v>-</v>
          </cell>
          <cell r="AE3061" t="str">
            <v>-</v>
          </cell>
          <cell r="AF3061" t="str">
            <v></v>
          </cell>
          <cell r="AG3061" t="str">
            <v>-</v>
          </cell>
          <cell r="AH3061" t="str">
            <v>-</v>
          </cell>
          <cell r="AI3061" t="str">
            <v>-</v>
          </cell>
          <cell r="AJ3061" t="str">
            <v>-</v>
          </cell>
          <cell r="AK3061" t="str">
            <v>-</v>
          </cell>
          <cell r="AL3061" t="str">
            <v></v>
          </cell>
          <cell r="AO3061" t="str">
            <v>-</v>
          </cell>
          <cell r="AP3061" t="str">
            <v>-</v>
          </cell>
        </row>
        <row r="3062">
          <cell r="F3062">
            <v>255</v>
          </cell>
          <cell r="K3062">
            <v>34</v>
          </cell>
          <cell r="L3062" t="str">
            <v>INVESTMENT  INCOME</v>
          </cell>
        </row>
        <row r="3063">
          <cell r="F3063">
            <v>256</v>
          </cell>
          <cell r="K3063">
            <v>35</v>
          </cell>
          <cell r="L3063" t="str">
            <v>INVESTMENT  EXPENSE</v>
          </cell>
        </row>
        <row r="3064">
          <cell r="F3064">
            <v>257</v>
          </cell>
          <cell r="K3064">
            <v>36</v>
          </cell>
          <cell r="L3064" t="str">
            <v>SPECIAL BUSINESS TAX</v>
          </cell>
        </row>
        <row r="3065">
          <cell r="F3065">
            <v>258</v>
          </cell>
          <cell r="K3065">
            <v>37</v>
          </cell>
          <cell r="L3065" t="str">
            <v>-</v>
          </cell>
        </row>
        <row r="3066">
          <cell r="F3066">
            <v>259</v>
          </cell>
          <cell r="K3066">
            <v>38</v>
          </cell>
          <cell r="L3066" t="str">
            <v xml:space="preserve">   NET INVESTMENT INCOME</v>
          </cell>
          <cell r="U3066">
            <v>0</v>
          </cell>
          <cell r="V3066">
            <v>817672579.7268399</v>
          </cell>
          <cell r="W3066">
            <v>16.323513522694842</v>
          </cell>
          <cell r="X3066">
            <v>869684019.71193373</v>
          </cell>
          <cell r="Y3066">
            <v>31.766464310202981</v>
          </cell>
          <cell r="Z3066">
            <v>818574715.43499982</v>
          </cell>
          <cell r="AA3066">
            <v>15.337438784912221</v>
          </cell>
          <cell r="AB3066">
            <v>841459261.81474841</v>
          </cell>
          <cell r="AC3066">
            <v>15.706440022839269</v>
          </cell>
          <cell r="AD3066">
            <v>-902135.70815992355</v>
          </cell>
          <cell r="AE3066">
            <v>-0.11020810820922051</v>
          </cell>
          <cell r="AF3066" t="str">
            <v></v>
          </cell>
          <cell r="AG3066">
            <v>0</v>
          </cell>
          <cell r="AH3066">
            <v>802434197.44820869</v>
          </cell>
          <cell r="AI3066">
            <v>15.346921609892853</v>
          </cell>
          <cell r="AJ3066">
            <v>-1.8636288725398984</v>
          </cell>
          <cell r="AK3066">
            <v>-15238.38227863121</v>
          </cell>
          <cell r="AL3066" t="str">
            <v></v>
          </cell>
          <cell r="AO3066" t="e">
            <v>#DIV/0!</v>
          </cell>
          <cell r="AP3066">
            <v>817672.5797268399</v>
          </cell>
        </row>
        <row r="3067">
          <cell r="F3067">
            <v>260</v>
          </cell>
          <cell r="K3067">
            <v>39</v>
          </cell>
          <cell r="L3067" t="str">
            <v>-</v>
          </cell>
          <cell r="U3067" t="str">
            <v>-</v>
          </cell>
          <cell r="V3067" t="str">
            <v>-</v>
          </cell>
          <cell r="W3067" t="str">
            <v>-</v>
          </cell>
          <cell r="X3067" t="str">
            <v>-</v>
          </cell>
          <cell r="Y3067" t="str">
            <v>-</v>
          </cell>
          <cell r="Z3067" t="str">
            <v>-</v>
          </cell>
          <cell r="AA3067" t="str">
            <v>-</v>
          </cell>
          <cell r="AB3067" t="str">
            <v>-</v>
          </cell>
          <cell r="AC3067" t="str">
            <v>-</v>
          </cell>
          <cell r="AD3067" t="str">
            <v>-</v>
          </cell>
          <cell r="AE3067" t="str">
            <v>-</v>
          </cell>
          <cell r="AF3067" t="str">
            <v></v>
          </cell>
          <cell r="AG3067" t="str">
            <v>-</v>
          </cell>
          <cell r="AH3067" t="str">
            <v>-</v>
          </cell>
          <cell r="AI3067" t="str">
            <v>-</v>
          </cell>
          <cell r="AJ3067" t="str">
            <v>-</v>
          </cell>
          <cell r="AK3067" t="str">
            <v>-</v>
          </cell>
          <cell r="AL3067" t="str">
            <v></v>
          </cell>
          <cell r="AO3067" t="str">
            <v>-</v>
          </cell>
          <cell r="AP3067" t="str">
            <v>-</v>
          </cell>
        </row>
        <row r="3068">
          <cell r="F3068">
            <v>261</v>
          </cell>
          <cell r="K3068">
            <v>1</v>
          </cell>
          <cell r="L3068" t="str">
            <v>1</v>
          </cell>
          <cell r="AF3068" t="str">
            <v></v>
          </cell>
          <cell r="AL3068" t="str">
            <v></v>
          </cell>
        </row>
        <row r="3069">
          <cell r="F3069">
            <v>262</v>
          </cell>
          <cell r="K3069">
            <v>2</v>
          </cell>
          <cell r="L3069" t="str">
            <v>=</v>
          </cell>
          <cell r="U3069" t="str">
            <v>=</v>
          </cell>
          <cell r="V3069" t="str">
            <v>=</v>
          </cell>
          <cell r="W3069" t="str">
            <v>=</v>
          </cell>
          <cell r="X3069" t="str">
            <v>=</v>
          </cell>
          <cell r="Y3069" t="str">
            <v>=</v>
          </cell>
          <cell r="Z3069" t="str">
            <v>=</v>
          </cell>
          <cell r="AA3069" t="str">
            <v>=</v>
          </cell>
          <cell r="AB3069" t="str">
            <v>=</v>
          </cell>
          <cell r="AC3069" t="str">
            <v>=</v>
          </cell>
          <cell r="AD3069" t="str">
            <v>=</v>
          </cell>
          <cell r="AE3069" t="str">
            <v>=</v>
          </cell>
          <cell r="AF3069" t="str">
            <v></v>
          </cell>
          <cell r="AG3069" t="str">
            <v>=</v>
          </cell>
          <cell r="AH3069" t="str">
            <v>=</v>
          </cell>
          <cell r="AI3069" t="str">
            <v>=</v>
          </cell>
          <cell r="AJ3069" t="str">
            <v>=</v>
          </cell>
          <cell r="AK3069" t="str">
            <v>=</v>
          </cell>
          <cell r="AL3069" t="str">
            <v></v>
          </cell>
          <cell r="AO3069" t="str">
            <v>=</v>
          </cell>
          <cell r="AP3069" t="str">
            <v>=</v>
          </cell>
        </row>
        <row r="3070">
          <cell r="F3070">
            <v>263</v>
          </cell>
          <cell r="K3070">
            <v>3</v>
          </cell>
          <cell r="U3070" t="str">
            <v>A40 &gt;&lt; B40</v>
          </cell>
          <cell r="V3070" t="str">
            <v>BUDGET</v>
          </cell>
          <cell r="W3070" t="str">
            <v>RATIO</v>
          </cell>
          <cell r="X3070" t="str">
            <v>BUDGET</v>
          </cell>
          <cell r="Y3070" t="str">
            <v>RATIO</v>
          </cell>
          <cell r="Z3070" t="str">
            <v>BUDGET</v>
          </cell>
          <cell r="AA3070" t="str">
            <v>RATIO</v>
          </cell>
          <cell r="AB3070" t="str">
            <v>BUDGET</v>
          </cell>
          <cell r="AC3070" t="str">
            <v>RATIO</v>
          </cell>
          <cell r="AD3070" t="str">
            <v>A40 &gt;&lt; B40</v>
          </cell>
          <cell r="AE3070" t="str">
            <v>%</v>
          </cell>
          <cell r="AF3070" t="str">
            <v></v>
          </cell>
          <cell r="AH3070" t="str">
            <v>BUDGET</v>
          </cell>
          <cell r="AI3070" t="str">
            <v>RATIO</v>
          </cell>
          <cell r="AJ3070" t="str">
            <v xml:space="preserve">     B41&gt;&lt;A40</v>
          </cell>
          <cell r="AL3070" t="str">
            <v></v>
          </cell>
          <cell r="AO3070" t="str">
            <v>A40&gt;&lt;A39</v>
          </cell>
        </row>
        <row r="3071">
          <cell r="F3071">
            <v>264</v>
          </cell>
          <cell r="K3071">
            <v>4</v>
          </cell>
          <cell r="L3071" t="str">
            <v>LIFE  INSURANCE</v>
          </cell>
          <cell r="V3071" t="str">
            <v>2541</v>
          </cell>
          <cell r="X3071" t="str">
            <v>2541</v>
          </cell>
          <cell r="Z3071" t="str">
            <v>2541</v>
          </cell>
          <cell r="AB3071" t="str">
            <v>2541</v>
          </cell>
          <cell r="AF3071" t="str">
            <v></v>
          </cell>
          <cell r="AH3071" t="str">
            <v>2541</v>
          </cell>
          <cell r="AJ3071" t="str">
            <v>%</v>
          </cell>
          <cell r="AK3071" t="str">
            <v>1:1000</v>
          </cell>
          <cell r="AL3071" t="str">
            <v></v>
          </cell>
          <cell r="AO3071" t="str">
            <v xml:space="preserve">%  </v>
          </cell>
          <cell r="AP3071" t="str">
            <v>1:1000</v>
          </cell>
        </row>
        <row r="3072">
          <cell r="F3072">
            <v>265</v>
          </cell>
          <cell r="K3072">
            <v>5</v>
          </cell>
          <cell r="L3072" t="str">
            <v>=</v>
          </cell>
          <cell r="U3072" t="str">
            <v>=</v>
          </cell>
          <cell r="V3072" t="str">
            <v>=</v>
          </cell>
          <cell r="W3072" t="str">
            <v>=</v>
          </cell>
          <cell r="X3072" t="str">
            <v>=</v>
          </cell>
          <cell r="Y3072" t="str">
            <v>=</v>
          </cell>
          <cell r="Z3072" t="str">
            <v>=</v>
          </cell>
          <cell r="AA3072" t="str">
            <v>=</v>
          </cell>
          <cell r="AB3072" t="str">
            <v>=</v>
          </cell>
          <cell r="AC3072" t="str">
            <v>=</v>
          </cell>
          <cell r="AD3072" t="str">
            <v>=</v>
          </cell>
          <cell r="AE3072" t="str">
            <v>=</v>
          </cell>
          <cell r="AF3072" t="str">
            <v></v>
          </cell>
          <cell r="AG3072" t="str">
            <v>=</v>
          </cell>
          <cell r="AH3072" t="str">
            <v>=</v>
          </cell>
          <cell r="AI3072" t="str">
            <v>=</v>
          </cell>
          <cell r="AJ3072" t="str">
            <v>=</v>
          </cell>
          <cell r="AK3072" t="str">
            <v>=</v>
          </cell>
          <cell r="AL3072" t="str">
            <v></v>
          </cell>
          <cell r="AO3072" t="str">
            <v>=</v>
          </cell>
          <cell r="AP3072" t="str">
            <v>=</v>
          </cell>
        </row>
        <row r="3073">
          <cell r="F3073">
            <v>266</v>
          </cell>
          <cell r="K3073">
            <v>6</v>
          </cell>
          <cell r="L3073" t="str">
            <v xml:space="preserve">ADMINISTRATION EXPENSES            </v>
          </cell>
          <cell r="AF3073" t="str">
            <v></v>
          </cell>
          <cell r="AL3073" t="str">
            <v></v>
          </cell>
        </row>
        <row r="3074">
          <cell r="F3074">
            <v>267</v>
          </cell>
          <cell r="K3074">
            <v>7</v>
          </cell>
          <cell r="L3074" t="str">
            <v>-----------------------</v>
          </cell>
          <cell r="AF3074" t="str">
            <v></v>
          </cell>
          <cell r="AL3074" t="str">
            <v></v>
          </cell>
        </row>
        <row r="3075">
          <cell r="F3075">
            <v>268</v>
          </cell>
          <cell r="K3075">
            <v>8</v>
          </cell>
          <cell r="L3075" t="str">
            <v xml:space="preserve">   OFFICE EXPENSES :          </v>
          </cell>
          <cell r="AF3075" t="str">
            <v></v>
          </cell>
          <cell r="AL3075" t="str">
            <v></v>
          </cell>
        </row>
        <row r="3076">
          <cell r="F3076">
            <v>269</v>
          </cell>
          <cell r="K3076">
            <v>9</v>
          </cell>
          <cell r="L3076" t="str">
            <v xml:space="preserve">     SALARY &amp; WELFARE</v>
          </cell>
          <cell r="U3076">
            <v>0</v>
          </cell>
          <cell r="V3076">
            <v>236059960.93333334</v>
          </cell>
          <cell r="W3076">
            <v>4.7125561746846953</v>
          </cell>
          <cell r="X3076">
            <v>89628932</v>
          </cell>
          <cell r="Y3076">
            <v>3.2738261311075814</v>
          </cell>
          <cell r="Z3076">
            <v>241101942.25</v>
          </cell>
          <cell r="AA3076">
            <v>4.5174694630260088</v>
          </cell>
          <cell r="AB3076">
            <v>241101942.25</v>
          </cell>
          <cell r="AC3076">
            <v>4.5003405003501848</v>
          </cell>
          <cell r="AD3076">
            <v>-5041981.3166666627</v>
          </cell>
          <cell r="AE3076">
            <v>-2.091223848971985</v>
          </cell>
          <cell r="AF3076" t="str">
            <v></v>
          </cell>
          <cell r="AG3076">
            <v>0</v>
          </cell>
          <cell r="AH3076">
            <v>253164114</v>
          </cell>
          <cell r="AI3076">
            <v>4.8418796511308271</v>
          </cell>
          <cell r="AJ3076">
            <v>7.2456815628708497</v>
          </cell>
          <cell r="AK3076">
            <v>17104.153066666662</v>
          </cell>
          <cell r="AL3076" t="str">
            <v></v>
          </cell>
          <cell r="AO3076" t="e">
            <v>#DIV/0!</v>
          </cell>
          <cell r="AP3076">
            <v>236059.96093333335</v>
          </cell>
        </row>
        <row r="3077">
          <cell r="F3077">
            <v>270</v>
          </cell>
          <cell r="K3077">
            <v>10</v>
          </cell>
          <cell r="L3077" t="str">
            <v xml:space="preserve">     SUPPLIES</v>
          </cell>
          <cell r="U3077">
            <v>0</v>
          </cell>
          <cell r="V3077">
            <v>776982.7466666667</v>
          </cell>
          <cell r="W3077">
            <v>1.5511206669484941E-2</v>
          </cell>
          <cell r="X3077">
            <v>342980</v>
          </cell>
          <cell r="Y3077">
            <v>1.2527839631596618E-2</v>
          </cell>
          <cell r="Z3077">
            <v>800423</v>
          </cell>
          <cell r="AA3077">
            <v>1.4997334431484309E-2</v>
          </cell>
          <cell r="AB3077">
            <v>800422.99999999988</v>
          </cell>
          <cell r="AC3077">
            <v>1.4940468793804566E-2</v>
          </cell>
          <cell r="AD3077">
            <v>-23440.253333333298</v>
          </cell>
          <cell r="AE3077">
            <v>-2.9284832311581872</v>
          </cell>
          <cell r="AF3077" t="str">
            <v></v>
          </cell>
          <cell r="AG3077">
            <v>0</v>
          </cell>
          <cell r="AH3077">
            <v>686000</v>
          </cell>
          <cell r="AI3077">
            <v>1.3120064246845614E-2</v>
          </cell>
          <cell r="AJ3077">
            <v>-11.709751221245483</v>
          </cell>
          <cell r="AK3077">
            <v>-90.982746666666699</v>
          </cell>
          <cell r="AL3077" t="str">
            <v></v>
          </cell>
          <cell r="AO3077" t="e">
            <v>#DIV/0!</v>
          </cell>
          <cell r="AP3077">
            <v>776.98274666666669</v>
          </cell>
        </row>
        <row r="3078">
          <cell r="F3078">
            <v>271</v>
          </cell>
          <cell r="K3078">
            <v>11</v>
          </cell>
          <cell r="L3078" t="str">
            <v xml:space="preserve">     STATIONERY</v>
          </cell>
          <cell r="U3078">
            <v>0</v>
          </cell>
          <cell r="V3078">
            <v>6928564.3200000003</v>
          </cell>
          <cell r="W3078">
            <v>0.13831760557283682</v>
          </cell>
          <cell r="X3078">
            <v>3756505</v>
          </cell>
          <cell r="Y3078">
            <v>0.13721176807770383</v>
          </cell>
          <cell r="Z3078">
            <v>6727301.4400000013</v>
          </cell>
          <cell r="AA3078">
            <v>0.12604783910143263</v>
          </cell>
          <cell r="AB3078">
            <v>6727301.4400000013</v>
          </cell>
          <cell r="AC3078">
            <v>0.12556990145315233</v>
          </cell>
          <cell r="AD3078">
            <v>201262.87999999896</v>
          </cell>
          <cell r="AE3078">
            <v>2.9917327444747137</v>
          </cell>
          <cell r="AF3078" t="str">
            <v></v>
          </cell>
          <cell r="AG3078">
            <v>0</v>
          </cell>
          <cell r="AH3078">
            <v>7513010</v>
          </cell>
          <cell r="AI3078">
            <v>0.14368975785305182</v>
          </cell>
          <cell r="AJ3078">
            <v>8.435307128677989</v>
          </cell>
          <cell r="AK3078">
            <v>584.4456799999997</v>
          </cell>
          <cell r="AL3078" t="str">
            <v></v>
          </cell>
          <cell r="AO3078" t="e">
            <v>#DIV/0!</v>
          </cell>
          <cell r="AP3078">
            <v>6928.5643200000004</v>
          </cell>
        </row>
        <row r="3079">
          <cell r="F3079">
            <v>272</v>
          </cell>
          <cell r="K3079">
            <v>12</v>
          </cell>
          <cell r="L3079" t="str">
            <v xml:space="preserve">     PRINTING</v>
          </cell>
          <cell r="U3079">
            <v>0</v>
          </cell>
          <cell r="V3079">
            <v>8687829.4933333322</v>
          </cell>
          <cell r="W3079">
            <v>0.17343849571752817</v>
          </cell>
          <cell r="X3079">
            <v>5830778.0000000009</v>
          </cell>
          <cell r="Y3079">
            <v>0.2129775838574893</v>
          </cell>
          <cell r="Z3079">
            <v>9029344.5528800003</v>
          </cell>
          <cell r="AA3079">
            <v>0.16918067066618844</v>
          </cell>
          <cell r="AB3079">
            <v>9029344.5528800003</v>
          </cell>
          <cell r="AC3079">
            <v>0.16853918555665304</v>
          </cell>
          <cell r="AD3079">
            <v>-341515.05954666808</v>
          </cell>
          <cell r="AE3079">
            <v>-3.7822796277913482</v>
          </cell>
          <cell r="AF3079" t="str">
            <v></v>
          </cell>
          <cell r="AG3079">
            <v>0</v>
          </cell>
          <cell r="AH3079">
            <v>12334927</v>
          </cell>
          <cell r="AI3079">
            <v>0.23591112932966563</v>
          </cell>
          <cell r="AJ3079">
            <v>41.979386329638416</v>
          </cell>
          <cell r="AK3079">
            <v>3647.0975066666679</v>
          </cell>
          <cell r="AL3079" t="str">
            <v></v>
          </cell>
          <cell r="AO3079" t="e">
            <v>#DIV/0!</v>
          </cell>
          <cell r="AP3079">
            <v>8687.8294933333327</v>
          </cell>
        </row>
        <row r="3080">
          <cell r="F3080">
            <v>273</v>
          </cell>
          <cell r="K3080">
            <v>13</v>
          </cell>
          <cell r="L3080" t="str">
            <v xml:space="preserve">     WATER &amp; POLARIS</v>
          </cell>
          <cell r="U3080">
            <v>0</v>
          </cell>
          <cell r="V3080">
            <v>838477.37333333329</v>
          </cell>
          <cell r="W3080">
            <v>1.6738847652996637E-2</v>
          </cell>
          <cell r="X3080">
            <v>364500</v>
          </cell>
          <cell r="Y3080">
            <v>1.331388869822429E-2</v>
          </cell>
          <cell r="Z3080">
            <v>936689</v>
          </cell>
          <cell r="AA3080">
            <v>1.7550517902774669E-2</v>
          </cell>
          <cell r="AB3080">
            <v>936689</v>
          </cell>
          <cell r="AC3080">
            <v>1.748397131766579E-2</v>
          </cell>
          <cell r="AD3080">
            <v>-98211.626666666707</v>
          </cell>
          <cell r="AE3080">
            <v>-10.48497704858995</v>
          </cell>
          <cell r="AF3080" t="str">
            <v></v>
          </cell>
          <cell r="AG3080">
            <v>0</v>
          </cell>
          <cell r="AH3080">
            <v>729000</v>
          </cell>
          <cell r="AI3080">
            <v>1.3942458944534187E-2</v>
          </cell>
          <cell r="AJ3080">
            <v>-13.056687850515317</v>
          </cell>
          <cell r="AK3080">
            <v>-109.47737333333329</v>
          </cell>
          <cell r="AL3080" t="str">
            <v></v>
          </cell>
          <cell r="AO3080" t="e">
            <v>#DIV/0!</v>
          </cell>
          <cell r="AP3080">
            <v>838.47737333333328</v>
          </cell>
        </row>
        <row r="3081">
          <cell r="F3081">
            <v>274</v>
          </cell>
          <cell r="K3081">
            <v>14</v>
          </cell>
          <cell r="L3081" t="str">
            <v xml:space="preserve">     ELECTRICITY</v>
          </cell>
          <cell r="U3081">
            <v>0</v>
          </cell>
          <cell r="V3081">
            <v>9448316.5066666678</v>
          </cell>
          <cell r="W3081">
            <v>0.18862039169125353</v>
          </cell>
          <cell r="X3081">
            <v>4985540</v>
          </cell>
          <cell r="Y3081">
            <v>0.18210404570794275</v>
          </cell>
          <cell r="Z3081">
            <v>9727456</v>
          </cell>
          <cell r="AA3081">
            <v>0.18226101798617564</v>
          </cell>
          <cell r="AB3081">
            <v>9727456</v>
          </cell>
          <cell r="AC3081">
            <v>0.18156993591027118</v>
          </cell>
          <cell r="AD3081">
            <v>-279139.49333333224</v>
          </cell>
          <cell r="AE3081">
            <v>-2.869604276116307</v>
          </cell>
          <cell r="AF3081" t="str">
            <v></v>
          </cell>
          <cell r="AG3081">
            <v>0</v>
          </cell>
          <cell r="AH3081">
            <v>9971000</v>
          </cell>
          <cell r="AI3081">
            <v>0.19069994257332012</v>
          </cell>
          <cell r="AJ3081">
            <v>5.532027774096373</v>
          </cell>
          <cell r="AK3081">
            <v>522.68349333333219</v>
          </cell>
          <cell r="AL3081" t="str">
            <v></v>
          </cell>
          <cell r="AO3081" t="e">
            <v>#DIV/0!</v>
          </cell>
          <cell r="AP3081">
            <v>9448.3165066666679</v>
          </cell>
        </row>
        <row r="3082">
          <cell r="F3082">
            <v>275</v>
          </cell>
          <cell r="K3082">
            <v>15</v>
          </cell>
          <cell r="L3082" t="str">
            <v xml:space="preserve">     TELEPHONE</v>
          </cell>
          <cell r="U3082">
            <v>0</v>
          </cell>
          <cell r="V3082">
            <v>8147774.8000000007</v>
          </cell>
          <cell r="W3082">
            <v>0.16265717528659668</v>
          </cell>
          <cell r="X3082">
            <v>4176666</v>
          </cell>
          <cell r="Y3082">
            <v>0.15255875515406767</v>
          </cell>
          <cell r="Z3082">
            <v>7902605.9999999991</v>
          </cell>
          <cell r="AA3082">
            <v>0.14806923971731759</v>
          </cell>
          <cell r="AB3082">
            <v>7902605.9999999991</v>
          </cell>
          <cell r="AC3082">
            <v>0.1475078031649924</v>
          </cell>
          <cell r="AD3082">
            <v>245168.80000000168</v>
          </cell>
          <cell r="AE3082">
            <v>3.1023791392358633</v>
          </cell>
          <cell r="AF3082" t="str">
            <v></v>
          </cell>
          <cell r="AG3082">
            <v>0</v>
          </cell>
          <cell r="AH3082">
            <v>8353386</v>
          </cell>
          <cell r="AI3082">
            <v>0.15976233381734795</v>
          </cell>
          <cell r="AJ3082">
            <v>2.523525809770776</v>
          </cell>
          <cell r="AK3082">
            <v>205.61119999999926</v>
          </cell>
          <cell r="AL3082" t="str">
            <v></v>
          </cell>
          <cell r="AO3082" t="e">
            <v>#DIV/0!</v>
          </cell>
          <cell r="AP3082">
            <v>8147.7748000000011</v>
          </cell>
        </row>
        <row r="3083">
          <cell r="F3083">
            <v>276</v>
          </cell>
          <cell r="K3083">
            <v>16</v>
          </cell>
          <cell r="L3083" t="str">
            <v xml:space="preserve">     MAINTENANCE</v>
          </cell>
          <cell r="U3083">
            <v>0</v>
          </cell>
          <cell r="V3083">
            <v>9980421.1333333328</v>
          </cell>
          <cell r="W3083">
            <v>0.19924300187072591</v>
          </cell>
          <cell r="X3083">
            <v>4268832</v>
          </cell>
          <cell r="Y3083">
            <v>0.15592525135642851</v>
          </cell>
          <cell r="Z3083">
            <v>9631890</v>
          </cell>
          <cell r="AA3083">
            <v>0.18047042068664873</v>
          </cell>
          <cell r="AB3083">
            <v>9631890</v>
          </cell>
          <cell r="AC3083">
            <v>0.1797861280477426</v>
          </cell>
          <cell r="AD3083">
            <v>348531.13333333284</v>
          </cell>
          <cell r="AE3083">
            <v>3.6185123930332761</v>
          </cell>
          <cell r="AF3083" t="str">
            <v></v>
          </cell>
          <cell r="AG3083">
            <v>0</v>
          </cell>
          <cell r="AH3083">
            <v>9586900</v>
          </cell>
          <cell r="AI3083">
            <v>0.18335385412257171</v>
          </cell>
          <cell r="AJ3083">
            <v>-3.942931145650983</v>
          </cell>
          <cell r="AK3083">
            <v>-393.52113333333284</v>
          </cell>
          <cell r="AL3083" t="str">
            <v></v>
          </cell>
          <cell r="AO3083" t="e">
            <v>#DIV/0!</v>
          </cell>
          <cell r="AP3083">
            <v>9980.4211333333333</v>
          </cell>
        </row>
        <row r="3084">
          <cell r="F3084">
            <v>277</v>
          </cell>
          <cell r="K3084">
            <v>17</v>
          </cell>
          <cell r="L3084" t="str">
            <v xml:space="preserve">     SECURITY</v>
          </cell>
          <cell r="U3084">
            <v>0</v>
          </cell>
          <cell r="V3084">
            <v>2281462.5599999996</v>
          </cell>
          <cell r="W3084">
            <v>4.5545718265522936E-2</v>
          </cell>
          <cell r="X3084">
            <v>1151137</v>
          </cell>
          <cell r="Y3084">
            <v>4.204694072539867E-2</v>
          </cell>
          <cell r="Z3084">
            <v>2292103</v>
          </cell>
          <cell r="AA3084">
            <v>4.2946586045638974E-2</v>
          </cell>
          <cell r="AB3084">
            <v>2292102.9999999995</v>
          </cell>
          <cell r="AC3084">
            <v>4.2783744774557729E-2</v>
          </cell>
          <cell r="AD3084">
            <v>-10640.44000000041</v>
          </cell>
          <cell r="AE3084">
            <v>-0.46422172127519618</v>
          </cell>
          <cell r="AF3084" t="str">
            <v></v>
          </cell>
          <cell r="AG3084">
            <v>0</v>
          </cell>
          <cell r="AH3084">
            <v>2302417</v>
          </cell>
          <cell r="AI3084">
            <v>4.4034779829489119E-2</v>
          </cell>
          <cell r="AJ3084">
            <v>0.91846521469983766</v>
          </cell>
          <cell r="AK3084">
            <v>20.95444000000041</v>
          </cell>
          <cell r="AL3084" t="str">
            <v></v>
          </cell>
          <cell r="AO3084" t="e">
            <v>#DIV/0!</v>
          </cell>
          <cell r="AP3084">
            <v>2281.4625599999995</v>
          </cell>
        </row>
        <row r="3085">
          <cell r="F3085">
            <v>278</v>
          </cell>
          <cell r="K3085">
            <v>18</v>
          </cell>
          <cell r="L3085" t="str">
            <v xml:space="preserve">     PHATRA COMPLEX - RENTAL &amp;</v>
          </cell>
          <cell r="U3085">
            <v>0</v>
          </cell>
          <cell r="V3085">
            <v>0</v>
          </cell>
          <cell r="W3085">
            <v>0</v>
          </cell>
          <cell r="X3085">
            <v>0</v>
          </cell>
          <cell r="Y3085">
            <v>0</v>
          </cell>
          <cell r="Z3085">
            <v>0</v>
          </cell>
          <cell r="AA3085">
            <v>0</v>
          </cell>
          <cell r="AB3085">
            <v>0</v>
          </cell>
          <cell r="AC3085">
            <v>0</v>
          </cell>
          <cell r="AD3085">
            <v>0</v>
          </cell>
          <cell r="AE3085" t="e">
            <v>#DIV/0!</v>
          </cell>
          <cell r="AF3085" t="str">
            <v></v>
          </cell>
          <cell r="AG3085">
            <v>0</v>
          </cell>
          <cell r="AH3085">
            <v>0</v>
          </cell>
          <cell r="AI3085">
            <v>0</v>
          </cell>
          <cell r="AJ3085" t="e">
            <v>#DIV/0!</v>
          </cell>
          <cell r="AK3085">
            <v>0</v>
          </cell>
          <cell r="AL3085" t="str">
            <v></v>
          </cell>
          <cell r="AO3085" t="e">
            <v>#DIV/0!</v>
          </cell>
          <cell r="AP3085">
            <v>0</v>
          </cell>
        </row>
        <row r="3086">
          <cell r="F3086">
            <v>279</v>
          </cell>
          <cell r="K3086">
            <v>19</v>
          </cell>
          <cell r="L3086" t="str">
            <v xml:space="preserve">     CHAREONKRUNG &amp; SUKHUMVIT EXPENSE </v>
          </cell>
          <cell r="U3086">
            <v>0</v>
          </cell>
          <cell r="V3086">
            <v>13433.893333333333</v>
          </cell>
          <cell r="W3086">
            <v>2.6818600125048161E-4</v>
          </cell>
          <cell r="X3086">
            <v>6304</v>
          </cell>
          <cell r="Y3086">
            <v>2.3026270055858967E-4</v>
          </cell>
          <cell r="Z3086">
            <v>17509</v>
          </cell>
          <cell r="AA3086">
            <v>3.2806194794609704E-4</v>
          </cell>
          <cell r="AB3086">
            <v>17509</v>
          </cell>
          <cell r="AC3086">
            <v>3.2681803010498718E-4</v>
          </cell>
          <cell r="AD3086">
            <v>-4075.1066666666666</v>
          </cell>
          <cell r="AE3086">
            <v>-23.274354141679517</v>
          </cell>
          <cell r="AF3086" t="str">
            <v></v>
          </cell>
          <cell r="AG3086">
            <v>0</v>
          </cell>
          <cell r="AH3086">
            <v>12604</v>
          </cell>
          <cell r="AI3086">
            <v>2.4105727371318092E-4</v>
          </cell>
          <cell r="AJ3086">
            <v>-6.1776084768674657</v>
          </cell>
          <cell r="AK3086">
            <v>-0.82989333333333348</v>
          </cell>
          <cell r="AL3086" t="str">
            <v></v>
          </cell>
          <cell r="AO3086" t="e">
            <v>#DIV/0!</v>
          </cell>
          <cell r="AP3086">
            <v>13.433893333333334</v>
          </cell>
        </row>
        <row r="3087">
          <cell r="F3087">
            <v>280</v>
          </cell>
          <cell r="K3087">
            <v>20</v>
          </cell>
          <cell r="L3087" t="str">
            <v xml:space="preserve">     BUILDING TAX AND PREMIUM</v>
          </cell>
          <cell r="U3087">
            <v>0</v>
          </cell>
          <cell r="V3087">
            <v>4145386.08</v>
          </cell>
          <cell r="W3087">
            <v>8.2755943407416932E-2</v>
          </cell>
          <cell r="X3087">
            <v>3171700</v>
          </cell>
          <cell r="Y3087">
            <v>0.11585092121854043</v>
          </cell>
          <cell r="Z3087">
            <v>3744084.57</v>
          </cell>
          <cell r="AA3087">
            <v>7.0152017665721919E-2</v>
          </cell>
          <cell r="AB3087">
            <v>3744084.57</v>
          </cell>
          <cell r="AC3087">
            <v>6.9886021115647845E-2</v>
          </cell>
          <cell r="AD3087">
            <v>401301.51000000024</v>
          </cell>
          <cell r="AE3087">
            <v>10.718281131133752</v>
          </cell>
          <cell r="AF3087" t="str">
            <v></v>
          </cell>
          <cell r="AG3087">
            <v>0</v>
          </cell>
          <cell r="AH3087">
            <v>4021389.236</v>
          </cell>
          <cell r="AI3087">
            <v>7.6910911279727975E-2</v>
          </cell>
          <cell r="AJ3087">
            <v>-2.9912013406481077</v>
          </cell>
          <cell r="AK3087">
            <v>-123.99684400000004</v>
          </cell>
          <cell r="AL3087" t="str">
            <v></v>
          </cell>
          <cell r="AO3087" t="e">
            <v>#DIV/0!</v>
          </cell>
          <cell r="AP3087">
            <v>4145.3860800000002</v>
          </cell>
        </row>
        <row r="3088">
          <cell r="F3088">
            <v>281</v>
          </cell>
          <cell r="K3088">
            <v>21</v>
          </cell>
          <cell r="L3088" t="str">
            <v xml:space="preserve">     LICENCE</v>
          </cell>
          <cell r="U3088">
            <v>0</v>
          </cell>
          <cell r="V3088" t="e">
            <v>#REF!</v>
          </cell>
          <cell r="W3088" t="e">
            <v>#REF!</v>
          </cell>
          <cell r="X3088" t="e">
            <v>#REF!</v>
          </cell>
          <cell r="Y3088" t="e">
            <v>#REF!</v>
          </cell>
          <cell r="Z3088" t="e">
            <v>#REF!</v>
          </cell>
          <cell r="AA3088" t="e">
            <v>#REF!</v>
          </cell>
          <cell r="AB3088" t="e">
            <v>#REF!</v>
          </cell>
          <cell r="AC3088" t="e">
            <v>#REF!</v>
          </cell>
          <cell r="AD3088" t="e">
            <v>#REF!</v>
          </cell>
          <cell r="AE3088" t="e">
            <v>#REF!</v>
          </cell>
          <cell r="AF3088" t="str">
            <v></v>
          </cell>
          <cell r="AG3088" t="e">
            <v>#REF!</v>
          </cell>
          <cell r="AH3088" t="e">
            <v>#REF!</v>
          </cell>
          <cell r="AI3088" t="e">
            <v>#REF!</v>
          </cell>
          <cell r="AJ3088" t="e">
            <v>#REF!</v>
          </cell>
          <cell r="AK3088" t="e">
            <v>#REF!</v>
          </cell>
          <cell r="AL3088" t="str">
            <v></v>
          </cell>
          <cell r="AO3088" t="e">
            <v>#REF!</v>
          </cell>
          <cell r="AP3088" t="e">
            <v>#REF!</v>
          </cell>
        </row>
        <row r="3089">
          <cell r="F3089">
            <v>282</v>
          </cell>
          <cell r="K3089">
            <v>22</v>
          </cell>
          <cell r="L3089" t="str">
            <v xml:space="preserve">     BANK CHARGES</v>
          </cell>
          <cell r="U3089">
            <v>0</v>
          </cell>
          <cell r="V3089">
            <v>40379747.293333329</v>
          </cell>
          <cell r="W3089">
            <v>0.80611649128056373</v>
          </cell>
          <cell r="X3089">
            <v>24617883.734902501</v>
          </cell>
          <cell r="Y3089">
            <v>0.89920374220114685</v>
          </cell>
          <cell r="Z3089">
            <v>41931082</v>
          </cell>
          <cell r="AA3089">
            <v>0.78565266094051778</v>
          </cell>
          <cell r="AB3089">
            <v>41931082</v>
          </cell>
          <cell r="AC3089">
            <v>0.78267368892630562</v>
          </cell>
          <cell r="AD3089">
            <v>-1551334.7066666707</v>
          </cell>
          <cell r="AE3089">
            <v>-3.6997249597963409</v>
          </cell>
          <cell r="AF3089" t="str">
            <v></v>
          </cell>
          <cell r="AG3089">
            <v>0</v>
          </cell>
          <cell r="AH3089">
            <v>49129690.477552503</v>
          </cell>
          <cell r="AI3089">
            <v>0.93962783599581334</v>
          </cell>
          <cell r="AJ3089">
            <v>21.669138047487941</v>
          </cell>
          <cell r="AK3089">
            <v>8749.9431842191734</v>
          </cell>
          <cell r="AL3089" t="str">
            <v></v>
          </cell>
          <cell r="AO3089" t="e">
            <v>#DIV/0!</v>
          </cell>
          <cell r="AP3089">
            <v>40379.747293333327</v>
          </cell>
        </row>
        <row r="3090">
          <cell r="F3090">
            <v>283</v>
          </cell>
          <cell r="K3090">
            <v>23</v>
          </cell>
          <cell r="L3090" t="str">
            <v xml:space="preserve">     POSTAGES</v>
          </cell>
          <cell r="U3090">
            <v>0</v>
          </cell>
          <cell r="V3090">
            <v>12285931.919999998</v>
          </cell>
          <cell r="W3090">
            <v>0.24526880417345762</v>
          </cell>
          <cell r="X3090">
            <v>5431680</v>
          </cell>
          <cell r="Y3090">
            <v>0.19839995326302035</v>
          </cell>
          <cell r="Z3090">
            <v>11808571.82</v>
          </cell>
          <cell r="AA3090">
            <v>0.22125438767094571</v>
          </cell>
          <cell r="AB3090">
            <v>11808571.82</v>
          </cell>
          <cell r="AC3090">
            <v>0.22041545379894134</v>
          </cell>
          <cell r="AD3090">
            <v>477360.09999999776</v>
          </cell>
          <cell r="AE3090">
            <v>4.0424880102054352</v>
          </cell>
          <cell r="AF3090" t="str">
            <v></v>
          </cell>
          <cell r="AG3090">
            <v>0</v>
          </cell>
          <cell r="AH3090">
            <v>12021363</v>
          </cell>
          <cell r="AI3090">
            <v>0.22991407419045584</v>
          </cell>
          <cell r="AJ3090">
            <v>-2.1534298067313244</v>
          </cell>
          <cell r="AK3090">
            <v>-264.56891999999806</v>
          </cell>
          <cell r="AL3090" t="str">
            <v></v>
          </cell>
          <cell r="AO3090" t="e">
            <v>#DIV/0!</v>
          </cell>
          <cell r="AP3090">
            <v>12285.931919999997</v>
          </cell>
        </row>
        <row r="3091">
          <cell r="F3091">
            <v>284</v>
          </cell>
          <cell r="K3091">
            <v>24</v>
          </cell>
          <cell r="L3091" t="str">
            <v>DUTY</v>
          </cell>
          <cell r="U3091">
            <v>0</v>
          </cell>
          <cell r="V3091">
            <v>1738166.6133333333</v>
          </cell>
          <cell r="W3091">
            <v>3.4699691442413222E-2</v>
          </cell>
          <cell r="X3091">
            <v>707680</v>
          </cell>
          <cell r="Y3091">
            <v>2.5849033618544216E-2</v>
          </cell>
          <cell r="Z3091">
            <v>1747161.6</v>
          </cell>
          <cell r="AA3091">
            <v>3.2736149287373326E-2</v>
          </cell>
          <cell r="AB3091">
            <v>1747161.6</v>
          </cell>
          <cell r="AC3091">
            <v>3.2612023095955088E-2</v>
          </cell>
          <cell r="AD3091">
            <v>-8994.9866666668095</v>
          </cell>
          <cell r="AE3091">
            <v>-0.51483426986186098</v>
          </cell>
          <cell r="AF3091" t="str">
            <v></v>
          </cell>
          <cell r="AG3091">
            <v>0</v>
          </cell>
          <cell r="AH3091">
            <v>1700089</v>
          </cell>
          <cell r="AI3091">
            <v>3.2514980911596957E-2</v>
          </cell>
          <cell r="AJ3091">
            <v>-2.1906768339262208</v>
          </cell>
          <cell r="AK3091">
            <v>-38.077613333333282</v>
          </cell>
          <cell r="AL3091" t="str">
            <v></v>
          </cell>
          <cell r="AO3091" t="e">
            <v>#DIV/0!</v>
          </cell>
          <cell r="AP3091">
            <v>1738.1666133333333</v>
          </cell>
        </row>
        <row r="3092">
          <cell r="F3092">
            <v>285</v>
          </cell>
          <cell r="K3092">
            <v>25</v>
          </cell>
          <cell r="L3092" t="str">
            <v xml:space="preserve">     DEPRECIATION - BUILDING           </v>
          </cell>
          <cell r="U3092">
            <v>0</v>
          </cell>
          <cell r="V3092">
            <v>10260783.586666668</v>
          </cell>
          <cell r="W3092">
            <v>0.2048399858123563</v>
          </cell>
          <cell r="X3092">
            <v>0</v>
          </cell>
          <cell r="Y3092">
            <v>0</v>
          </cell>
          <cell r="Z3092">
            <v>10968428.48</v>
          </cell>
          <cell r="AA3092">
            <v>0.20551282272295665</v>
          </cell>
          <cell r="AB3092">
            <v>10968428.48</v>
          </cell>
          <cell r="AC3092">
            <v>0.20473357639962531</v>
          </cell>
          <cell r="AD3092">
            <v>-707644.89333333261</v>
          </cell>
          <cell r="AE3092">
            <v>-6.4516525281963872</v>
          </cell>
          <cell r="AF3092" t="str">
            <v></v>
          </cell>
          <cell r="AG3092" t="str">
            <v>A</v>
          </cell>
          <cell r="AH3092">
            <v>10226087</v>
          </cell>
          <cell r="AI3092">
            <v>0.19557859830004767</v>
          </cell>
          <cell r="AJ3092">
            <v>-0.33814753399296099</v>
          </cell>
          <cell r="AK3092">
            <v>-34.696586666667834</v>
          </cell>
          <cell r="AL3092" t="str">
            <v></v>
          </cell>
          <cell r="AO3092" t="e">
            <v>#DIV/0!</v>
          </cell>
          <cell r="AP3092">
            <v>10260.783586666668</v>
          </cell>
        </row>
        <row r="3093">
          <cell r="F3093">
            <v>286</v>
          </cell>
          <cell r="K3093">
            <v>26</v>
          </cell>
          <cell r="L3093" t="str">
            <v xml:space="preserve">     DEPRECIATION - OFFICE EQUIBMENT</v>
          </cell>
          <cell r="U3093">
            <v>0</v>
          </cell>
          <cell r="V3093">
            <v>55405267</v>
          </cell>
          <cell r="W3093">
            <v>1.1060767445633979</v>
          </cell>
          <cell r="X3093">
            <v>0</v>
          </cell>
          <cell r="Y3093">
            <v>0</v>
          </cell>
          <cell r="Z3093">
            <v>58369829.570000008</v>
          </cell>
          <cell r="AA3093">
            <v>1.0936615449206635</v>
          </cell>
          <cell r="AB3093">
            <v>58369829.570000008</v>
          </cell>
          <cell r="AC3093">
            <v>1.0895146905951929</v>
          </cell>
          <cell r="AD3093">
            <v>-2964562.5700000077</v>
          </cell>
          <cell r="AE3093">
            <v>-5.0789296316939838</v>
          </cell>
          <cell r="AF3093" t="str">
            <v></v>
          </cell>
          <cell r="AG3093">
            <v>0</v>
          </cell>
          <cell r="AH3093">
            <v>39410264</v>
          </cell>
          <cell r="AI3093">
            <v>0.75373935228155509</v>
          </cell>
          <cell r="AJ3093">
            <v>-28.869101921302899</v>
          </cell>
          <cell r="AK3093">
            <v>-15995.003000000001</v>
          </cell>
          <cell r="AL3093" t="str">
            <v></v>
          </cell>
          <cell r="AO3093" t="e">
            <v>#DIV/0!</v>
          </cell>
          <cell r="AP3093">
            <v>55405.267</v>
          </cell>
        </row>
        <row r="3094">
          <cell r="F3094">
            <v>287</v>
          </cell>
          <cell r="K3094">
            <v>27</v>
          </cell>
          <cell r="L3094" t="str">
            <v xml:space="preserve">     DEPRECIATION - VEHICLE</v>
          </cell>
          <cell r="U3094">
            <v>0</v>
          </cell>
          <cell r="V3094">
            <v>1139907.5733333335</v>
          </cell>
          <cell r="W3094">
            <v>2.2756415158430625E-2</v>
          </cell>
          <cell r="X3094">
            <v>0</v>
          </cell>
          <cell r="Y3094">
            <v>0</v>
          </cell>
          <cell r="Z3094">
            <v>1129172.1599999999</v>
          </cell>
          <cell r="AA3094">
            <v>2.1157028863790159E-2</v>
          </cell>
          <cell r="AB3094">
            <v>1129172.1599999999</v>
          </cell>
          <cell r="AC3094">
            <v>2.1076807412221909E-2</v>
          </cell>
          <cell r="AD3094">
            <v>10735.413333333563</v>
          </cell>
          <cell r="AE3094">
            <v>0.95073308691329783</v>
          </cell>
          <cell r="AF3094" t="str">
            <v></v>
          </cell>
          <cell r="AG3094" t="str">
            <v>A</v>
          </cell>
          <cell r="AH3094">
            <v>586140</v>
          </cell>
          <cell r="AI3094">
            <v>1.1210196002399545E-2</v>
          </cell>
          <cell r="AJ3094">
            <v>-48.580041600565799</v>
          </cell>
          <cell r="AK3094">
            <v>-553.76757333333353</v>
          </cell>
          <cell r="AL3094" t="str">
            <v></v>
          </cell>
          <cell r="AO3094" t="e">
            <v>#DIV/0!</v>
          </cell>
          <cell r="AP3094">
            <v>1139.9075733333334</v>
          </cell>
        </row>
        <row r="3095">
          <cell r="F3095">
            <v>288</v>
          </cell>
          <cell r="K3095">
            <v>28</v>
          </cell>
          <cell r="L3095" t="str">
            <v>-</v>
          </cell>
          <cell r="U3095" t="str">
            <v>-</v>
          </cell>
          <cell r="V3095" t="str">
            <v>-</v>
          </cell>
          <cell r="W3095" t="str">
            <v>-</v>
          </cell>
          <cell r="X3095" t="str">
            <v>-</v>
          </cell>
          <cell r="Y3095" t="str">
            <v>-</v>
          </cell>
          <cell r="Z3095" t="str">
            <v>-</v>
          </cell>
          <cell r="AA3095" t="str">
            <v>-</v>
          </cell>
          <cell r="AB3095" t="str">
            <v>-</v>
          </cell>
          <cell r="AC3095" t="str">
            <v>-</v>
          </cell>
          <cell r="AD3095" t="str">
            <v>-</v>
          </cell>
          <cell r="AE3095" t="str">
            <v>-</v>
          </cell>
          <cell r="AF3095" t="str">
            <v></v>
          </cell>
          <cell r="AG3095" t="str">
            <v>-</v>
          </cell>
          <cell r="AH3095" t="str">
            <v>-</v>
          </cell>
          <cell r="AI3095" t="str">
            <v>-</v>
          </cell>
          <cell r="AJ3095" t="str">
            <v>-</v>
          </cell>
          <cell r="AK3095" t="str">
            <v>-</v>
          </cell>
          <cell r="AL3095" t="str">
            <v></v>
          </cell>
          <cell r="AO3095" t="str">
            <v>-</v>
          </cell>
          <cell r="AP3095" t="str">
            <v>-</v>
          </cell>
        </row>
        <row r="3096">
          <cell r="F3096">
            <v>289</v>
          </cell>
          <cell r="K3096">
            <v>29</v>
          </cell>
          <cell r="L3096" t="str">
            <v xml:space="preserve">   TOTAL OFFICE EXPENSE</v>
          </cell>
          <cell r="U3096">
            <v>0</v>
          </cell>
          <cell r="V3096" t="e">
            <v>#REF!</v>
          </cell>
          <cell r="W3096" t="e">
            <v>#REF!</v>
          </cell>
          <cell r="X3096" t="e">
            <v>#REF!</v>
          </cell>
          <cell r="Y3096" t="e">
            <v>#REF!</v>
          </cell>
          <cell r="Z3096" t="e">
            <v>#REF!</v>
          </cell>
          <cell r="AA3096" t="e">
            <v>#REF!</v>
          </cell>
          <cell r="AB3096" t="e">
            <v>#REF!</v>
          </cell>
          <cell r="AC3096" t="e">
            <v>#REF!</v>
          </cell>
          <cell r="AD3096" t="e">
            <v>#REF!</v>
          </cell>
          <cell r="AE3096" t="e">
            <v>#REF!</v>
          </cell>
          <cell r="AF3096" t="str">
            <v></v>
          </cell>
          <cell r="AG3096" t="e">
            <v>#REF!</v>
          </cell>
          <cell r="AH3096" t="e">
            <v>#REF!</v>
          </cell>
          <cell r="AI3096" t="e">
            <v>#REF!</v>
          </cell>
          <cell r="AJ3096" t="e">
            <v>#REF!</v>
          </cell>
          <cell r="AK3096" t="e">
            <v>#REF!</v>
          </cell>
          <cell r="AL3096" t="str">
            <v></v>
          </cell>
          <cell r="AO3096" t="e">
            <v>#REF!</v>
          </cell>
          <cell r="AP3096" t="e">
            <v>#REF!</v>
          </cell>
        </row>
        <row r="3097">
          <cell r="F3097">
            <v>290</v>
          </cell>
          <cell r="K3097">
            <v>30</v>
          </cell>
          <cell r="L3097" t="str">
            <v>-</v>
          </cell>
          <cell r="U3097" t="str">
            <v>-</v>
          </cell>
          <cell r="V3097" t="str">
            <v>-</v>
          </cell>
          <cell r="W3097" t="str">
            <v>-</v>
          </cell>
          <cell r="X3097" t="str">
            <v>-</v>
          </cell>
          <cell r="Y3097" t="str">
            <v>-</v>
          </cell>
          <cell r="Z3097" t="str">
            <v>-</v>
          </cell>
          <cell r="AA3097" t="str">
            <v>-</v>
          </cell>
          <cell r="AB3097" t="str">
            <v>-</v>
          </cell>
          <cell r="AC3097" t="str">
            <v>-</v>
          </cell>
          <cell r="AD3097" t="str">
            <v>-</v>
          </cell>
          <cell r="AE3097" t="str">
            <v>-</v>
          </cell>
          <cell r="AF3097" t="str">
            <v></v>
          </cell>
          <cell r="AG3097" t="str">
            <v>-</v>
          </cell>
          <cell r="AH3097" t="str">
            <v>-</v>
          </cell>
          <cell r="AI3097" t="str">
            <v>-</v>
          </cell>
          <cell r="AJ3097" t="str">
            <v>-</v>
          </cell>
          <cell r="AK3097" t="str">
            <v>-</v>
          </cell>
          <cell r="AL3097" t="str">
            <v></v>
          </cell>
          <cell r="AO3097" t="str">
            <v>-</v>
          </cell>
          <cell r="AP3097" t="str">
            <v>-</v>
          </cell>
        </row>
        <row r="3098">
          <cell r="F3098">
            <v>291</v>
          </cell>
          <cell r="K3098">
            <v>31</v>
          </cell>
          <cell r="L3098" t="str">
            <v xml:space="preserve">   OTHER OPERATING EXPS. :    </v>
          </cell>
          <cell r="AF3098" t="str">
            <v></v>
          </cell>
          <cell r="AL3098" t="str">
            <v></v>
          </cell>
        </row>
        <row r="3099">
          <cell r="F3099">
            <v>292</v>
          </cell>
          <cell r="K3099">
            <v>32</v>
          </cell>
          <cell r="L3099" t="str">
            <v xml:space="preserve">     TRANSPORTATION</v>
          </cell>
          <cell r="U3099">
            <v>0</v>
          </cell>
          <cell r="V3099">
            <v>1026506.6666666666</v>
          </cell>
          <cell r="W3099">
            <v>2.0492549059267083E-2</v>
          </cell>
          <cell r="X3099">
            <v>482830</v>
          </cell>
          <cell r="Y3099">
            <v>1.7636062771367998E-2</v>
          </cell>
          <cell r="Z3099">
            <v>869295.57</v>
          </cell>
          <cell r="AA3099">
            <v>1.6287783313445242E-2</v>
          </cell>
          <cell r="AB3099">
            <v>869295.57</v>
          </cell>
          <cell r="AC3099">
            <v>1.6226024659683133E-2</v>
          </cell>
          <cell r="AD3099">
            <v>157211.09666666668</v>
          </cell>
          <cell r="AE3099">
            <v>18.08488413977155</v>
          </cell>
          <cell r="AF3099" t="str">
            <v></v>
          </cell>
          <cell r="AG3099">
            <v>0</v>
          </cell>
          <cell r="AH3099">
            <v>1052450</v>
          </cell>
          <cell r="AI3099">
            <v>2.012858836237998E-2</v>
          </cell>
          <cell r="AJ3099">
            <v>2.5273419234166403</v>
          </cell>
          <cell r="AK3099">
            <v>25.943333333333371</v>
          </cell>
          <cell r="AL3099" t="str">
            <v></v>
          </cell>
          <cell r="AO3099" t="e">
            <v>#DIV/0!</v>
          </cell>
          <cell r="AP3099">
            <v>1026.5066666666667</v>
          </cell>
        </row>
        <row r="3100">
          <cell r="F3100">
            <v>293</v>
          </cell>
          <cell r="K3100">
            <v>33</v>
          </cell>
          <cell r="L3100" t="str">
            <v xml:space="preserve">     VEHICLE</v>
          </cell>
          <cell r="U3100">
            <v>0</v>
          </cell>
          <cell r="V3100">
            <v>5001826.5333333323</v>
          </cell>
          <cell r="W3100">
            <v>9.9853394964420222E-2</v>
          </cell>
          <cell r="X3100">
            <v>2312460</v>
          </cell>
          <cell r="Y3100">
            <v>8.4465939805475287E-2</v>
          </cell>
          <cell r="Z3100">
            <v>4988144.8799000001</v>
          </cell>
          <cell r="AA3100">
            <v>9.3461678333276843E-2</v>
          </cell>
          <cell r="AB3100">
            <v>4988144.8799000001</v>
          </cell>
          <cell r="AC3100">
            <v>9.3107298162499047E-2</v>
          </cell>
          <cell r="AD3100">
            <v>13681.65343333222</v>
          </cell>
          <cell r="AE3100">
            <v>0.27428340119917494</v>
          </cell>
          <cell r="AF3100" t="str">
            <v></v>
          </cell>
          <cell r="AG3100">
            <v>0</v>
          </cell>
          <cell r="AH3100">
            <v>5416062</v>
          </cell>
          <cell r="AI3100">
            <v>0.10358466677099001</v>
          </cell>
          <cell r="AJ3100">
            <v>8.2816839789646135</v>
          </cell>
          <cell r="AK3100">
            <v>414.23546666666772</v>
          </cell>
          <cell r="AL3100" t="str">
            <v></v>
          </cell>
          <cell r="AO3100" t="e">
            <v>#DIV/0!</v>
          </cell>
          <cell r="AP3100">
            <v>5001.826533333332</v>
          </cell>
        </row>
        <row r="3101">
          <cell r="F3101">
            <v>294</v>
          </cell>
          <cell r="K3101">
            <v>34</v>
          </cell>
          <cell r="L3101" t="str">
            <v xml:space="preserve">     FIELD TRAVEL</v>
          </cell>
          <cell r="U3101">
            <v>0</v>
          </cell>
          <cell r="V3101">
            <v>828140.92800000007</v>
          </cell>
          <cell r="W3101">
            <v>1.6532497202512375E-2</v>
          </cell>
          <cell r="X3101">
            <v>318340</v>
          </cell>
          <cell r="Y3101">
            <v>1.162782806088538E-2</v>
          </cell>
          <cell r="Z3101">
            <v>910628.84519999987</v>
          </cell>
          <cell r="AA3101">
            <v>1.7062235011263738E-2</v>
          </cell>
          <cell r="AB3101">
            <v>910628.84519999987</v>
          </cell>
          <cell r="AC3101">
            <v>1.6997539856362057E-2</v>
          </cell>
          <cell r="AD3101">
            <v>-82487.917199999793</v>
          </cell>
          <cell r="AE3101">
            <v>-9.058346617812564</v>
          </cell>
          <cell r="AF3101" t="str">
            <v></v>
          </cell>
          <cell r="AG3101">
            <v>0</v>
          </cell>
          <cell r="AH3101">
            <v>773280</v>
          </cell>
          <cell r="AI3101">
            <v>1.478933422857256E-2</v>
          </cell>
          <cell r="AJ3101">
            <v>-6.6245884178785657</v>
          </cell>
          <cell r="AK3101">
            <v>-54.860928000000072</v>
          </cell>
          <cell r="AL3101" t="str">
            <v></v>
          </cell>
          <cell r="AO3101" t="e">
            <v>#DIV/0!</v>
          </cell>
          <cell r="AP3101">
            <v>828.14092800000003</v>
          </cell>
        </row>
        <row r="3102">
          <cell r="F3102">
            <v>295</v>
          </cell>
          <cell r="K3102">
            <v>35</v>
          </cell>
          <cell r="L3102" t="str">
            <v xml:space="preserve">     BRANCH VISIT</v>
          </cell>
          <cell r="U3102">
            <v>0</v>
          </cell>
          <cell r="V3102">
            <v>0</v>
          </cell>
          <cell r="W3102">
            <v>0</v>
          </cell>
          <cell r="X3102">
            <v>0</v>
          </cell>
          <cell r="Y3102">
            <v>0</v>
          </cell>
          <cell r="Z3102">
            <v>0</v>
          </cell>
          <cell r="AA3102">
            <v>0</v>
          </cell>
          <cell r="AB3102">
            <v>0</v>
          </cell>
          <cell r="AC3102">
            <v>0</v>
          </cell>
          <cell r="AD3102">
            <v>0</v>
          </cell>
          <cell r="AE3102" t="e">
            <v>#DIV/0!</v>
          </cell>
          <cell r="AF3102" t="str">
            <v></v>
          </cell>
          <cell r="AG3102">
            <v>0</v>
          </cell>
          <cell r="AH3102">
            <v>0</v>
          </cell>
          <cell r="AI3102">
            <v>0</v>
          </cell>
          <cell r="AJ3102" t="e">
            <v>#DIV/0!</v>
          </cell>
          <cell r="AK3102">
            <v>0</v>
          </cell>
          <cell r="AL3102" t="str">
            <v></v>
          </cell>
          <cell r="AO3102" t="e">
            <v>#DIV/0!</v>
          </cell>
          <cell r="AP3102">
            <v>0</v>
          </cell>
        </row>
        <row r="3103">
          <cell r="F3103">
            <v>296</v>
          </cell>
          <cell r="K3103">
            <v>36</v>
          </cell>
          <cell r="L3103" t="str">
            <v xml:space="preserve">     M.T. MAGAZINE </v>
          </cell>
          <cell r="U3103">
            <v>0</v>
          </cell>
          <cell r="V3103">
            <v>2747712.0533333337</v>
          </cell>
          <cell r="W3103">
            <v>5.4853636982717599E-2</v>
          </cell>
          <cell r="X3103">
            <v>1201380</v>
          </cell>
          <cell r="Y3103">
            <v>4.3882138832023868E-2</v>
          </cell>
          <cell r="Z3103">
            <v>2576936</v>
          </cell>
          <cell r="AA3103">
            <v>4.8283433884997631E-2</v>
          </cell>
          <cell r="AB3103">
            <v>2576936</v>
          </cell>
          <cell r="AC3103">
            <v>4.810035680088099E-2</v>
          </cell>
          <cell r="AD3103">
            <v>170776.05333333369</v>
          </cell>
          <cell r="AE3103">
            <v>6.627097193462844</v>
          </cell>
          <cell r="AF3103" t="str">
            <v></v>
          </cell>
          <cell r="AG3103">
            <v>0</v>
          </cell>
          <cell r="AH3103">
            <v>659977</v>
          </cell>
          <cell r="AI3103">
            <v>1.262236245107934E-2</v>
          </cell>
          <cell r="AJ3103">
            <v>-75.980852899074279</v>
          </cell>
          <cell r="AK3103">
            <v>-2087.7350533333338</v>
          </cell>
          <cell r="AL3103" t="str">
            <v></v>
          </cell>
          <cell r="AO3103" t="e">
            <v>#DIV/0!</v>
          </cell>
          <cell r="AP3103">
            <v>2747.7120533333336</v>
          </cell>
        </row>
        <row r="3104">
          <cell r="F3104">
            <v>297</v>
          </cell>
          <cell r="K3104">
            <v>37</v>
          </cell>
          <cell r="L3104" t="str">
            <v xml:space="preserve">     RE-ENGINEERING EXPENSES</v>
          </cell>
          <cell r="U3104">
            <v>0</v>
          </cell>
          <cell r="V3104">
            <v>10574328.880000001</v>
          </cell>
          <cell r="W3104">
            <v>0.21109941160527432</v>
          </cell>
          <cell r="X3104">
            <v>4403190</v>
          </cell>
          <cell r="Y3104">
            <v>0.16083287126785795</v>
          </cell>
          <cell r="Z3104">
            <v>9952000</v>
          </cell>
          <cell r="AA3104">
            <v>0.1864682452429926</v>
          </cell>
          <cell r="AB3104">
            <v>9952000</v>
          </cell>
          <cell r="AC3104">
            <v>0.18576121055484793</v>
          </cell>
          <cell r="AD3104">
            <v>622328.88000000082</v>
          </cell>
          <cell r="AE3104">
            <v>6.2533046623794286</v>
          </cell>
          <cell r="AF3104" t="str">
            <v></v>
          </cell>
          <cell r="AG3104">
            <v>0</v>
          </cell>
          <cell r="AH3104">
            <v>1156150</v>
          </cell>
          <cell r="AI3104">
            <v>2.2111898365875446E-2</v>
          </cell>
          <cell r="AJ3104">
            <v>-89.066445605009406</v>
          </cell>
          <cell r="AK3104">
            <v>-9418.1788800000013</v>
          </cell>
          <cell r="AL3104" t="str">
            <v></v>
          </cell>
          <cell r="AO3104" t="e">
            <v>#DIV/0!</v>
          </cell>
          <cell r="AP3104">
            <v>10574.328880000001</v>
          </cell>
        </row>
        <row r="3105">
          <cell r="F3105">
            <v>298</v>
          </cell>
          <cell r="K3105">
            <v>38</v>
          </cell>
          <cell r="L3105" t="str">
            <v xml:space="preserve">     RE-ENGINEERING FIELD TRAVEL</v>
          </cell>
          <cell r="U3105">
            <v>0</v>
          </cell>
          <cell r="V3105">
            <v>0</v>
          </cell>
          <cell r="W3105">
            <v>0</v>
          </cell>
          <cell r="X3105">
            <v>0</v>
          </cell>
          <cell r="Y3105">
            <v>0</v>
          </cell>
          <cell r="Z3105">
            <v>0</v>
          </cell>
          <cell r="AA3105">
            <v>0</v>
          </cell>
          <cell r="AB3105">
            <v>0</v>
          </cell>
          <cell r="AC3105">
            <v>0</v>
          </cell>
          <cell r="AD3105">
            <v>0</v>
          </cell>
          <cell r="AE3105" t="e">
            <v>#DIV/0!</v>
          </cell>
          <cell r="AF3105" t="str">
            <v></v>
          </cell>
          <cell r="AG3105">
            <v>0</v>
          </cell>
          <cell r="AH3105">
            <v>0</v>
          </cell>
          <cell r="AI3105">
            <v>0</v>
          </cell>
          <cell r="AJ3105" t="e">
            <v>#DIV/0!</v>
          </cell>
          <cell r="AK3105">
            <v>0</v>
          </cell>
          <cell r="AL3105" t="str">
            <v></v>
          </cell>
          <cell r="AO3105" t="e">
            <v>#DIV/0!</v>
          </cell>
          <cell r="AP3105">
            <v>0</v>
          </cell>
        </row>
        <row r="3106">
          <cell r="F3106">
            <v>299</v>
          </cell>
          <cell r="K3106">
            <v>39</v>
          </cell>
          <cell r="L3106" t="str">
            <v xml:space="preserve">     SEMINAR</v>
          </cell>
          <cell r="U3106">
            <v>0</v>
          </cell>
          <cell r="V3106">
            <v>1690334.7200000002</v>
          </cell>
          <cell r="W3106">
            <v>3.3744804881457986E-2</v>
          </cell>
          <cell r="X3106">
            <v>746880</v>
          </cell>
          <cell r="Y3106">
            <v>2.7280870208312095E-2</v>
          </cell>
          <cell r="Z3106">
            <v>1653434.61</v>
          </cell>
          <cell r="AA3106">
            <v>3.0980009078650707E-2</v>
          </cell>
          <cell r="AB3106">
            <v>1653434.6099999999</v>
          </cell>
          <cell r="AC3106">
            <v>3.086254167271733E-2</v>
          </cell>
          <cell r="AD3106">
            <v>36900.110000000102</v>
          </cell>
          <cell r="AE3106">
            <v>2.2317247852940554</v>
          </cell>
          <cell r="AF3106" t="str">
            <v></v>
          </cell>
          <cell r="AG3106">
            <v>0</v>
          </cell>
          <cell r="AH3106">
            <v>3054290</v>
          </cell>
          <cell r="AI3106">
            <v>5.841469537681937E-2</v>
          </cell>
          <cell r="AJ3106">
            <v>80.691431339705289</v>
          </cell>
          <cell r="AK3106">
            <v>1363.9552799999999</v>
          </cell>
          <cell r="AL3106" t="str">
            <v></v>
          </cell>
          <cell r="AO3106" t="e">
            <v>#DIV/0!</v>
          </cell>
          <cell r="AP3106">
            <v>1690.3347200000003</v>
          </cell>
        </row>
        <row r="3107">
          <cell r="F3107">
            <v>300</v>
          </cell>
          <cell r="K3107">
            <v>40</v>
          </cell>
          <cell r="L3107" t="str">
            <v xml:space="preserve">     FOREIGN</v>
          </cell>
          <cell r="U3107">
            <v>0</v>
          </cell>
          <cell r="V3107">
            <v>1508329.72</v>
          </cell>
          <cell r="W3107">
            <v>3.0111368769792615E-2</v>
          </cell>
          <cell r="X3107">
            <v>606940</v>
          </cell>
          <cell r="Y3107">
            <v>2.2169359688615227E-2</v>
          </cell>
          <cell r="Z3107">
            <v>1302137.1100000001</v>
          </cell>
          <cell r="AA3107">
            <v>2.4397831789336983E-2</v>
          </cell>
          <cell r="AB3107">
            <v>1302137.1100000001</v>
          </cell>
          <cell r="AC3107">
            <v>2.4305322132434807E-2</v>
          </cell>
          <cell r="AD3107">
            <v>206192.60999999987</v>
          </cell>
          <cell r="AE3107">
            <v>15.834938457440925</v>
          </cell>
          <cell r="AF3107" t="str">
            <v></v>
          </cell>
          <cell r="AG3107">
            <v>0</v>
          </cell>
          <cell r="AH3107">
            <v>1322050</v>
          </cell>
          <cell r="AI3107">
            <v>2.5284811862306477E-2</v>
          </cell>
          <cell r="AJ3107">
            <v>-12.350066270655994</v>
          </cell>
          <cell r="AK3107">
            <v>-186.27971999999997</v>
          </cell>
          <cell r="AL3107" t="str">
            <v></v>
          </cell>
          <cell r="AO3107" t="e">
            <v>#DIV/0!</v>
          </cell>
          <cell r="AP3107">
            <v>1508.32972</v>
          </cell>
        </row>
        <row r="3108">
          <cell r="F3108">
            <v>301</v>
          </cell>
          <cell r="K3108">
            <v>41</v>
          </cell>
          <cell r="L3108" t="str">
            <v xml:space="preserve">     ENTERTAINMENT</v>
          </cell>
          <cell r="U3108">
            <v>0</v>
          </cell>
          <cell r="V3108">
            <v>839595.52000000002</v>
          </cell>
          <cell r="W3108">
            <v>1.6761169646770463E-2</v>
          </cell>
          <cell r="X3108">
            <v>266700</v>
          </cell>
          <cell r="Y3108">
            <v>9.7416025125278971E-3</v>
          </cell>
          <cell r="Z3108">
            <v>645319.79</v>
          </cell>
          <cell r="AA3108">
            <v>1.209120265895061E-2</v>
          </cell>
          <cell r="AB3108">
            <v>645319.78999999992</v>
          </cell>
          <cell r="AC3108">
            <v>1.2045356248532983E-2</v>
          </cell>
          <cell r="AD3108">
            <v>194275.72999999998</v>
          </cell>
          <cell r="AE3108">
            <v>30.10534203514818</v>
          </cell>
          <cell r="AF3108" t="str">
            <v></v>
          </cell>
          <cell r="AG3108">
            <v>0</v>
          </cell>
          <cell r="AH3108">
            <v>677580</v>
          </cell>
          <cell r="AI3108">
            <v>1.2959027889763337E-2</v>
          </cell>
          <cell r="AJ3108">
            <v>-19.296853799315176</v>
          </cell>
          <cell r="AK3108">
            <v>-162.01552000000001</v>
          </cell>
          <cell r="AL3108" t="str">
            <v></v>
          </cell>
          <cell r="AO3108" t="e">
            <v>#DIV/0!</v>
          </cell>
          <cell r="AP3108">
            <v>839.59551999999996</v>
          </cell>
        </row>
        <row r="3109">
          <cell r="F3109">
            <v>302</v>
          </cell>
          <cell r="K3109">
            <v>42</v>
          </cell>
          <cell r="L3109" t="str">
            <v xml:space="preserve">     SUBSCRIPTION </v>
          </cell>
          <cell r="U3109">
            <v>0</v>
          </cell>
          <cell r="V3109">
            <v>2756155.773333333</v>
          </cell>
          <cell r="W3109">
            <v>5.5022202226336116E-2</v>
          </cell>
          <cell r="X3109">
            <v>1225790</v>
          </cell>
          <cell r="Y3109">
            <v>4.4773749320703299E-2</v>
          </cell>
          <cell r="Z3109">
            <v>2557668.0499999998</v>
          </cell>
          <cell r="AA3109">
            <v>4.7922414911331063E-2</v>
          </cell>
          <cell r="AB3109">
            <v>2557668.0500000003</v>
          </cell>
          <cell r="AC3109">
            <v>4.7740706708747728E-2</v>
          </cell>
          <cell r="AD3109">
            <v>198487.72333333315</v>
          </cell>
          <cell r="AE3109">
            <v>7.7604958678407527</v>
          </cell>
          <cell r="AF3109" t="str">
            <v></v>
          </cell>
          <cell r="AG3109">
            <v>0</v>
          </cell>
          <cell r="AH3109">
            <v>2502185</v>
          </cell>
          <cell r="AI3109">
            <v>4.7855434340369374E-2</v>
          </cell>
          <cell r="AJ3109">
            <v>-9.2146741410837318</v>
          </cell>
          <cell r="AK3109">
            <v>-253.97077333333297</v>
          </cell>
          <cell r="AL3109" t="str">
            <v></v>
          </cell>
          <cell r="AO3109" t="e">
            <v>#DIV/0!</v>
          </cell>
          <cell r="AP3109">
            <v>2756.1557733333329</v>
          </cell>
        </row>
        <row r="3110">
          <cell r="F3110">
            <v>303</v>
          </cell>
          <cell r="K3110">
            <v>43</v>
          </cell>
          <cell r="L3110" t="str">
            <v xml:space="preserve">     CHARITY</v>
          </cell>
          <cell r="U3110">
            <v>0</v>
          </cell>
          <cell r="V3110">
            <v>1991054.1333333333</v>
          </cell>
          <cell r="W3110">
            <v>3.974818267813475E-2</v>
          </cell>
          <cell r="X3110">
            <v>0</v>
          </cell>
          <cell r="Y3110">
            <v>0</v>
          </cell>
          <cell r="Z3110">
            <v>1817762.8601000002</v>
          </cell>
          <cell r="AA3110">
            <v>3.4058988222541248E-2</v>
          </cell>
          <cell r="AB3110">
            <v>1817762.8601000002</v>
          </cell>
          <cell r="AC3110">
            <v>3.3929846201147383E-2</v>
          </cell>
          <cell r="AD3110">
            <v>173291.27323333314</v>
          </cell>
          <cell r="AE3110">
            <v>9.5332167378422454</v>
          </cell>
          <cell r="AF3110" t="str">
            <v></v>
          </cell>
          <cell r="AG3110">
            <v>0</v>
          </cell>
          <cell r="AH3110">
            <v>1076700</v>
          </cell>
          <cell r="AI3110">
            <v>2.0592380720960164E-2</v>
          </cell>
          <cell r="AJ3110">
            <v>-45.923117710645201</v>
          </cell>
          <cell r="AK3110">
            <v>-914.35413333333327</v>
          </cell>
          <cell r="AL3110" t="str">
            <v></v>
          </cell>
          <cell r="AO3110" t="e">
            <v>#DIV/0!</v>
          </cell>
          <cell r="AP3110">
            <v>1991.0541333333333</v>
          </cell>
        </row>
        <row r="3111">
          <cell r="F3111">
            <v>304</v>
          </cell>
          <cell r="K3111">
            <v>44</v>
          </cell>
          <cell r="L3111" t="str">
            <v xml:space="preserve">     SCHOLARSHIP</v>
          </cell>
          <cell r="U3111">
            <v>0</v>
          </cell>
          <cell r="V3111">
            <v>689574.99999999988</v>
          </cell>
          <cell r="W3111">
            <v>1.3766252062864437E-2</v>
          </cell>
          <cell r="X3111">
            <v>325540</v>
          </cell>
          <cell r="Y3111">
            <v>1.1890818454924377E-2</v>
          </cell>
          <cell r="Z3111">
            <v>1085522.1499999999</v>
          </cell>
          <cell r="AA3111">
            <v>2.0339169059776993E-2</v>
          </cell>
          <cell r="AB3111">
            <v>1085522.1500000001</v>
          </cell>
          <cell r="AC3111">
            <v>2.0262048700572875E-2</v>
          </cell>
          <cell r="AD3111">
            <v>-395947.15</v>
          </cell>
          <cell r="AE3111">
            <v>-36.475271370556563</v>
          </cell>
          <cell r="AF3111" t="str">
            <v></v>
          </cell>
          <cell r="AG3111">
            <v>0</v>
          </cell>
          <cell r="AH3111">
            <v>1455000</v>
          </cell>
          <cell r="AI3111">
            <v>2.7827541514811031E-2</v>
          </cell>
          <cell r="AJ3111">
            <v>110.99952869521086</v>
          </cell>
          <cell r="AK3111">
            <v>765.42500000000007</v>
          </cell>
          <cell r="AL3111" t="str">
            <v></v>
          </cell>
          <cell r="AO3111" t="e">
            <v>#DIV/0!</v>
          </cell>
          <cell r="AP3111">
            <v>689.57499999999993</v>
          </cell>
        </row>
        <row r="3112">
          <cell r="F3112">
            <v>305</v>
          </cell>
          <cell r="K3112">
            <v>45</v>
          </cell>
          <cell r="L3112" t="str">
            <v xml:space="preserve">     NEW BUILDING </v>
          </cell>
          <cell r="U3112">
            <v>0</v>
          </cell>
          <cell r="V3112">
            <v>529928.14666666661</v>
          </cell>
          <cell r="W3112">
            <v>1.057916026860012E-2</v>
          </cell>
          <cell r="X3112">
            <v>204430</v>
          </cell>
          <cell r="Y3112">
            <v>7.4671008685267271E-3</v>
          </cell>
          <cell r="Z3112">
            <v>530402.56000000006</v>
          </cell>
          <cell r="AA3112">
            <v>9.9380259883029669E-3</v>
          </cell>
          <cell r="AB3112">
            <v>530402.56000000006</v>
          </cell>
          <cell r="AC3112">
            <v>9.9003438130014446E-3</v>
          </cell>
          <cell r="AD3112">
            <v>-474.41333333344664</v>
          </cell>
          <cell r="AE3112">
            <v>-8.9444012738823617E-2</v>
          </cell>
          <cell r="AF3112" t="str">
            <v></v>
          </cell>
          <cell r="AG3112">
            <v>0</v>
          </cell>
          <cell r="AH3112">
            <v>518136.89999999991</v>
          </cell>
          <cell r="AI3112">
            <v>9.9096055636463849E-3</v>
          </cell>
          <cell r="AJ3112">
            <v>-2.2250651792767648</v>
          </cell>
          <cell r="AK3112">
            <v>-11.791246666666702</v>
          </cell>
          <cell r="AL3112" t="str">
            <v></v>
          </cell>
          <cell r="AO3112" t="e">
            <v>#DIV/0!</v>
          </cell>
          <cell r="AP3112">
            <v>529.92814666666663</v>
          </cell>
        </row>
        <row r="3113">
          <cell r="F3113">
            <v>306</v>
          </cell>
          <cell r="K3113">
            <v>46</v>
          </cell>
          <cell r="L3113" t="str">
            <v xml:space="preserve">     CONSULTANT FEE</v>
          </cell>
          <cell r="U3113">
            <v>0</v>
          </cell>
          <cell r="V3113">
            <v>905933.33333333326</v>
          </cell>
          <cell r="W3113">
            <v>1.8085497036316074E-2</v>
          </cell>
          <cell r="X3113">
            <v>523120</v>
          </cell>
          <cell r="Y3113">
            <v>1.9107713184677889E-2</v>
          </cell>
          <cell r="Z3113">
            <v>957175.36</v>
          </cell>
          <cell r="AA3113">
            <v>1.7934365933383212E-2</v>
          </cell>
          <cell r="AB3113">
            <v>957175.36</v>
          </cell>
          <cell r="AC3113">
            <v>1.7866363905433318E-2</v>
          </cell>
          <cell r="AD3113">
            <v>-51242.02666666673</v>
          </cell>
          <cell r="AE3113">
            <v>-5.3534627831066119</v>
          </cell>
          <cell r="AF3113" t="str">
            <v></v>
          </cell>
          <cell r="AG3113">
            <v>0</v>
          </cell>
          <cell r="AH3113">
            <v>8151480</v>
          </cell>
          <cell r="AI3113">
            <v>0.1559007890770803</v>
          </cell>
          <cell r="AJ3113">
            <v>799.7880638751933</v>
          </cell>
          <cell r="AK3113">
            <v>7245.5466666666671</v>
          </cell>
          <cell r="AL3113" t="str">
            <v></v>
          </cell>
          <cell r="AO3113" t="e">
            <v>#DIV/0!</v>
          </cell>
          <cell r="AP3113">
            <v>905.93333333333328</v>
          </cell>
        </row>
        <row r="3114">
          <cell r="F3114">
            <v>307</v>
          </cell>
          <cell r="K3114">
            <v>47</v>
          </cell>
          <cell r="L3114" t="str">
            <v xml:space="preserve">     COMPUTER EXPENSE</v>
          </cell>
          <cell r="U3114">
            <v>0</v>
          </cell>
          <cell r="V3114">
            <v>3719644.7333333334</v>
          </cell>
          <cell r="W3114">
            <v>7.4256704467785012E-2</v>
          </cell>
          <cell r="X3114">
            <v>1559180</v>
          </cell>
          <cell r="Y3114">
            <v>5.6951300358017425E-2</v>
          </cell>
          <cell r="Z3114">
            <v>4397760</v>
          </cell>
          <cell r="AA3114">
            <v>8.2399777954162298E-2</v>
          </cell>
          <cell r="AB3114">
            <v>4397760</v>
          </cell>
          <cell r="AC3114">
            <v>8.2087341371552255E-2</v>
          </cell>
          <cell r="AD3114">
            <v>-678115.2666666666</v>
          </cell>
          <cell r="AE3114">
            <v>-15.419560564165998</v>
          </cell>
          <cell r="AF3114" t="str">
            <v></v>
          </cell>
          <cell r="AG3114" t="str">
            <v>A</v>
          </cell>
          <cell r="AH3114">
            <v>4857640</v>
          </cell>
          <cell r="AI3114">
            <v>9.2904590215812127E-2</v>
          </cell>
          <cell r="AJ3114">
            <v>30.594192409522403</v>
          </cell>
          <cell r="AK3114">
            <v>1137.9952666666666</v>
          </cell>
          <cell r="AL3114" t="str">
            <v></v>
          </cell>
          <cell r="AO3114" t="e">
            <v>#DIV/0!</v>
          </cell>
          <cell r="AP3114">
            <v>3719.6447333333335</v>
          </cell>
        </row>
        <row r="3115">
          <cell r="F3115">
            <v>308</v>
          </cell>
          <cell r="K3115">
            <v>48</v>
          </cell>
          <cell r="L3115" t="str">
            <v xml:space="preserve">     FIELD TRAVEL TO MINI OFFICE</v>
          </cell>
          <cell r="U3115">
            <v>0</v>
          </cell>
          <cell r="V3115">
            <v>0</v>
          </cell>
          <cell r="W3115">
            <v>0</v>
          </cell>
          <cell r="X3115">
            <v>0</v>
          </cell>
          <cell r="Y3115">
            <v>0</v>
          </cell>
          <cell r="Z3115">
            <v>0</v>
          </cell>
          <cell r="AA3115">
            <v>0</v>
          </cell>
          <cell r="AB3115">
            <v>0</v>
          </cell>
          <cell r="AC3115">
            <v>0</v>
          </cell>
          <cell r="AD3115">
            <v>0</v>
          </cell>
          <cell r="AE3115" t="e">
            <v>#DIV/0!</v>
          </cell>
          <cell r="AF3115" t="str">
            <v></v>
          </cell>
          <cell r="AG3115">
            <v>0</v>
          </cell>
          <cell r="AH3115">
            <v>0</v>
          </cell>
          <cell r="AI3115">
            <v>0</v>
          </cell>
          <cell r="AJ3115" t="e">
            <v>#DIV/0!</v>
          </cell>
          <cell r="AK3115">
            <v>0</v>
          </cell>
          <cell r="AL3115" t="str">
            <v></v>
          </cell>
          <cell r="AO3115" t="e">
            <v>#DIV/0!</v>
          </cell>
          <cell r="AP3115">
            <v>0</v>
          </cell>
        </row>
        <row r="3116">
          <cell r="F3116">
            <v>309</v>
          </cell>
          <cell r="K3116">
            <v>49</v>
          </cell>
          <cell r="L3116" t="str">
            <v xml:space="preserve">   INTEREST ON PREMIUM RESERVE</v>
          </cell>
          <cell r="V3116">
            <v>124645.16</v>
          </cell>
          <cell r="W3116">
            <v>2.4883394713788465E-3</v>
          </cell>
          <cell r="X3116">
            <v>93480</v>
          </cell>
          <cell r="Y3116">
            <v>3.4144919492729952E-3</v>
          </cell>
          <cell r="Z3116">
            <v>200000</v>
          </cell>
          <cell r="AA3116">
            <v>3.7473521953977616E-3</v>
          </cell>
          <cell r="AB3116">
            <v>200000</v>
          </cell>
          <cell r="AC3116">
            <v>3.7331432989318315E-3</v>
          </cell>
          <cell r="AH3116">
            <v>253937</v>
          </cell>
          <cell r="AI3116">
            <v>4.8566614499289127E-3</v>
          </cell>
        </row>
        <row r="3117">
          <cell r="F3117">
            <v>310</v>
          </cell>
          <cell r="K3117">
            <v>50</v>
          </cell>
          <cell r="L3117" t="str">
            <v xml:space="preserve">     INTERNAL AUDIT FIELD TRAVEL  </v>
          </cell>
          <cell r="U3117">
            <v>0</v>
          </cell>
          <cell r="V3117">
            <v>199952</v>
          </cell>
          <cell r="W3117">
            <v>3.9917190044213759E-3</v>
          </cell>
          <cell r="X3117">
            <v>94300</v>
          </cell>
          <cell r="Y3117">
            <v>3.4444436330385475E-3</v>
          </cell>
          <cell r="Z3117">
            <v>224238.96</v>
          </cell>
          <cell r="AA3117">
            <v>4.2015117952485534E-3</v>
          </cell>
          <cell r="AB3117">
            <v>224238.96</v>
          </cell>
          <cell r="AC3117">
            <v>4.1855808544172153E-3</v>
          </cell>
          <cell r="AD3117">
            <v>-24286.959999999992</v>
          </cell>
          <cell r="AE3117">
            <v>-10.830838673172579</v>
          </cell>
          <cell r="AF3117" t="str">
            <v></v>
          </cell>
          <cell r="AG3117" t="str">
            <v>A</v>
          </cell>
          <cell r="AH3117">
            <v>264960</v>
          </cell>
          <cell r="AI3117">
            <v>5.0674813744084743E-3</v>
          </cell>
          <cell r="AJ3117">
            <v>32.511802832679841</v>
          </cell>
          <cell r="AK3117">
            <v>65.007999999999996</v>
          </cell>
          <cell r="AL3117" t="str">
            <v></v>
          </cell>
          <cell r="AO3117" t="e">
            <v>#DIV/0!</v>
          </cell>
          <cell r="AP3117">
            <v>199.952</v>
          </cell>
        </row>
        <row r="3118">
          <cell r="F3118">
            <v>311</v>
          </cell>
          <cell r="K3118">
            <v>51</v>
          </cell>
          <cell r="L3118" t="str">
            <v xml:space="preserve">     EXTERNAL AUDIT FEE</v>
          </cell>
          <cell r="U3118">
            <v>0</v>
          </cell>
          <cell r="V3118">
            <v>934.66666666666663</v>
          </cell>
          <cell r="W3118">
            <v>1.8659111667462754E-5</v>
          </cell>
          <cell r="X3118">
            <v>0</v>
          </cell>
          <cell r="Y3118">
            <v>0</v>
          </cell>
          <cell r="Z3118">
            <v>95420.800000000003</v>
          </cell>
          <cell r="AA3118">
            <v>1.7878767218330537E-3</v>
          </cell>
          <cell r="AB3118">
            <v>95420.800000000003</v>
          </cell>
          <cell r="AC3118">
            <v>1.7810976004935726E-3</v>
          </cell>
          <cell r="AD3118">
            <v>-94486.133333333331</v>
          </cell>
          <cell r="AE3118">
            <v>-99.020479112869864</v>
          </cell>
          <cell r="AF3118" t="str">
            <v></v>
          </cell>
          <cell r="AG3118">
            <v>0</v>
          </cell>
          <cell r="AH3118">
            <v>132500</v>
          </cell>
          <cell r="AI3118">
            <v>2.5341231963659531E-3</v>
          </cell>
          <cell r="AJ3118">
            <v>14076.176890156921</v>
          </cell>
          <cell r="AK3118">
            <v>131.56533333333334</v>
          </cell>
          <cell r="AL3118" t="str">
            <v></v>
          </cell>
          <cell r="AO3118" t="e">
            <v>#DIV/0!</v>
          </cell>
          <cell r="AP3118">
            <v>0.93466666666666665</v>
          </cell>
        </row>
        <row r="3119">
          <cell r="F3119">
            <v>312</v>
          </cell>
          <cell r="K3119">
            <v>52</v>
          </cell>
          <cell r="L3119" t="str">
            <v xml:space="preserve">     BAD DEBT                 </v>
          </cell>
          <cell r="U3119">
            <v>0</v>
          </cell>
          <cell r="V3119">
            <v>45000000</v>
          </cell>
          <cell r="W3119">
            <v>0.89835238056614541</v>
          </cell>
          <cell r="X3119">
            <v>41738465</v>
          </cell>
          <cell r="Y3119">
            <v>1.5245576884629086</v>
          </cell>
          <cell r="Z3119">
            <v>43147835.469999999</v>
          </cell>
          <cell r="AA3119">
            <v>0.80845067987582953</v>
          </cell>
          <cell r="AB3119">
            <v>43147835.469999999</v>
          </cell>
          <cell r="AC3119">
            <v>0.80538526424121848</v>
          </cell>
          <cell r="AD3119">
            <v>1852164.5300000012</v>
          </cell>
          <cell r="AE3119">
            <v>4.2926012622064942</v>
          </cell>
          <cell r="AF3119" t="str">
            <v></v>
          </cell>
          <cell r="AG3119">
            <v>0</v>
          </cell>
          <cell r="AH3119">
            <v>547200</v>
          </cell>
          <cell r="AI3119">
            <v>1.0465450664539242E-2</v>
          </cell>
          <cell r="AJ3119">
            <v>-98.784000000000006</v>
          </cell>
          <cell r="AK3119">
            <v>-44452.800000000003</v>
          </cell>
          <cell r="AL3119" t="str">
            <v></v>
          </cell>
          <cell r="AO3119" t="e">
            <v>#DIV/0!</v>
          </cell>
          <cell r="AP3119">
            <v>45000</v>
          </cell>
        </row>
        <row r="3120">
          <cell r="F3120">
            <v>313</v>
          </cell>
          <cell r="K3120">
            <v>53</v>
          </cell>
          <cell r="L3120" t="str">
            <v xml:space="preserve">     REAL ESTATE SURVEY FEE</v>
          </cell>
          <cell r="U3120">
            <v>0</v>
          </cell>
          <cell r="V3120">
            <v>0</v>
          </cell>
          <cell r="W3120">
            <v>0</v>
          </cell>
          <cell r="X3120">
            <v>0</v>
          </cell>
          <cell r="Y3120">
            <v>0</v>
          </cell>
          <cell r="Z3120">
            <v>0</v>
          </cell>
          <cell r="AA3120">
            <v>0</v>
          </cell>
          <cell r="AB3120">
            <v>0</v>
          </cell>
          <cell r="AC3120">
            <v>0</v>
          </cell>
          <cell r="AD3120">
            <v>0</v>
          </cell>
          <cell r="AE3120" t="e">
            <v>#DIV/0!</v>
          </cell>
          <cell r="AF3120" t="str">
            <v></v>
          </cell>
          <cell r="AG3120">
            <v>0</v>
          </cell>
          <cell r="AH3120">
            <v>0</v>
          </cell>
          <cell r="AI3120">
            <v>0</v>
          </cell>
          <cell r="AJ3120" t="e">
            <v>#DIV/0!</v>
          </cell>
          <cell r="AK3120">
            <v>0</v>
          </cell>
          <cell r="AL3120" t="str">
            <v></v>
          </cell>
          <cell r="AO3120" t="e">
            <v>#DIV/0!</v>
          </cell>
          <cell r="AP3120">
            <v>0</v>
          </cell>
        </row>
        <row r="3121">
          <cell r="F3121">
            <v>314</v>
          </cell>
          <cell r="K3121">
            <v>54</v>
          </cell>
          <cell r="L3121" t="str">
            <v>PAYMENT TO POOL</v>
          </cell>
          <cell r="V3121">
            <v>23269080.615666665</v>
          </cell>
          <cell r="X3121">
            <v>9000000</v>
          </cell>
          <cell r="Z3121">
            <v>22630620.077799998</v>
          </cell>
          <cell r="AB3121">
            <v>22630620.077799998</v>
          </cell>
          <cell r="AH3121">
            <v>17000000</v>
          </cell>
        </row>
        <row r="3122">
          <cell r="F3122">
            <v>315</v>
          </cell>
          <cell r="K3122">
            <v>55</v>
          </cell>
          <cell r="L3122" t="str">
            <v xml:space="preserve">     MISCELLANEOUS</v>
          </cell>
          <cell r="U3122">
            <v>0</v>
          </cell>
          <cell r="V3122">
            <v>924531.8666666667</v>
          </cell>
          <cell r="W3122">
            <v>1.8456786740650273E-2</v>
          </cell>
          <cell r="X3122">
            <v>483950</v>
          </cell>
          <cell r="Y3122">
            <v>1.7676972388218505E-2</v>
          </cell>
          <cell r="Z3122">
            <v>1330099.8899999999</v>
          </cell>
          <cell r="AA3122">
            <v>2.49217637144491E-2</v>
          </cell>
          <cell r="AB3122">
            <v>1330099.8899999999</v>
          </cell>
          <cell r="AC3122">
            <v>2.4827267456317328E-2</v>
          </cell>
          <cell r="AD3122">
            <v>-405568.0233333332</v>
          </cell>
          <cell r="AE3122">
            <v>-30.491546265245777</v>
          </cell>
          <cell r="AF3122" t="str">
            <v></v>
          </cell>
          <cell r="AG3122">
            <v>0</v>
          </cell>
          <cell r="AH3122">
            <v>1978950</v>
          </cell>
          <cell r="AI3122">
            <v>3.7848325278855871E-2</v>
          </cell>
          <cell r="AJ3122">
            <v>114.04886855170955</v>
          </cell>
          <cell r="AK3122">
            <v>1054.4181333333333</v>
          </cell>
          <cell r="AL3122" t="str">
            <v></v>
          </cell>
          <cell r="AO3122" t="e">
            <v>#DIV/0!</v>
          </cell>
          <cell r="AP3122">
            <v>924.5318666666667</v>
          </cell>
        </row>
        <row r="3123">
          <cell r="F3123">
            <v>316</v>
          </cell>
          <cell r="K3123">
            <v>56</v>
          </cell>
          <cell r="L3123" t="str">
            <v>-</v>
          </cell>
          <cell r="U3123" t="str">
            <v>-</v>
          </cell>
          <cell r="V3123" t="str">
            <v>-</v>
          </cell>
          <cell r="W3123" t="str">
            <v>-</v>
          </cell>
          <cell r="X3123" t="str">
            <v>-</v>
          </cell>
          <cell r="Y3123" t="str">
            <v>-</v>
          </cell>
          <cell r="Z3123" t="str">
            <v>-</v>
          </cell>
          <cell r="AA3123" t="str">
            <v>-</v>
          </cell>
          <cell r="AB3123" t="str">
            <v>-</v>
          </cell>
          <cell r="AC3123" t="str">
            <v>-</v>
          </cell>
          <cell r="AD3123" t="str">
            <v>-</v>
          </cell>
          <cell r="AE3123" t="str">
            <v>-</v>
          </cell>
          <cell r="AF3123" t="str">
            <v></v>
          </cell>
          <cell r="AG3123" t="str">
            <v>-</v>
          </cell>
          <cell r="AH3123" t="str">
            <v>-</v>
          </cell>
          <cell r="AI3123" t="str">
            <v>-</v>
          </cell>
          <cell r="AJ3123" t="str">
            <v>-</v>
          </cell>
          <cell r="AK3123" t="str">
            <v>-</v>
          </cell>
          <cell r="AL3123" t="str">
            <v></v>
          </cell>
          <cell r="AO3123" t="str">
            <v>-</v>
          </cell>
          <cell r="AP3123" t="str">
            <v>-</v>
          </cell>
        </row>
        <row r="3124">
          <cell r="F3124">
            <v>317</v>
          </cell>
          <cell r="K3124">
            <v>57</v>
          </cell>
          <cell r="L3124" t="str">
            <v xml:space="preserve">   TOTAL OTHER OPERATING EXPENSE</v>
          </cell>
          <cell r="U3124">
            <v>0</v>
          </cell>
          <cell r="V3124">
            <v>104328210.45033331</v>
          </cell>
          <cell r="W3124">
            <v>2.0827443604058389</v>
          </cell>
          <cell r="X3124">
            <v>65586975</v>
          </cell>
          <cell r="Y3124">
            <v>2.3956589443161018</v>
          </cell>
          <cell r="Z3124">
            <v>101872402.983</v>
          </cell>
          <cell r="AA3124">
            <v>1.9087588648439524</v>
          </cell>
          <cell r="AB3124">
            <v>101872402.983</v>
          </cell>
          <cell r="AC3124">
            <v>1.9015213927103476</v>
          </cell>
          <cell r="AD3124">
            <v>2455807.4673333168</v>
          </cell>
          <cell r="AE3124">
            <v>2.410670010152927</v>
          </cell>
          <cell r="AF3124" t="str">
            <v></v>
          </cell>
          <cell r="AG3124">
            <v>0</v>
          </cell>
          <cell r="AH3124">
            <v>52850527.899999999</v>
          </cell>
          <cell r="AI3124">
            <v>1.0107905561628376</v>
          </cell>
          <cell r="AJ3124">
            <v>-49.342054587277595</v>
          </cell>
          <cell r="AK3124">
            <v>-51477.682550333317</v>
          </cell>
          <cell r="AL3124" t="str">
            <v></v>
          </cell>
          <cell r="AO3124" t="e">
            <v>#DIV/0!</v>
          </cell>
          <cell r="AP3124">
            <v>104328.21045033331</v>
          </cell>
        </row>
        <row r="3125">
          <cell r="F3125">
            <v>318</v>
          </cell>
          <cell r="K3125">
            <v>58</v>
          </cell>
          <cell r="L3125" t="str">
            <v>-</v>
          </cell>
          <cell r="U3125" t="str">
            <v>-</v>
          </cell>
          <cell r="V3125" t="str">
            <v>-</v>
          </cell>
          <cell r="W3125" t="str">
            <v>-</v>
          </cell>
          <cell r="X3125" t="str">
            <v>-</v>
          </cell>
          <cell r="Y3125" t="str">
            <v>-</v>
          </cell>
          <cell r="Z3125" t="str">
            <v>-</v>
          </cell>
          <cell r="AA3125" t="str">
            <v>-</v>
          </cell>
          <cell r="AB3125" t="str">
            <v>-</v>
          </cell>
          <cell r="AC3125" t="str">
            <v>-</v>
          </cell>
          <cell r="AD3125" t="str">
            <v>-</v>
          </cell>
          <cell r="AE3125" t="str">
            <v>-</v>
          </cell>
          <cell r="AF3125" t="str">
            <v></v>
          </cell>
          <cell r="AG3125" t="str">
            <v>-</v>
          </cell>
          <cell r="AH3125" t="str">
            <v>-</v>
          </cell>
          <cell r="AI3125" t="str">
            <v>-</v>
          </cell>
          <cell r="AJ3125" t="str">
            <v>-</v>
          </cell>
          <cell r="AK3125" t="str">
            <v>-</v>
          </cell>
          <cell r="AL3125" t="str">
            <v></v>
          </cell>
          <cell r="AO3125" t="str">
            <v>-</v>
          </cell>
          <cell r="AP3125" t="str">
            <v>-</v>
          </cell>
        </row>
        <row r="3126">
          <cell r="F3126">
            <v>319</v>
          </cell>
          <cell r="K3126">
            <v>59</v>
          </cell>
          <cell r="L3126" t="str">
            <v xml:space="preserve">   TOTAL ADMINISTRATION EXPENSE</v>
          </cell>
          <cell r="U3126">
            <v>0</v>
          </cell>
          <cell r="V3126" t="e">
            <v>#REF!</v>
          </cell>
          <cell r="W3126" t="e">
            <v>#REF!</v>
          </cell>
          <cell r="X3126" t="e">
            <v>#REF!</v>
          </cell>
          <cell r="Y3126" t="e">
            <v>#REF!</v>
          </cell>
          <cell r="Z3126" t="e">
            <v>#REF!</v>
          </cell>
          <cell r="AA3126" t="e">
            <v>#REF!</v>
          </cell>
          <cell r="AB3126" t="e">
            <v>#REF!</v>
          </cell>
          <cell r="AC3126" t="e">
            <v>#REF!</v>
          </cell>
          <cell r="AD3126" t="e">
            <v>#REF!</v>
          </cell>
          <cell r="AE3126" t="e">
            <v>#REF!</v>
          </cell>
          <cell r="AF3126" t="str">
            <v></v>
          </cell>
          <cell r="AG3126" t="e">
            <v>#REF!</v>
          </cell>
          <cell r="AH3126" t="e">
            <v>#REF!</v>
          </cell>
          <cell r="AI3126" t="e">
            <v>#REF!</v>
          </cell>
          <cell r="AJ3126" t="e">
            <v>#REF!</v>
          </cell>
          <cell r="AK3126" t="e">
            <v>#REF!</v>
          </cell>
          <cell r="AL3126" t="str">
            <v></v>
          </cell>
          <cell r="AO3126" t="e">
            <v>#REF!</v>
          </cell>
          <cell r="AP3126" t="e">
            <v>#REF!</v>
          </cell>
        </row>
        <row r="3127">
          <cell r="F3127">
            <v>320</v>
          </cell>
          <cell r="K3127">
            <v>60</v>
          </cell>
          <cell r="L3127" t="str">
            <v>-</v>
          </cell>
          <cell r="U3127" t="str">
            <v>-</v>
          </cell>
          <cell r="V3127" t="str">
            <v>-</v>
          </cell>
          <cell r="W3127" t="str">
            <v>-</v>
          </cell>
          <cell r="X3127" t="str">
            <v>-</v>
          </cell>
          <cell r="Y3127" t="str">
            <v>-</v>
          </cell>
          <cell r="Z3127" t="str">
            <v>-</v>
          </cell>
          <cell r="AA3127" t="str">
            <v>-</v>
          </cell>
          <cell r="AB3127" t="str">
            <v>-</v>
          </cell>
          <cell r="AC3127" t="str">
            <v>-</v>
          </cell>
          <cell r="AD3127" t="str">
            <v>-</v>
          </cell>
          <cell r="AE3127" t="str">
            <v>-</v>
          </cell>
          <cell r="AF3127" t="str">
            <v></v>
          </cell>
          <cell r="AG3127" t="str">
            <v>-</v>
          </cell>
          <cell r="AH3127" t="str">
            <v>-</v>
          </cell>
          <cell r="AI3127" t="str">
            <v>-</v>
          </cell>
          <cell r="AJ3127" t="str">
            <v>-</v>
          </cell>
          <cell r="AK3127" t="str">
            <v>-</v>
          </cell>
          <cell r="AL3127" t="str">
            <v></v>
          </cell>
          <cell r="AO3127" t="str">
            <v>-</v>
          </cell>
          <cell r="AP3127" t="str">
            <v>-</v>
          </cell>
        </row>
        <row r="3128">
          <cell r="F3128">
            <v>321</v>
          </cell>
          <cell r="K3128">
            <v>61</v>
          </cell>
          <cell r="L3128" t="str">
            <v xml:space="preserve">   INCOME &gt; &lt; EXPENSE        </v>
          </cell>
          <cell r="U3128">
            <v>0</v>
          </cell>
          <cell r="V3128" t="e">
            <v>#REF!</v>
          </cell>
          <cell r="W3128" t="e">
            <v>#REF!</v>
          </cell>
          <cell r="X3128" t="e">
            <v>#REF!</v>
          </cell>
          <cell r="Y3128" t="e">
            <v>#REF!</v>
          </cell>
          <cell r="Z3128" t="e">
            <v>#REF!</v>
          </cell>
          <cell r="AA3128" t="e">
            <v>#REF!</v>
          </cell>
          <cell r="AB3128" t="e">
            <v>#REF!</v>
          </cell>
          <cell r="AC3128" t="e">
            <v>#REF!</v>
          </cell>
          <cell r="AD3128" t="e">
            <v>#REF!</v>
          </cell>
          <cell r="AE3128" t="e">
            <v>#REF!</v>
          </cell>
          <cell r="AF3128" t="str">
            <v></v>
          </cell>
          <cell r="AG3128" t="e">
            <v>#VALUE!</v>
          </cell>
          <cell r="AH3128" t="e">
            <v>#REF!</v>
          </cell>
          <cell r="AI3128" t="e">
            <v>#REF!</v>
          </cell>
          <cell r="AJ3128" t="e">
            <v>#REF!</v>
          </cell>
          <cell r="AK3128" t="e">
            <v>#REF!</v>
          </cell>
          <cell r="AL3128" t="str">
            <v></v>
          </cell>
          <cell r="AO3128" t="e">
            <v>#REF!</v>
          </cell>
          <cell r="AP3128" t="e">
            <v>#REF!</v>
          </cell>
        </row>
        <row r="3129">
          <cell r="F3129">
            <v>322</v>
          </cell>
          <cell r="K3129">
            <v>62</v>
          </cell>
          <cell r="L3129" t="str">
            <v>-</v>
          </cell>
          <cell r="U3129" t="str">
            <v>-</v>
          </cell>
          <cell r="V3129" t="str">
            <v>-</v>
          </cell>
          <cell r="W3129" t="str">
            <v>-</v>
          </cell>
          <cell r="X3129" t="str">
            <v>-</v>
          </cell>
          <cell r="Y3129" t="str">
            <v>-</v>
          </cell>
          <cell r="Z3129" t="str">
            <v>-</v>
          </cell>
          <cell r="AA3129" t="str">
            <v>-</v>
          </cell>
          <cell r="AB3129" t="str">
            <v>-</v>
          </cell>
          <cell r="AC3129" t="str">
            <v>-</v>
          </cell>
          <cell r="AD3129" t="str">
            <v>-</v>
          </cell>
          <cell r="AE3129" t="str">
            <v>-</v>
          </cell>
          <cell r="AF3129" t="str">
            <v></v>
          </cell>
          <cell r="AG3129" t="str">
            <v>-</v>
          </cell>
          <cell r="AH3129" t="str">
            <v>-</v>
          </cell>
          <cell r="AI3129" t="str">
            <v>-</v>
          </cell>
          <cell r="AJ3129" t="str">
            <v>-</v>
          </cell>
          <cell r="AK3129" t="str">
            <v>-</v>
          </cell>
          <cell r="AL3129" t="str">
            <v></v>
          </cell>
          <cell r="AO3129" t="str">
            <v>-</v>
          </cell>
          <cell r="AP3129" t="str">
            <v>-</v>
          </cell>
        </row>
        <row r="3130">
          <cell r="F3130">
            <v>323</v>
          </cell>
          <cell r="K3130">
            <v>1</v>
          </cell>
          <cell r="L3130" t="str">
            <v>1</v>
          </cell>
          <cell r="AF3130" t="str">
            <v></v>
          </cell>
          <cell r="AL3130" t="str">
            <v></v>
          </cell>
        </row>
        <row r="3131">
          <cell r="F3131">
            <v>324</v>
          </cell>
          <cell r="K3131">
            <v>2</v>
          </cell>
          <cell r="L3131" t="str">
            <v>=</v>
          </cell>
          <cell r="U3131" t="str">
            <v>=</v>
          </cell>
          <cell r="V3131" t="str">
            <v>=</v>
          </cell>
          <cell r="W3131" t="str">
            <v>=</v>
          </cell>
          <cell r="X3131" t="str">
            <v>=</v>
          </cell>
          <cell r="Y3131" t="str">
            <v>=</v>
          </cell>
          <cell r="Z3131" t="str">
            <v>=</v>
          </cell>
          <cell r="AA3131" t="str">
            <v>=</v>
          </cell>
          <cell r="AB3131" t="str">
            <v>=</v>
          </cell>
          <cell r="AC3131" t="str">
            <v>=</v>
          </cell>
          <cell r="AD3131" t="str">
            <v>=</v>
          </cell>
          <cell r="AE3131" t="str">
            <v>=</v>
          </cell>
          <cell r="AF3131" t="str">
            <v></v>
          </cell>
          <cell r="AG3131" t="str">
            <v>=</v>
          </cell>
          <cell r="AH3131" t="str">
            <v>=</v>
          </cell>
          <cell r="AI3131" t="str">
            <v>=</v>
          </cell>
          <cell r="AJ3131" t="str">
            <v>=</v>
          </cell>
          <cell r="AK3131" t="str">
            <v>=</v>
          </cell>
          <cell r="AL3131" t="str">
            <v></v>
          </cell>
          <cell r="AO3131" t="str">
            <v>=</v>
          </cell>
          <cell r="AP3131" t="str">
            <v>=</v>
          </cell>
        </row>
        <row r="3132">
          <cell r="F3132">
            <v>325</v>
          </cell>
          <cell r="K3132">
            <v>3</v>
          </cell>
          <cell r="U3132" t="str">
            <v>A40 &gt;&lt; B40</v>
          </cell>
          <cell r="V3132" t="str">
            <v>BUDGET</v>
          </cell>
          <cell r="W3132" t="str">
            <v>RATIO</v>
          </cell>
          <cell r="X3132" t="str">
            <v>BUDGET</v>
          </cell>
          <cell r="Y3132" t="str">
            <v>RATIO</v>
          </cell>
          <cell r="Z3132" t="str">
            <v>BUDGET</v>
          </cell>
          <cell r="AA3132" t="str">
            <v>RATIO</v>
          </cell>
          <cell r="AB3132" t="str">
            <v>BUDGET</v>
          </cell>
          <cell r="AC3132" t="str">
            <v>RATIO</v>
          </cell>
          <cell r="AD3132" t="str">
            <v>A40 &gt;&lt; B40</v>
          </cell>
          <cell r="AE3132" t="str">
            <v>%</v>
          </cell>
          <cell r="AF3132" t="str">
            <v></v>
          </cell>
          <cell r="AH3132" t="str">
            <v>BUDGET</v>
          </cell>
          <cell r="AI3132" t="str">
            <v>RATIO</v>
          </cell>
          <cell r="AJ3132" t="str">
            <v xml:space="preserve">     B41&gt;&lt;A40</v>
          </cell>
          <cell r="AL3132" t="str">
            <v></v>
          </cell>
          <cell r="AO3132" t="str">
            <v>A40&gt;&lt;A39</v>
          </cell>
        </row>
        <row r="3133">
          <cell r="F3133">
            <v>326</v>
          </cell>
          <cell r="K3133">
            <v>4</v>
          </cell>
          <cell r="L3133" t="str">
            <v>LIFE  INSURANCE</v>
          </cell>
          <cell r="V3133" t="str">
            <v>2541</v>
          </cell>
          <cell r="X3133" t="str">
            <v>2541</v>
          </cell>
          <cell r="Z3133" t="str">
            <v>2541</v>
          </cell>
          <cell r="AB3133" t="str">
            <v>2541</v>
          </cell>
          <cell r="AF3133" t="str">
            <v></v>
          </cell>
          <cell r="AH3133" t="str">
            <v>2541</v>
          </cell>
          <cell r="AJ3133" t="str">
            <v>%</v>
          </cell>
          <cell r="AK3133" t="str">
            <v>1:1000</v>
          </cell>
          <cell r="AL3133" t="str">
            <v></v>
          </cell>
          <cell r="AO3133" t="str">
            <v xml:space="preserve">%  </v>
          </cell>
          <cell r="AP3133" t="str">
            <v>1:1000</v>
          </cell>
        </row>
        <row r="3134">
          <cell r="F3134">
            <v>327</v>
          </cell>
          <cell r="K3134">
            <v>5</v>
          </cell>
          <cell r="L3134" t="str">
            <v>=</v>
          </cell>
          <cell r="U3134" t="str">
            <v>=</v>
          </cell>
          <cell r="V3134" t="str">
            <v>=</v>
          </cell>
          <cell r="W3134" t="str">
            <v>=</v>
          </cell>
          <cell r="X3134" t="str">
            <v>=</v>
          </cell>
          <cell r="Y3134" t="str">
            <v>=</v>
          </cell>
          <cell r="Z3134" t="str">
            <v>=</v>
          </cell>
          <cell r="AA3134" t="str">
            <v>=</v>
          </cell>
          <cell r="AB3134" t="str">
            <v>=</v>
          </cell>
          <cell r="AC3134" t="str">
            <v>=</v>
          </cell>
          <cell r="AD3134" t="str">
            <v>=</v>
          </cell>
          <cell r="AE3134" t="str">
            <v>=</v>
          </cell>
          <cell r="AF3134" t="str">
            <v></v>
          </cell>
          <cell r="AG3134" t="str">
            <v>=</v>
          </cell>
          <cell r="AH3134" t="str">
            <v>=</v>
          </cell>
          <cell r="AI3134" t="str">
            <v>=</v>
          </cell>
          <cell r="AJ3134" t="str">
            <v>=</v>
          </cell>
          <cell r="AK3134" t="str">
            <v>=</v>
          </cell>
          <cell r="AL3134" t="str">
            <v></v>
          </cell>
          <cell r="AO3134" t="str">
            <v>=</v>
          </cell>
          <cell r="AP3134" t="str">
            <v>=</v>
          </cell>
        </row>
        <row r="3135">
          <cell r="F3135">
            <v>328</v>
          </cell>
          <cell r="K3135">
            <v>6</v>
          </cell>
          <cell r="L3135" t="str">
            <v xml:space="preserve">   INCOME &gt; &lt; EXPENSE</v>
          </cell>
          <cell r="U3135">
            <v>0</v>
          </cell>
          <cell r="V3135" t="e">
            <v>#REF!</v>
          </cell>
          <cell r="W3135" t="e">
            <v>#REF!</v>
          </cell>
          <cell r="X3135" t="e">
            <v>#REF!</v>
          </cell>
          <cell r="Y3135" t="e">
            <v>#REF!</v>
          </cell>
          <cell r="Z3135" t="e">
            <v>#REF!</v>
          </cell>
          <cell r="AA3135" t="e">
            <v>#REF!</v>
          </cell>
          <cell r="AB3135" t="e">
            <v>#REF!</v>
          </cell>
          <cell r="AC3135" t="e">
            <v>#REF!</v>
          </cell>
          <cell r="AD3135" t="e">
            <v>#REF!</v>
          </cell>
          <cell r="AE3135" t="e">
            <v>#REF!</v>
          </cell>
          <cell r="AF3135" t="str">
            <v></v>
          </cell>
          <cell r="AG3135" t="e">
            <v>#VALUE!</v>
          </cell>
          <cell r="AH3135" t="e">
            <v>#REF!</v>
          </cell>
          <cell r="AI3135" t="e">
            <v>#REF!</v>
          </cell>
          <cell r="AJ3135" t="e">
            <v>#REF!</v>
          </cell>
          <cell r="AK3135" t="e">
            <v>#REF!</v>
          </cell>
          <cell r="AL3135" t="str">
            <v></v>
          </cell>
          <cell r="AO3135" t="e">
            <v>#REF!</v>
          </cell>
          <cell r="AP3135" t="e">
            <v>#REF!</v>
          </cell>
        </row>
        <row r="3136">
          <cell r="F3136">
            <v>329</v>
          </cell>
          <cell r="K3136">
            <v>7</v>
          </cell>
          <cell r="L3136" t="str">
            <v>-</v>
          </cell>
          <cell r="U3136" t="str">
            <v>-</v>
          </cell>
          <cell r="V3136" t="str">
            <v>-</v>
          </cell>
          <cell r="W3136" t="str">
            <v>-</v>
          </cell>
          <cell r="X3136" t="str">
            <v>-</v>
          </cell>
          <cell r="Y3136" t="str">
            <v>-</v>
          </cell>
          <cell r="Z3136" t="str">
            <v>-</v>
          </cell>
          <cell r="AA3136" t="str">
            <v>-</v>
          </cell>
          <cell r="AB3136" t="str">
            <v>-</v>
          </cell>
          <cell r="AC3136" t="str">
            <v>-</v>
          </cell>
          <cell r="AD3136" t="str">
            <v>-</v>
          </cell>
          <cell r="AE3136" t="str">
            <v>-</v>
          </cell>
          <cell r="AF3136" t="str">
            <v></v>
          </cell>
          <cell r="AG3136" t="str">
            <v>-</v>
          </cell>
          <cell r="AH3136" t="str">
            <v>-</v>
          </cell>
          <cell r="AI3136" t="str">
            <v>-</v>
          </cell>
          <cell r="AJ3136" t="str">
            <v>-</v>
          </cell>
          <cell r="AK3136" t="str">
            <v>-</v>
          </cell>
          <cell r="AL3136" t="str">
            <v></v>
          </cell>
          <cell r="AO3136" t="str">
            <v>-</v>
          </cell>
          <cell r="AP3136" t="str">
            <v>-</v>
          </cell>
        </row>
        <row r="3137">
          <cell r="F3137">
            <v>330</v>
          </cell>
          <cell r="K3137">
            <v>8</v>
          </cell>
          <cell r="L3137" t="str">
            <v xml:space="preserve">        P/Y ACCRUED INCOME </v>
          </cell>
          <cell r="U3137">
            <v>0</v>
          </cell>
          <cell r="V3137">
            <v>521700000</v>
          </cell>
          <cell r="W3137">
            <v>10.414898598696846</v>
          </cell>
          <cell r="X3137">
            <v>521700000</v>
          </cell>
          <cell r="Y3137">
            <v>19.055845634742422</v>
          </cell>
          <cell r="Z3137">
            <v>521700000.03382236</v>
          </cell>
          <cell r="AA3137">
            <v>9.7749682023287825</v>
          </cell>
          <cell r="AB3137">
            <v>521700000.03382236</v>
          </cell>
          <cell r="AC3137">
            <v>9.7379042958950013</v>
          </cell>
          <cell r="AD3137">
            <v>-3.3822357654571533E-2</v>
          </cell>
          <cell r="AE3137">
            <v>-6.4831047828979858E-9</v>
          </cell>
          <cell r="AF3137" t="str">
            <v></v>
          </cell>
          <cell r="AG3137">
            <v>0</v>
          </cell>
          <cell r="AH3137">
            <v>521700000</v>
          </cell>
          <cell r="AI3137">
            <v>9.9777514833518328</v>
          </cell>
          <cell r="AJ3137">
            <v>0</v>
          </cell>
          <cell r="AK3137">
            <v>0</v>
          </cell>
          <cell r="AL3137" t="str">
            <v></v>
          </cell>
          <cell r="AO3137" t="e">
            <v>#DIV/0!</v>
          </cell>
          <cell r="AP3137">
            <v>521700</v>
          </cell>
        </row>
        <row r="3138">
          <cell r="F3138">
            <v>331</v>
          </cell>
          <cell r="K3138">
            <v>9</v>
          </cell>
          <cell r="L3138" t="str">
            <v xml:space="preserve">   +    C/Y OUTSTANDING EXPENSE</v>
          </cell>
          <cell r="U3138">
            <v>0</v>
          </cell>
          <cell r="V3138">
            <v>875000000</v>
          </cell>
          <cell r="W3138">
            <v>17.46796295545283</v>
          </cell>
          <cell r="X3138">
            <v>875000000</v>
          </cell>
          <cell r="Y3138">
            <v>31.960638164461603</v>
          </cell>
          <cell r="Z3138">
            <v>875000000</v>
          </cell>
          <cell r="AA3138">
            <v>16.394665854865206</v>
          </cell>
          <cell r="AB3138">
            <v>875000000</v>
          </cell>
          <cell r="AC3138">
            <v>16.332501932826762</v>
          </cell>
          <cell r="AD3138">
            <v>0</v>
          </cell>
          <cell r="AE3138">
            <v>0</v>
          </cell>
          <cell r="AF3138" t="str">
            <v></v>
          </cell>
          <cell r="AG3138">
            <v>0</v>
          </cell>
          <cell r="AH3138">
            <v>875000000</v>
          </cell>
          <cell r="AI3138">
            <v>16.734775825058179</v>
          </cell>
          <cell r="AJ3138">
            <v>0</v>
          </cell>
          <cell r="AK3138">
            <v>0</v>
          </cell>
          <cell r="AL3138" t="str">
            <v></v>
          </cell>
          <cell r="AO3138" t="e">
            <v>#DIV/0!</v>
          </cell>
          <cell r="AP3138">
            <v>875000</v>
          </cell>
        </row>
        <row r="3139">
          <cell r="F3139">
            <v>332</v>
          </cell>
          <cell r="K3139">
            <v>10</v>
          </cell>
          <cell r="L3139" t="str">
            <v xml:space="preserve">        DEPRECIATION          </v>
          </cell>
          <cell r="U3139">
            <v>0</v>
          </cell>
          <cell r="V3139">
            <v>232166043.40000001</v>
          </cell>
          <cell r="W3139">
            <v>4.6348203950002897</v>
          </cell>
          <cell r="X3139">
            <v>93662810</v>
          </cell>
          <cell r="Y3139">
            <v>3.4211693484305328</v>
          </cell>
          <cell r="Z3139">
            <v>234395008.78</v>
          </cell>
          <cell r="AA3139">
            <v>4.3918032537100524</v>
          </cell>
          <cell r="AB3139">
            <v>234395008.78</v>
          </cell>
          <cell r="AC3139">
            <v>4.3751507816506239</v>
          </cell>
          <cell r="AD3139">
            <v>-2228965.3799999952</v>
          </cell>
          <cell r="AE3139">
            <v>-0.95094404595111159</v>
          </cell>
          <cell r="AF3139" t="str">
            <v></v>
          </cell>
          <cell r="AG3139">
            <v>0</v>
          </cell>
          <cell r="AH3139">
            <v>206712184</v>
          </cell>
          <cell r="AI3139">
            <v>3.9534652109122042</v>
          </cell>
          <cell r="AJ3139">
            <v>-10.963644393140399</v>
          </cell>
          <cell r="AK3139">
            <v>-25453.859400000005</v>
          </cell>
          <cell r="AL3139" t="str">
            <v></v>
          </cell>
          <cell r="AO3139" t="e">
            <v>#DIV/0!</v>
          </cell>
          <cell r="AP3139">
            <v>232166.0434</v>
          </cell>
        </row>
        <row r="3140">
          <cell r="F3140">
            <v>333</v>
          </cell>
          <cell r="K3140">
            <v>11</v>
          </cell>
          <cell r="L3140" t="str">
            <v>-</v>
          </cell>
          <cell r="U3140" t="str">
            <v>-</v>
          </cell>
          <cell r="V3140" t="str">
            <v>-</v>
          </cell>
          <cell r="W3140" t="str">
            <v>-</v>
          </cell>
          <cell r="X3140" t="str">
            <v>-</v>
          </cell>
          <cell r="Y3140" t="str">
            <v>-</v>
          </cell>
          <cell r="Z3140" t="str">
            <v>-</v>
          </cell>
          <cell r="AA3140" t="str">
            <v>-</v>
          </cell>
          <cell r="AB3140" t="str">
            <v>-</v>
          </cell>
          <cell r="AC3140" t="str">
            <v>-</v>
          </cell>
          <cell r="AD3140" t="str">
            <v>-</v>
          </cell>
          <cell r="AE3140" t="str">
            <v>-</v>
          </cell>
          <cell r="AF3140" t="str">
            <v></v>
          </cell>
          <cell r="AG3140" t="str">
            <v>-</v>
          </cell>
          <cell r="AH3140" t="str">
            <v>-</v>
          </cell>
          <cell r="AI3140" t="str">
            <v>-</v>
          </cell>
          <cell r="AJ3140" t="str">
            <v>-</v>
          </cell>
          <cell r="AK3140" t="str">
            <v>-</v>
          </cell>
          <cell r="AL3140" t="str">
            <v></v>
          </cell>
          <cell r="AO3140" t="str">
            <v>-</v>
          </cell>
          <cell r="AP3140" t="str">
            <v>-</v>
          </cell>
        </row>
        <row r="3141">
          <cell r="F3141">
            <v>334</v>
          </cell>
          <cell r="K3141">
            <v>12</v>
          </cell>
          <cell r="L3141" t="str">
            <v xml:space="preserve">        TOTAL                 </v>
          </cell>
          <cell r="U3141">
            <v>0</v>
          </cell>
          <cell r="V3141">
            <v>1628866043.4000001</v>
          </cell>
          <cell r="W3141">
            <v>32.517681949149967</v>
          </cell>
          <cell r="X3141">
            <v>1490362810</v>
          </cell>
          <cell r="Y3141">
            <v>54.437653147634556</v>
          </cell>
          <cell r="Z3141">
            <v>1631095008.8138223</v>
          </cell>
          <cell r="AA3141">
            <v>30.56143731090404</v>
          </cell>
          <cell r="AB3141">
            <v>1631095008.8138223</v>
          </cell>
          <cell r="AC3141">
            <v>30.445557010372386</v>
          </cell>
          <cell r="AD3141">
            <v>-2228965.4138221741</v>
          </cell>
          <cell r="AE3141">
            <v>-0.13665454199649227</v>
          </cell>
          <cell r="AF3141" t="str">
            <v></v>
          </cell>
          <cell r="AG3141">
            <v>0</v>
          </cell>
          <cell r="AH3141">
            <v>1603412184</v>
          </cell>
          <cell r="AI3141">
            <v>30.665992519322216</v>
          </cell>
          <cell r="AJ3141">
            <v>-1.5626735852918385</v>
          </cell>
          <cell r="AK3141">
            <v>-25453.859400000096</v>
          </cell>
          <cell r="AL3141" t="str">
            <v></v>
          </cell>
          <cell r="AO3141" t="e">
            <v>#DIV/0!</v>
          </cell>
          <cell r="AP3141">
            <v>1628866.0434000001</v>
          </cell>
        </row>
        <row r="3142">
          <cell r="F3142">
            <v>335</v>
          </cell>
          <cell r="K3142">
            <v>13</v>
          </cell>
          <cell r="L3142" t="str">
            <v>-</v>
          </cell>
          <cell r="U3142" t="str">
            <v>-</v>
          </cell>
          <cell r="V3142" t="str">
            <v>-</v>
          </cell>
          <cell r="W3142" t="str">
            <v>-</v>
          </cell>
          <cell r="X3142" t="str">
            <v>-</v>
          </cell>
          <cell r="Y3142" t="str">
            <v>-</v>
          </cell>
          <cell r="Z3142" t="str">
            <v>-</v>
          </cell>
          <cell r="AA3142" t="str">
            <v>-</v>
          </cell>
          <cell r="AB3142" t="str">
            <v>-</v>
          </cell>
          <cell r="AC3142" t="str">
            <v>-</v>
          </cell>
          <cell r="AD3142" t="str">
            <v>-</v>
          </cell>
          <cell r="AE3142" t="str">
            <v>-</v>
          </cell>
          <cell r="AF3142" t="str">
            <v></v>
          </cell>
          <cell r="AG3142" t="str">
            <v>-</v>
          </cell>
          <cell r="AH3142" t="str">
            <v>-</v>
          </cell>
          <cell r="AI3142" t="str">
            <v>-</v>
          </cell>
          <cell r="AJ3142" t="str">
            <v>-</v>
          </cell>
          <cell r="AK3142" t="str">
            <v>-</v>
          </cell>
          <cell r="AL3142" t="str">
            <v></v>
          </cell>
          <cell r="AO3142" t="str">
            <v>-</v>
          </cell>
          <cell r="AP3142" t="str">
            <v>-</v>
          </cell>
        </row>
        <row r="3143">
          <cell r="F3143">
            <v>336</v>
          </cell>
          <cell r="K3143">
            <v>14</v>
          </cell>
          <cell r="L3143" t="str">
            <v xml:space="preserve">   DED.                       </v>
          </cell>
          <cell r="AF3143" t="str">
            <v></v>
          </cell>
          <cell r="AL3143" t="str">
            <v></v>
          </cell>
        </row>
        <row r="3144">
          <cell r="F3144">
            <v>337</v>
          </cell>
          <cell r="K3144">
            <v>15</v>
          </cell>
          <cell r="L3144" t="str">
            <v xml:space="preserve">        C/Y ACCRUED INCOME</v>
          </cell>
          <cell r="U3144">
            <v>0</v>
          </cell>
          <cell r="V3144">
            <v>498000000</v>
          </cell>
          <cell r="W3144">
            <v>9.9417663449320095</v>
          </cell>
          <cell r="X3144">
            <v>498000000</v>
          </cell>
          <cell r="Y3144">
            <v>18.190168921030718</v>
          </cell>
          <cell r="Z3144">
            <v>498000000</v>
          </cell>
          <cell r="AA3144">
            <v>9.330906966540427</v>
          </cell>
          <cell r="AB3144">
            <v>498000000</v>
          </cell>
          <cell r="AC3144">
            <v>9.2955268143402598</v>
          </cell>
          <cell r="AD3144">
            <v>0</v>
          </cell>
          <cell r="AE3144">
            <v>0</v>
          </cell>
          <cell r="AF3144" t="str">
            <v></v>
          </cell>
          <cell r="AG3144">
            <v>0</v>
          </cell>
          <cell r="AH3144">
            <v>498000000</v>
          </cell>
          <cell r="AI3144">
            <v>9.5244781267188277</v>
          </cell>
          <cell r="AJ3144">
            <v>0</v>
          </cell>
          <cell r="AK3144">
            <v>0</v>
          </cell>
          <cell r="AL3144" t="str">
            <v></v>
          </cell>
          <cell r="AO3144" t="e">
            <v>#DIV/0!</v>
          </cell>
          <cell r="AP3144">
            <v>498000</v>
          </cell>
        </row>
        <row r="3145">
          <cell r="F3145">
            <v>338</v>
          </cell>
          <cell r="K3145">
            <v>16</v>
          </cell>
          <cell r="L3145" t="str">
            <v xml:space="preserve">   -    P/Y OUTSTANDING EXPENSE</v>
          </cell>
          <cell r="U3145">
            <v>0</v>
          </cell>
          <cell r="V3145">
            <v>864200000</v>
          </cell>
          <cell r="W3145">
            <v>17.252358384116953</v>
          </cell>
          <cell r="X3145">
            <v>864200000</v>
          </cell>
          <cell r="Y3145">
            <v>31.566152573403105</v>
          </cell>
          <cell r="Z3145">
            <v>864200000</v>
          </cell>
          <cell r="AA3145">
            <v>16.192308836313725</v>
          </cell>
          <cell r="AB3145">
            <v>864200000</v>
          </cell>
          <cell r="AC3145">
            <v>16.130912194684445</v>
          </cell>
          <cell r="AD3145">
            <v>0</v>
          </cell>
          <cell r="AE3145">
            <v>0</v>
          </cell>
          <cell r="AF3145" t="str">
            <v></v>
          </cell>
          <cell r="AG3145">
            <v>0</v>
          </cell>
          <cell r="AH3145">
            <v>864200000</v>
          </cell>
          <cell r="AI3145">
            <v>16.528220877731748</v>
          </cell>
          <cell r="AJ3145">
            <v>0</v>
          </cell>
          <cell r="AK3145">
            <v>0</v>
          </cell>
          <cell r="AL3145" t="str">
            <v></v>
          </cell>
          <cell r="AO3145" t="e">
            <v>#DIV/0!</v>
          </cell>
          <cell r="AP3145">
            <v>864200</v>
          </cell>
        </row>
        <row r="3146">
          <cell r="F3146">
            <v>339</v>
          </cell>
          <cell r="K3146">
            <v>17</v>
          </cell>
          <cell r="L3146" t="str">
            <v xml:space="preserve">        REINSURANCE           </v>
          </cell>
          <cell r="U3146">
            <v>0</v>
          </cell>
          <cell r="V3146">
            <v>4000000</v>
          </cell>
          <cell r="W3146">
            <v>7.9853544939212928E-2</v>
          </cell>
          <cell r="X3146">
            <v>8000000</v>
          </cell>
          <cell r="Y3146">
            <v>0.29221154893222034</v>
          </cell>
          <cell r="Z3146">
            <v>4000000</v>
          </cell>
          <cell r="AA3146">
            <v>7.494704390795523E-2</v>
          </cell>
          <cell r="AB3146">
            <v>4000000</v>
          </cell>
          <cell r="AC3146">
            <v>7.4662865978636639E-2</v>
          </cell>
          <cell r="AD3146">
            <v>0</v>
          </cell>
          <cell r="AE3146">
            <v>0</v>
          </cell>
          <cell r="AF3146" t="str">
            <v></v>
          </cell>
          <cell r="AG3146">
            <v>0</v>
          </cell>
          <cell r="AH3146">
            <v>4000000</v>
          </cell>
          <cell r="AI3146">
            <v>7.6501832343123119E-2</v>
          </cell>
          <cell r="AJ3146">
            <v>0</v>
          </cell>
          <cell r="AK3146">
            <v>0</v>
          </cell>
          <cell r="AL3146" t="str">
            <v></v>
          </cell>
          <cell r="AO3146" t="e">
            <v>#DIV/0!</v>
          </cell>
          <cell r="AP3146">
            <v>4000</v>
          </cell>
        </row>
        <row r="3147">
          <cell r="F3147">
            <v>340</v>
          </cell>
          <cell r="K3147">
            <v>18</v>
          </cell>
          <cell r="L3147" t="str">
            <v>-</v>
          </cell>
          <cell r="U3147" t="str">
            <v>-</v>
          </cell>
          <cell r="V3147" t="str">
            <v>-</v>
          </cell>
          <cell r="W3147" t="str">
            <v>-</v>
          </cell>
          <cell r="X3147" t="str">
            <v>-</v>
          </cell>
          <cell r="Y3147" t="str">
            <v>-</v>
          </cell>
          <cell r="Z3147" t="str">
            <v>-</v>
          </cell>
          <cell r="AA3147" t="str">
            <v>-</v>
          </cell>
          <cell r="AB3147" t="str">
            <v>-</v>
          </cell>
          <cell r="AC3147" t="str">
            <v>-</v>
          </cell>
          <cell r="AD3147" t="str">
            <v>-</v>
          </cell>
          <cell r="AE3147" t="str">
            <v>-</v>
          </cell>
          <cell r="AF3147" t="str">
            <v></v>
          </cell>
          <cell r="AG3147" t="str">
            <v>-</v>
          </cell>
          <cell r="AH3147" t="str">
            <v>-</v>
          </cell>
          <cell r="AI3147" t="str">
            <v>-</v>
          </cell>
          <cell r="AJ3147" t="str">
            <v>-</v>
          </cell>
          <cell r="AK3147" t="str">
            <v>-</v>
          </cell>
          <cell r="AL3147" t="str">
            <v></v>
          </cell>
          <cell r="AO3147" t="str">
            <v>-</v>
          </cell>
          <cell r="AP3147" t="str">
            <v>-</v>
          </cell>
        </row>
        <row r="3148">
          <cell r="F3148">
            <v>341</v>
          </cell>
          <cell r="K3148">
            <v>19</v>
          </cell>
          <cell r="L3148" t="str">
            <v xml:space="preserve">        TOTAL                 </v>
          </cell>
          <cell r="U3148">
            <v>0</v>
          </cell>
          <cell r="V3148">
            <v>1366200000</v>
          </cell>
          <cell r="W3148">
            <v>27.273978273988174</v>
          </cell>
          <cell r="X3148">
            <v>1370200000</v>
          </cell>
          <cell r="Y3148">
            <v>50.048533043366049</v>
          </cell>
          <cell r="Z3148">
            <v>1366200000</v>
          </cell>
          <cell r="AA3148">
            <v>25.598162846762108</v>
          </cell>
          <cell r="AB3148">
            <v>1366200000</v>
          </cell>
          <cell r="AC3148">
            <v>25.501101875003339</v>
          </cell>
          <cell r="AD3148">
            <v>0</v>
          </cell>
          <cell r="AE3148">
            <v>0</v>
          </cell>
          <cell r="AF3148" t="str">
            <v></v>
          </cell>
          <cell r="AG3148">
            <v>0</v>
          </cell>
          <cell r="AH3148">
            <v>1366200000</v>
          </cell>
          <cell r="AI3148">
            <v>26.129200836793697</v>
          </cell>
          <cell r="AJ3148">
            <v>0</v>
          </cell>
          <cell r="AK3148">
            <v>0</v>
          </cell>
          <cell r="AL3148" t="str">
            <v></v>
          </cell>
          <cell r="AO3148" t="e">
            <v>#DIV/0!</v>
          </cell>
          <cell r="AP3148">
            <v>1366200</v>
          </cell>
        </row>
        <row r="3149">
          <cell r="F3149">
            <v>342</v>
          </cell>
          <cell r="K3149">
            <v>20</v>
          </cell>
          <cell r="L3149" t="str">
            <v>-</v>
          </cell>
          <cell r="U3149" t="str">
            <v>-</v>
          </cell>
          <cell r="V3149" t="str">
            <v>-</v>
          </cell>
          <cell r="W3149" t="str">
            <v>-</v>
          </cell>
          <cell r="X3149" t="str">
            <v>-</v>
          </cell>
          <cell r="Y3149" t="str">
            <v>-</v>
          </cell>
          <cell r="Z3149" t="str">
            <v>-</v>
          </cell>
          <cell r="AA3149" t="str">
            <v>-</v>
          </cell>
          <cell r="AB3149" t="str">
            <v>-</v>
          </cell>
          <cell r="AC3149" t="str">
            <v>-</v>
          </cell>
          <cell r="AD3149" t="str">
            <v>-</v>
          </cell>
          <cell r="AE3149" t="str">
            <v>-</v>
          </cell>
          <cell r="AF3149" t="str">
            <v></v>
          </cell>
          <cell r="AG3149" t="str">
            <v>-</v>
          </cell>
          <cell r="AH3149" t="str">
            <v>-</v>
          </cell>
          <cell r="AI3149" t="str">
            <v>-</v>
          </cell>
          <cell r="AJ3149" t="str">
            <v>-</v>
          </cell>
          <cell r="AK3149" t="str">
            <v>-</v>
          </cell>
          <cell r="AL3149" t="str">
            <v></v>
          </cell>
          <cell r="AO3149" t="str">
            <v>-</v>
          </cell>
          <cell r="AP3149" t="str">
            <v>-</v>
          </cell>
        </row>
        <row r="3150">
          <cell r="F3150">
            <v>343</v>
          </cell>
          <cell r="K3150">
            <v>21</v>
          </cell>
          <cell r="L3150" t="str">
            <v xml:space="preserve">CASH FLOW                  </v>
          </cell>
          <cell r="U3150">
            <v>0</v>
          </cell>
          <cell r="V3150" t="e">
            <v>#REF!</v>
          </cell>
          <cell r="W3150" t="e">
            <v>#REF!</v>
          </cell>
          <cell r="X3150" t="e">
            <v>#REF!</v>
          </cell>
          <cell r="Y3150" t="e">
            <v>#REF!</v>
          </cell>
          <cell r="Z3150" t="e">
            <v>#REF!</v>
          </cell>
          <cell r="AA3150" t="e">
            <v>#REF!</v>
          </cell>
          <cell r="AB3150" t="e">
            <v>#REF!</v>
          </cell>
          <cell r="AC3150" t="e">
            <v>#REF!</v>
          </cell>
          <cell r="AD3150" t="e">
            <v>#REF!</v>
          </cell>
          <cell r="AE3150" t="e">
            <v>#REF!</v>
          </cell>
          <cell r="AF3150" t="str">
            <v></v>
          </cell>
          <cell r="AG3150" t="e">
            <v>#VALUE!</v>
          </cell>
          <cell r="AH3150" t="e">
            <v>#REF!</v>
          </cell>
          <cell r="AI3150" t="e">
            <v>#REF!</v>
          </cell>
          <cell r="AJ3150" t="e">
            <v>#REF!</v>
          </cell>
          <cell r="AK3150" t="e">
            <v>#REF!</v>
          </cell>
          <cell r="AL3150" t="str">
            <v></v>
          </cell>
          <cell r="AO3150" t="e">
            <v>#REF!</v>
          </cell>
          <cell r="AP3150" t="e">
            <v>#REF!</v>
          </cell>
        </row>
        <row r="3151">
          <cell r="F3151">
            <v>344</v>
          </cell>
          <cell r="K3151">
            <v>22</v>
          </cell>
          <cell r="L3151" t="str">
            <v>-</v>
          </cell>
          <cell r="U3151" t="str">
            <v>-</v>
          </cell>
          <cell r="V3151" t="str">
            <v>-</v>
          </cell>
          <cell r="W3151" t="str">
            <v>-</v>
          </cell>
          <cell r="X3151" t="str">
            <v>-</v>
          </cell>
          <cell r="Y3151" t="str">
            <v>-</v>
          </cell>
          <cell r="Z3151" t="str">
            <v>-</v>
          </cell>
          <cell r="AA3151" t="str">
            <v>-</v>
          </cell>
          <cell r="AB3151" t="str">
            <v>-</v>
          </cell>
          <cell r="AC3151" t="str">
            <v>-</v>
          </cell>
          <cell r="AD3151" t="str">
            <v>-</v>
          </cell>
          <cell r="AE3151" t="str">
            <v>-</v>
          </cell>
          <cell r="AF3151" t="str">
            <v></v>
          </cell>
          <cell r="AG3151" t="str">
            <v>-</v>
          </cell>
          <cell r="AH3151" t="str">
            <v>-</v>
          </cell>
          <cell r="AI3151" t="str">
            <v>-</v>
          </cell>
          <cell r="AJ3151" t="str">
            <v>-</v>
          </cell>
          <cell r="AK3151" t="str">
            <v>-</v>
          </cell>
          <cell r="AL3151" t="str">
            <v></v>
          </cell>
          <cell r="AO3151" t="str">
            <v>-</v>
          </cell>
          <cell r="AP3151" t="str">
            <v>-</v>
          </cell>
        </row>
        <row r="3152">
          <cell r="F3152">
            <v>345</v>
          </cell>
          <cell r="K3152">
            <v>23</v>
          </cell>
          <cell r="L3152" t="str">
            <v>RESERVE  65% NP</v>
          </cell>
          <cell r="U3152">
            <v>0</v>
          </cell>
          <cell r="V3152">
            <v>3251462810.2441664</v>
          </cell>
          <cell r="W3152">
            <v>64.91020790900302</v>
          </cell>
          <cell r="X3152">
            <v>1776282677.2650001</v>
          </cell>
          <cell r="Y3152">
            <v>64.881289058134627</v>
          </cell>
          <cell r="Z3152">
            <v>3463439010.4555001</v>
          </cell>
          <cell r="AA3152">
            <v>64.893628897283335</v>
          </cell>
          <cell r="AB3152">
            <v>3476642980.4555001</v>
          </cell>
          <cell r="AC3152">
            <v>64.894032226329202</v>
          </cell>
          <cell r="AD3152">
            <v>-211976200.21133375</v>
          </cell>
          <cell r="AE3152">
            <v>-6.1203965068077046</v>
          </cell>
          <cell r="AF3152" t="str">
            <v></v>
          </cell>
          <cell r="AG3152">
            <v>0</v>
          </cell>
          <cell r="AH3152">
            <v>3392111406.2399998</v>
          </cell>
          <cell r="AI3152">
            <v>64.875684522341999</v>
          </cell>
          <cell r="AJ3152">
            <v>4.3257021286757844</v>
          </cell>
          <cell r="AK3152">
            <v>140648.5959958334</v>
          </cell>
          <cell r="AL3152" t="str">
            <v></v>
          </cell>
          <cell r="AO3152" t="e">
            <v>#DIV/0!</v>
          </cell>
          <cell r="AP3152">
            <v>3251462.8102441663</v>
          </cell>
        </row>
        <row r="3153">
          <cell r="F3153">
            <v>346</v>
          </cell>
          <cell r="K3153">
            <v>24</v>
          </cell>
          <cell r="L3153" t="str">
            <v xml:space="preserve">       - POLICY EXPIRED</v>
          </cell>
          <cell r="U3153">
            <v>0</v>
          </cell>
          <cell r="V3153">
            <v>849633025.30173326</v>
          </cell>
          <cell r="W3153">
            <v>16.961552241942847</v>
          </cell>
          <cell r="X3153">
            <v>532681896.73776984</v>
          </cell>
          <cell r="Y3153">
            <v>19.4569752667371</v>
          </cell>
          <cell r="Z3153">
            <v>837084343.59214926</v>
          </cell>
          <cell r="AA3153">
            <v>15.684249263465674</v>
          </cell>
          <cell r="AB3153">
            <v>846225553.59214926</v>
          </cell>
          <cell r="AC3153">
            <v>15.795406273887059</v>
          </cell>
          <cell r="AD3153">
            <v>12548681.709583998</v>
          </cell>
          <cell r="AE3153">
            <v>1.499094064492271</v>
          </cell>
          <cell r="AF3153" t="str">
            <v></v>
          </cell>
          <cell r="AG3153">
            <v>0</v>
          </cell>
          <cell r="AH3153">
            <v>1152582428.1479001</v>
          </cell>
          <cell r="AI3153">
            <v>22.043666919950098</v>
          </cell>
          <cell r="AJ3153">
            <v>35.656500374215014</v>
          </cell>
          <cell r="AK3153">
            <v>302949.40284616686</v>
          </cell>
          <cell r="AL3153" t="str">
            <v></v>
          </cell>
          <cell r="AO3153" t="e">
            <v>#DIV/0!</v>
          </cell>
          <cell r="AP3153">
            <v>849633.02530173329</v>
          </cell>
        </row>
        <row r="3154">
          <cell r="F3154">
            <v>347</v>
          </cell>
          <cell r="K3154">
            <v>25</v>
          </cell>
          <cell r="L3154" t="str">
            <v xml:space="preserve">       - RIDER</v>
          </cell>
          <cell r="U3154">
            <v>0</v>
          </cell>
          <cell r="V3154">
            <v>519225789.31999999</v>
          </cell>
          <cell r="W3154">
            <v>10.365504975265731</v>
          </cell>
          <cell r="X3154">
            <v>207377455.86999997</v>
          </cell>
          <cell r="Y3154">
            <v>7.5747609491744834</v>
          </cell>
          <cell r="Z3154">
            <v>519225789.31999999</v>
          </cell>
          <cell r="AA3154">
            <v>9.7286095075771879</v>
          </cell>
          <cell r="AB3154">
            <v>519225789.31999999</v>
          </cell>
          <cell r="AC3154">
            <v>9.6917213801627451</v>
          </cell>
          <cell r="AD3154">
            <v>0</v>
          </cell>
          <cell r="AE3154">
            <v>0</v>
          </cell>
          <cell r="AF3154" t="str">
            <v></v>
          </cell>
          <cell r="AG3154">
            <v>0</v>
          </cell>
          <cell r="AH3154">
            <v>511914000</v>
          </cell>
          <cell r="AI3154">
            <v>9.7905897505243811</v>
          </cell>
          <cell r="AJ3154">
            <v>-1.4082099676858926</v>
          </cell>
          <cell r="AK3154">
            <v>-7311.7893199999926</v>
          </cell>
          <cell r="AL3154" t="str">
            <v></v>
          </cell>
          <cell r="AO3154" t="e">
            <v>#DIV/0!</v>
          </cell>
          <cell r="AP3154">
            <v>519225.78931999998</v>
          </cell>
        </row>
        <row r="3155">
          <cell r="F3155">
            <v>348</v>
          </cell>
          <cell r="K3155">
            <v>26</v>
          </cell>
          <cell r="L3155" t="str">
            <v>-</v>
          </cell>
          <cell r="U3155" t="str">
            <v>-</v>
          </cell>
          <cell r="V3155" t="str">
            <v>-</v>
          </cell>
          <cell r="W3155" t="str">
            <v>-</v>
          </cell>
          <cell r="X3155" t="str">
            <v>-</v>
          </cell>
          <cell r="Y3155" t="str">
            <v>-</v>
          </cell>
          <cell r="Z3155" t="str">
            <v>-</v>
          </cell>
          <cell r="AA3155" t="str">
            <v>-</v>
          </cell>
          <cell r="AB3155" t="str">
            <v>-</v>
          </cell>
          <cell r="AC3155" t="str">
            <v>-</v>
          </cell>
          <cell r="AD3155" t="str">
            <v>-</v>
          </cell>
          <cell r="AE3155" t="str">
            <v>-</v>
          </cell>
          <cell r="AF3155" t="str">
            <v></v>
          </cell>
          <cell r="AG3155" t="str">
            <v>-</v>
          </cell>
          <cell r="AH3155" t="str">
            <v>-</v>
          </cell>
          <cell r="AI3155" t="str">
            <v>-</v>
          </cell>
          <cell r="AJ3155" t="str">
            <v>-</v>
          </cell>
          <cell r="AK3155" t="str">
            <v>-</v>
          </cell>
          <cell r="AL3155" t="str">
            <v></v>
          </cell>
          <cell r="AO3155" t="str">
            <v>-</v>
          </cell>
          <cell r="AP3155" t="str">
            <v>-</v>
          </cell>
        </row>
        <row r="3156">
          <cell r="F3156">
            <v>349</v>
          </cell>
          <cell r="K3156">
            <v>27</v>
          </cell>
          <cell r="L3156" t="str">
            <v>NET RESERVE</v>
          </cell>
          <cell r="U3156">
            <v>0</v>
          </cell>
          <cell r="V3156">
            <v>1882603995.6224334</v>
          </cell>
          <cell r="W3156">
            <v>37.583150691794451</v>
          </cell>
          <cell r="X3156">
            <v>1036223324.6572303</v>
          </cell>
          <cell r="Y3156">
            <v>37.849552842223041</v>
          </cell>
          <cell r="Z3156">
            <v>2107128877.5433509</v>
          </cell>
          <cell r="AA3156">
            <v>39.480770126240486</v>
          </cell>
          <cell r="AB3156">
            <v>2111191637.5433509</v>
          </cell>
          <cell r="AC3156">
            <v>39.406904572279409</v>
          </cell>
          <cell r="AD3156">
            <v>-224524881.92091751</v>
          </cell>
          <cell r="AE3156">
            <v>-10.655488817688525</v>
          </cell>
          <cell r="AF3156" t="str">
            <v></v>
          </cell>
          <cell r="AG3156">
            <v>0</v>
          </cell>
          <cell r="AH3156">
            <v>1727614978.0920997</v>
          </cell>
          <cell r="AI3156">
            <v>33.041427851867525</v>
          </cell>
          <cell r="AJ3156">
            <v>-8.232693539943897</v>
          </cell>
          <cell r="AK3156">
            <v>-154989.01753033375</v>
          </cell>
          <cell r="AL3156" t="str">
            <v></v>
          </cell>
          <cell r="AO3156" t="e">
            <v>#DIV/0!</v>
          </cell>
          <cell r="AP3156">
            <v>1882603.9956224335</v>
          </cell>
        </row>
        <row r="3157">
          <cell r="F3157">
            <v>350</v>
          </cell>
          <cell r="K3157">
            <v>28</v>
          </cell>
          <cell r="L3157" t="str">
            <v>-</v>
          </cell>
          <cell r="U3157" t="str">
            <v>-</v>
          </cell>
          <cell r="V3157" t="str">
            <v>-</v>
          </cell>
          <cell r="W3157" t="str">
            <v>-</v>
          </cell>
          <cell r="X3157" t="str">
            <v>-</v>
          </cell>
          <cell r="Y3157" t="str">
            <v>-</v>
          </cell>
          <cell r="Z3157" t="str">
            <v>-</v>
          </cell>
          <cell r="AA3157" t="str">
            <v>-</v>
          </cell>
          <cell r="AB3157" t="str">
            <v>-</v>
          </cell>
          <cell r="AC3157" t="str">
            <v>-</v>
          </cell>
          <cell r="AD3157" t="str">
            <v>-</v>
          </cell>
          <cell r="AE3157" t="str">
            <v>-</v>
          </cell>
          <cell r="AF3157" t="str">
            <v></v>
          </cell>
          <cell r="AG3157" t="str">
            <v>-</v>
          </cell>
          <cell r="AH3157" t="str">
            <v>-</v>
          </cell>
          <cell r="AI3157" t="str">
            <v>-</v>
          </cell>
          <cell r="AJ3157" t="str">
            <v>-</v>
          </cell>
          <cell r="AK3157" t="str">
            <v>-</v>
          </cell>
          <cell r="AL3157" t="str">
            <v></v>
          </cell>
          <cell r="AO3157" t="str">
            <v>-</v>
          </cell>
          <cell r="AP3157" t="str">
            <v>-</v>
          </cell>
        </row>
        <row r="3158">
          <cell r="F3158">
            <v>351</v>
          </cell>
          <cell r="K3158">
            <v>29</v>
          </cell>
          <cell r="L3158" t="str">
            <v>NET PROFIT (LOSS)</v>
          </cell>
          <cell r="U3158">
            <v>0</v>
          </cell>
          <cell r="V3158" t="e">
            <v>#REF!</v>
          </cell>
          <cell r="W3158" t="e">
            <v>#REF!</v>
          </cell>
          <cell r="X3158" t="e">
            <v>#REF!</v>
          </cell>
          <cell r="Y3158" t="e">
            <v>#REF!</v>
          </cell>
          <cell r="Z3158" t="e">
            <v>#REF!</v>
          </cell>
          <cell r="AA3158" t="e">
            <v>#REF!</v>
          </cell>
          <cell r="AB3158" t="e">
            <v>#REF!</v>
          </cell>
          <cell r="AC3158" t="e">
            <v>#REF!</v>
          </cell>
          <cell r="AD3158" t="e">
            <v>#REF!</v>
          </cell>
          <cell r="AE3158" t="e">
            <v>#REF!</v>
          </cell>
          <cell r="AF3158" t="str">
            <v></v>
          </cell>
          <cell r="AG3158" t="e">
            <v>#VALUE!</v>
          </cell>
          <cell r="AH3158" t="e">
            <v>#REF!</v>
          </cell>
          <cell r="AI3158" t="e">
            <v>#REF!</v>
          </cell>
          <cell r="AJ3158" t="e">
            <v>#REF!</v>
          </cell>
          <cell r="AK3158" t="e">
            <v>#REF!</v>
          </cell>
          <cell r="AL3158" t="str">
            <v></v>
          </cell>
          <cell r="AO3158" t="e">
            <v>#REF!</v>
          </cell>
          <cell r="AP3158" t="e">
            <v>#REF!</v>
          </cell>
        </row>
        <row r="3159">
          <cell r="F3159">
            <v>352</v>
          </cell>
          <cell r="K3159">
            <v>30</v>
          </cell>
          <cell r="L3159" t="str">
            <v>-</v>
          </cell>
          <cell r="U3159" t="str">
            <v>-</v>
          </cell>
          <cell r="V3159" t="str">
            <v>-</v>
          </cell>
          <cell r="W3159" t="str">
            <v>-</v>
          </cell>
          <cell r="X3159" t="str">
            <v>-</v>
          </cell>
          <cell r="Y3159" t="str">
            <v>-</v>
          </cell>
          <cell r="Z3159" t="str">
            <v>-</v>
          </cell>
          <cell r="AA3159" t="str">
            <v>-</v>
          </cell>
          <cell r="AB3159" t="str">
            <v>-</v>
          </cell>
          <cell r="AC3159" t="str">
            <v>-</v>
          </cell>
          <cell r="AD3159" t="str">
            <v>-</v>
          </cell>
          <cell r="AE3159" t="str">
            <v>-</v>
          </cell>
          <cell r="AF3159" t="str">
            <v></v>
          </cell>
          <cell r="AG3159" t="str">
            <v>-</v>
          </cell>
          <cell r="AH3159" t="str">
            <v>-</v>
          </cell>
          <cell r="AI3159" t="str">
            <v>-</v>
          </cell>
          <cell r="AJ3159" t="str">
            <v>-</v>
          </cell>
          <cell r="AK3159" t="str">
            <v>-</v>
          </cell>
          <cell r="AL3159" t="str">
            <v></v>
          </cell>
          <cell r="AO3159" t="str">
            <v>-</v>
          </cell>
          <cell r="AP3159" t="str">
            <v>-</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heet"/>
      <sheetName val="PROFIT"/>
      <sheetName val="Variance"/>
      <sheetName val="detailpl"/>
      <sheetName val="detailbsheet"/>
      <sheetName val="TAX"/>
      <sheetName val="Tfortis"/>
      <sheetName val="krom"/>
      <sheetName val="krom (T)"/>
      <sheetName val="krom (E)"/>
      <sheetName val="asset-backed lia"/>
      <sheetName val="Catb"/>
      <sheetName val="cat09"/>
      <sheetName val="JEYearend"/>
      <sheetName val="BGm"/>
      <sheetName val="w"/>
      <sheetName val="KPMG"/>
      <sheetName val="SC"/>
      <sheetName val="Press"/>
      <sheetName val="เปิดสาขา"/>
      <sheetName val="B10monthlykbank"/>
      <sheetName val="สินทรัพย์หนุนหลังMar10"/>
      <sheetName val="Note2"/>
      <sheetName val="note"/>
      <sheetName val="saving"/>
      <sheetName val="other lia"/>
      <sheetName val="BS_forValue"/>
      <sheetName val="PL_forValue"/>
      <sheetName val="TAX_froValue"/>
      <sheetName val="re"/>
      <sheetName val="prn"/>
      <sheetName val="งบดุล"/>
      <sheetName val="กำไร"/>
      <sheetName val="krom_(T)"/>
      <sheetName val="krom_(E)"/>
      <sheetName val="asset-backed_lia"/>
      <sheetName val="other_l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sheetName val="EX.FIN"/>
      <sheetName val="prem+com"/>
      <sheetName val="prem+com fin"/>
      <sheetName val="admin fin"/>
      <sheetName val="CLM"/>
      <sheetName val="sal"/>
      <sheetName val="ord"/>
      <sheetName val="B reserve06"/>
      <sheetName val="OV"/>
      <sheetName val="prem renewal kbank (revise)"/>
      <sheetName val="channel K (Revised)"/>
      <sheetName val="channel P"/>
      <sheetName val="EX_FIN"/>
      <sheetName val="prem+com_fin"/>
      <sheetName val="admin_fin"/>
      <sheetName val="B_reserve06"/>
      <sheetName val="prem_renewal_kbank_(revise)"/>
      <sheetName val="channel_K_(Revised)"/>
      <sheetName val="channel_P"/>
      <sheetName val="EX_FIN1"/>
      <sheetName val="prem+com_fin1"/>
      <sheetName val="admin_fin1"/>
      <sheetName val="B_reserve061"/>
      <sheetName val="prem_renewal_kbank_(revise)1"/>
      <sheetName val="channel_K_(Revised)1"/>
      <sheetName val="channel_P1"/>
      <sheetName val="AccDep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บปรุง (3)"/>
      <sheetName val="ปรับปรุง (2)"/>
      <sheetName val="ปรับปรุง"/>
      <sheetName val="ตั้งค้าง"/>
      <sheetName val="vehicle Aug"/>
      <sheetName val="vehicle Aug เติมค้าง"/>
      <sheetName val="BG_REok"/>
      <sheetName val="ปก"/>
      <sheetName val="vehicle แตกเดือน-bg"/>
      <sheetName val="broker"/>
      <sheetName val="ใครได้เงิน"/>
      <sheetName val="budget.revise.รายเดือน"/>
      <sheetName val="ปรับปรุง_(3)"/>
      <sheetName val="ปรับปรุง_(2)"/>
      <sheetName val="vehicle_Aug"/>
      <sheetName val="vehicle_Aug_เติมค้าง"/>
      <sheetName val="vehicle_แตกเดือน-bg"/>
      <sheetName val="budget_revise_รายเดือน"/>
      <sheetName val="ปรับปรุง_(3)1"/>
      <sheetName val="ปรับปรุง_(2)1"/>
      <sheetName val="vehicle_Aug1"/>
      <sheetName val="vehicle_Aug_เติมค้าง1"/>
      <sheetName val="vehicle_แตกเดือน-bg1"/>
      <sheetName val="budget_revise_รายเดือน1"/>
      <sheetName val="Data source"/>
      <sheetName val="VNB_Mortality"/>
      <sheetName val="Note"/>
      <sheetName val="VNB_LapseSurr"/>
      <sheetName val="admin fin"/>
    </sheetNames>
    <sheetDataSet>
      <sheetData sheetId="0" refreshError="1"/>
      <sheetData sheetId="1" refreshError="1"/>
      <sheetData sheetId="2" refreshError="1"/>
      <sheetData sheetId="3" refreshError="1"/>
      <sheetData sheetId="4" refreshError="1">
        <row r="115">
          <cell r="B115" t="str">
            <v>MR. ARJAN</v>
          </cell>
          <cell r="C115" t="str">
            <v>สม 6972</v>
          </cell>
          <cell r="E115" t="str">
            <v>ค่าเช่า  30.7912</v>
          </cell>
          <cell r="F115">
            <v>769501.2</v>
          </cell>
          <cell r="G115">
            <v>64125.1</v>
          </cell>
          <cell r="H115">
            <v>64125.1</v>
          </cell>
          <cell r="I115">
            <v>64125.1</v>
          </cell>
          <cell r="J115">
            <v>64125.1</v>
          </cell>
          <cell r="K115">
            <v>70962.570000000007</v>
          </cell>
          <cell r="L115">
            <v>44351.5</v>
          </cell>
          <cell r="M115">
            <v>44351.5</v>
          </cell>
          <cell r="N115">
            <v>44351.5</v>
          </cell>
          <cell r="O115">
            <v>44351.5</v>
          </cell>
          <cell r="T115" t="str">
            <v>ต่อไป 44,351.50</v>
          </cell>
          <cell r="U115">
            <v>440743.87</v>
          </cell>
          <cell r="V115">
            <v>440743.87</v>
          </cell>
        </row>
        <row r="116">
          <cell r="B116" t="str">
            <v>ค่าพนักงานขับรถArjan Nes</v>
          </cell>
          <cell r="E116">
            <v>60.7911</v>
          </cell>
          <cell r="F116">
            <v>193920</v>
          </cell>
          <cell r="G116">
            <v>16160</v>
          </cell>
          <cell r="H116">
            <v>15387.46</v>
          </cell>
          <cell r="I116">
            <v>15387.46</v>
          </cell>
          <cell r="J116">
            <v>17580.53</v>
          </cell>
          <cell r="K116">
            <v>16118.48</v>
          </cell>
          <cell r="L116">
            <v>16118.48</v>
          </cell>
          <cell r="M116">
            <v>16118.48</v>
          </cell>
          <cell r="N116">
            <v>16118.48</v>
          </cell>
          <cell r="O116">
            <v>16118.48</v>
          </cell>
          <cell r="U116">
            <v>128947.84999999998</v>
          </cell>
          <cell r="V116">
            <v>113120</v>
          </cell>
        </row>
        <row r="117">
          <cell r="B117" t="str">
            <v>ค่าพาหนะ k.Arthur  ได้เดือนละ 5,000 บาท</v>
          </cell>
          <cell r="F117">
            <v>60000</v>
          </cell>
          <cell r="G117">
            <v>5000</v>
          </cell>
          <cell r="H117">
            <v>0</v>
          </cell>
          <cell r="I117">
            <v>0</v>
          </cell>
          <cell r="J117">
            <v>0</v>
          </cell>
          <cell r="K117">
            <v>0</v>
          </cell>
          <cell r="L117">
            <v>0</v>
          </cell>
          <cell r="M117">
            <v>0</v>
          </cell>
          <cell r="N117">
            <v>0</v>
          </cell>
          <cell r="T117" t="str">
            <v>ไม่ให้เบิก</v>
          </cell>
          <cell r="U117">
            <v>0</v>
          </cell>
          <cell r="V117">
            <v>0</v>
          </cell>
        </row>
        <row r="118">
          <cell r="A118">
            <v>1</v>
          </cell>
          <cell r="B118" t="str">
            <v>ยุทธนา</v>
          </cell>
          <cell r="E118" t="str">
            <v>น้ำมัน+พาหนะพิเศษ</v>
          </cell>
          <cell r="F118">
            <v>50520</v>
          </cell>
          <cell r="G118">
            <v>4210</v>
          </cell>
          <cell r="H118">
            <v>4300</v>
          </cell>
          <cell r="I118">
            <v>4250</v>
          </cell>
          <cell r="J118">
            <v>4450</v>
          </cell>
          <cell r="K118">
            <v>4210</v>
          </cell>
          <cell r="L118">
            <v>4100</v>
          </cell>
          <cell r="M118">
            <v>4700</v>
          </cell>
          <cell r="N118">
            <v>4700</v>
          </cell>
          <cell r="O118">
            <v>4700</v>
          </cell>
          <cell r="U118">
            <v>35410</v>
          </cell>
          <cell r="V118">
            <v>30710</v>
          </cell>
        </row>
        <row r="119">
          <cell r="A119">
            <v>2</v>
          </cell>
          <cell r="B119" t="str">
            <v>จิราภา</v>
          </cell>
          <cell r="E119" t="str">
            <v>น้ำมัน+พาหนะพิเศษ</v>
          </cell>
          <cell r="F119">
            <v>50520</v>
          </cell>
          <cell r="G119">
            <v>4210</v>
          </cell>
          <cell r="H119">
            <v>4250</v>
          </cell>
          <cell r="I119">
            <v>4400</v>
          </cell>
          <cell r="J119">
            <v>4200</v>
          </cell>
          <cell r="K119">
            <v>4260</v>
          </cell>
          <cell r="L119">
            <v>4350</v>
          </cell>
          <cell r="M119">
            <v>4700</v>
          </cell>
          <cell r="N119">
            <v>4700</v>
          </cell>
          <cell r="O119">
            <v>4700</v>
          </cell>
          <cell r="U119">
            <v>35560</v>
          </cell>
          <cell r="V119">
            <v>30860</v>
          </cell>
        </row>
        <row r="120">
          <cell r="A120">
            <v>3</v>
          </cell>
          <cell r="B120" t="str">
            <v>รัตติยา ย้ายไป GB</v>
          </cell>
          <cell r="E120" t="str">
            <v>น้ำมัน+พาหนะพิเศษ</v>
          </cell>
          <cell r="F120">
            <v>50520</v>
          </cell>
          <cell r="G120">
            <v>4210</v>
          </cell>
          <cell r="H120">
            <v>4400</v>
          </cell>
          <cell r="I120">
            <v>4170</v>
          </cell>
          <cell r="J120">
            <v>0</v>
          </cell>
          <cell r="K120">
            <v>0</v>
          </cell>
          <cell r="L120">
            <v>0</v>
          </cell>
          <cell r="M120">
            <v>0</v>
          </cell>
          <cell r="N120">
            <v>0</v>
          </cell>
          <cell r="U120">
            <v>8570</v>
          </cell>
          <cell r="V120">
            <v>13270</v>
          </cell>
        </row>
        <row r="121">
          <cell r="A121">
            <v>4</v>
          </cell>
          <cell r="B121" t="str">
            <v>ณัฐพงษ์</v>
          </cell>
          <cell r="E121" t="str">
            <v>น้ำมัน+พาหนะพิเศษ</v>
          </cell>
          <cell r="F121">
            <v>50520</v>
          </cell>
          <cell r="G121">
            <v>4210</v>
          </cell>
          <cell r="H121">
            <v>4400</v>
          </cell>
          <cell r="I121">
            <v>4100</v>
          </cell>
          <cell r="J121">
            <v>4120</v>
          </cell>
          <cell r="K121">
            <v>4500</v>
          </cell>
          <cell r="L121">
            <v>4300</v>
          </cell>
          <cell r="M121">
            <v>4700</v>
          </cell>
          <cell r="N121">
            <v>4700</v>
          </cell>
          <cell r="O121">
            <v>4700</v>
          </cell>
          <cell r="U121">
            <v>35520</v>
          </cell>
          <cell r="V121">
            <v>30820</v>
          </cell>
        </row>
        <row r="122">
          <cell r="A122">
            <v>5</v>
          </cell>
          <cell r="B122" t="str">
            <v>อัจฉรา</v>
          </cell>
          <cell r="C122" t="str">
            <v>เพิ่ม 2006</v>
          </cell>
          <cell r="E122" t="str">
            <v>น้ำมัน+พาหนะพิเศษ</v>
          </cell>
          <cell r="F122">
            <v>50520</v>
          </cell>
          <cell r="G122">
            <v>4210</v>
          </cell>
          <cell r="H122">
            <v>0</v>
          </cell>
          <cell r="I122">
            <v>0</v>
          </cell>
          <cell r="J122">
            <v>0</v>
          </cell>
          <cell r="K122">
            <v>0</v>
          </cell>
          <cell r="L122">
            <v>4210</v>
          </cell>
          <cell r="M122">
            <v>4700</v>
          </cell>
          <cell r="N122">
            <v>4700</v>
          </cell>
          <cell r="O122">
            <v>4700</v>
          </cell>
          <cell r="U122">
            <v>18310</v>
          </cell>
          <cell r="V122">
            <v>13610</v>
          </cell>
        </row>
        <row r="123">
          <cell r="B123" t="str">
            <v>ค่าน้ำมันที่ธุรการคิดเนื่องจากใช้รถส่วนกลางไปปฏิบัติงาน</v>
          </cell>
          <cell r="F123">
            <v>8000</v>
          </cell>
          <cell r="G123">
            <v>666.66666666666663</v>
          </cell>
          <cell r="H123">
            <v>98</v>
          </cell>
          <cell r="I123">
            <v>1062</v>
          </cell>
          <cell r="J123">
            <v>2181</v>
          </cell>
          <cell r="K123">
            <v>3134</v>
          </cell>
          <cell r="L123">
            <v>1415</v>
          </cell>
          <cell r="M123">
            <v>6704</v>
          </cell>
          <cell r="N123">
            <v>1802.87</v>
          </cell>
          <cell r="O123">
            <v>5718.33</v>
          </cell>
          <cell r="U123">
            <v>22115.199999999997</v>
          </cell>
          <cell r="V123">
            <v>4666.6899999999996</v>
          </cell>
        </row>
        <row r="124">
          <cell r="B124" t="str">
            <v>Head 6,000/m แต่ไม่ให้เบิก</v>
          </cell>
          <cell r="F124">
            <v>72000</v>
          </cell>
          <cell r="G124">
            <v>6000</v>
          </cell>
          <cell r="H124">
            <v>0</v>
          </cell>
          <cell r="I124">
            <v>0</v>
          </cell>
          <cell r="J124">
            <v>0</v>
          </cell>
          <cell r="K124">
            <v>0</v>
          </cell>
          <cell r="L124">
            <v>0</v>
          </cell>
          <cell r="M124">
            <v>0</v>
          </cell>
          <cell r="N124">
            <v>0</v>
          </cell>
          <cell r="U124">
            <v>0</v>
          </cell>
        </row>
        <row r="125">
          <cell r="A125">
            <v>1</v>
          </cell>
          <cell r="B125" t="str">
            <v>อาทิตย์</v>
          </cell>
          <cell r="C125" t="str">
            <v>Supervisor KBA</v>
          </cell>
          <cell r="E125" t="str">
            <v>ค่าพาหนะ</v>
          </cell>
          <cell r="F125">
            <v>84000</v>
          </cell>
          <cell r="G125">
            <v>7000</v>
          </cell>
          <cell r="H125">
            <v>7000</v>
          </cell>
          <cell r="I125">
            <v>7000</v>
          </cell>
          <cell r="J125">
            <v>7000</v>
          </cell>
          <cell r="K125">
            <v>7000</v>
          </cell>
          <cell r="L125">
            <v>7000</v>
          </cell>
          <cell r="M125">
            <v>7000</v>
          </cell>
          <cell r="N125">
            <v>7000</v>
          </cell>
          <cell r="U125">
            <v>49000</v>
          </cell>
          <cell r="V125">
            <v>49000</v>
          </cell>
        </row>
        <row r="126">
          <cell r="A126">
            <v>2</v>
          </cell>
          <cell r="B126" t="str">
            <v>สุพัฒน์</v>
          </cell>
          <cell r="C126" t="str">
            <v>Supervisor KBA</v>
          </cell>
          <cell r="E126" t="str">
            <v>ค่าพาหนะ</v>
          </cell>
          <cell r="F126">
            <v>84000</v>
          </cell>
          <cell r="G126">
            <v>7000</v>
          </cell>
          <cell r="H126">
            <v>7000</v>
          </cell>
          <cell r="I126">
            <v>7000</v>
          </cell>
          <cell r="J126">
            <v>7000</v>
          </cell>
          <cell r="K126">
            <v>7000</v>
          </cell>
          <cell r="L126">
            <v>7000</v>
          </cell>
          <cell r="M126">
            <v>7000</v>
          </cell>
          <cell r="N126">
            <v>7000</v>
          </cell>
          <cell r="U126">
            <v>49000</v>
          </cell>
          <cell r="V126">
            <v>49000</v>
          </cell>
        </row>
        <row r="127">
          <cell r="A127">
            <v>3</v>
          </cell>
          <cell r="B127" t="str">
            <v>จิระนันต์</v>
          </cell>
          <cell r="C127" t="str">
            <v>Supervisor KBA</v>
          </cell>
          <cell r="E127" t="str">
            <v>ค่าพาหนะ</v>
          </cell>
          <cell r="F127">
            <v>84000</v>
          </cell>
          <cell r="G127">
            <v>7000</v>
          </cell>
          <cell r="H127">
            <v>7000</v>
          </cell>
          <cell r="I127">
            <v>7000</v>
          </cell>
          <cell r="J127">
            <v>7000</v>
          </cell>
          <cell r="K127">
            <v>7000</v>
          </cell>
          <cell r="L127">
            <v>7000</v>
          </cell>
          <cell r="M127">
            <v>2100</v>
          </cell>
          <cell r="N127">
            <v>0</v>
          </cell>
          <cell r="U127">
            <v>37100</v>
          </cell>
          <cell r="V127">
            <v>49000</v>
          </cell>
        </row>
        <row r="128">
          <cell r="A128">
            <v>4</v>
          </cell>
          <cell r="B128" t="str">
            <v>ดารุณี</v>
          </cell>
          <cell r="C128" t="str">
            <v>Supervisor KBA</v>
          </cell>
          <cell r="E128" t="str">
            <v>ค่าพาหนะ</v>
          </cell>
          <cell r="F128">
            <v>84000</v>
          </cell>
          <cell r="G128">
            <v>7000</v>
          </cell>
          <cell r="H128">
            <v>7000</v>
          </cell>
          <cell r="I128">
            <v>7000</v>
          </cell>
          <cell r="J128">
            <v>7000</v>
          </cell>
          <cell r="K128">
            <v>7000</v>
          </cell>
          <cell r="L128">
            <v>7000</v>
          </cell>
          <cell r="M128">
            <v>7000</v>
          </cell>
          <cell r="N128">
            <v>7000</v>
          </cell>
          <cell r="U128">
            <v>49000</v>
          </cell>
          <cell r="V128">
            <v>49000</v>
          </cell>
        </row>
        <row r="129">
          <cell r="A129">
            <v>5</v>
          </cell>
          <cell r="B129" t="str">
            <v>ชนกานต์</v>
          </cell>
          <cell r="C129" t="str">
            <v>Supervisor KBA</v>
          </cell>
          <cell r="E129" t="str">
            <v>ค่าพาหนะ</v>
          </cell>
          <cell r="F129">
            <v>84000</v>
          </cell>
          <cell r="G129">
            <v>7000</v>
          </cell>
          <cell r="H129">
            <v>7000</v>
          </cell>
          <cell r="I129">
            <v>7000</v>
          </cell>
          <cell r="J129">
            <v>7000</v>
          </cell>
          <cell r="K129">
            <v>7000</v>
          </cell>
          <cell r="L129">
            <v>7000</v>
          </cell>
          <cell r="M129">
            <v>7000</v>
          </cell>
          <cell r="N129">
            <v>7000</v>
          </cell>
          <cell r="U129">
            <v>49000</v>
          </cell>
          <cell r="V129">
            <v>49000</v>
          </cell>
        </row>
        <row r="130">
          <cell r="A130">
            <v>6</v>
          </cell>
          <cell r="B130" t="str">
            <v>สรรพ์พลิศ</v>
          </cell>
          <cell r="C130" t="str">
            <v>Supervisor KBA</v>
          </cell>
          <cell r="E130" t="str">
            <v>ค่าพาหนะ</v>
          </cell>
          <cell r="F130">
            <v>84000</v>
          </cell>
          <cell r="G130">
            <v>7000</v>
          </cell>
          <cell r="H130">
            <v>7000</v>
          </cell>
          <cell r="I130">
            <v>7000</v>
          </cell>
          <cell r="J130">
            <v>7000</v>
          </cell>
          <cell r="K130">
            <v>7000</v>
          </cell>
          <cell r="L130">
            <v>7000</v>
          </cell>
          <cell r="M130">
            <v>7000</v>
          </cell>
          <cell r="N130">
            <v>7000</v>
          </cell>
          <cell r="U130">
            <v>49000</v>
          </cell>
          <cell r="V130">
            <v>49000</v>
          </cell>
        </row>
        <row r="131">
          <cell r="A131">
            <v>7</v>
          </cell>
          <cell r="B131" t="str">
            <v>ธวรรษ</v>
          </cell>
          <cell r="C131" t="str">
            <v>Supervisor KBA</v>
          </cell>
          <cell r="E131" t="str">
            <v>ค่าพาหนะ</v>
          </cell>
          <cell r="F131">
            <v>84000</v>
          </cell>
          <cell r="G131">
            <v>7000</v>
          </cell>
          <cell r="H131">
            <v>7000</v>
          </cell>
          <cell r="I131">
            <v>7000</v>
          </cell>
          <cell r="J131">
            <v>7000</v>
          </cell>
          <cell r="K131">
            <v>7000</v>
          </cell>
          <cell r="L131">
            <v>7000</v>
          </cell>
          <cell r="M131">
            <v>7000</v>
          </cell>
          <cell r="N131">
            <v>7000</v>
          </cell>
          <cell r="U131">
            <v>49000</v>
          </cell>
          <cell r="V131">
            <v>49000</v>
          </cell>
        </row>
        <row r="132">
          <cell r="A132">
            <v>8</v>
          </cell>
          <cell r="B132" t="str">
            <v>วราพร</v>
          </cell>
          <cell r="C132" t="str">
            <v>Supervisor KBA</v>
          </cell>
          <cell r="E132" t="str">
            <v>ค่าพาหนะ</v>
          </cell>
          <cell r="F132">
            <v>84000</v>
          </cell>
          <cell r="G132">
            <v>7000</v>
          </cell>
          <cell r="H132">
            <v>7000</v>
          </cell>
          <cell r="I132">
            <v>7000</v>
          </cell>
          <cell r="J132">
            <v>7000</v>
          </cell>
          <cell r="K132">
            <v>7000</v>
          </cell>
          <cell r="L132">
            <v>7000</v>
          </cell>
          <cell r="M132">
            <v>7000</v>
          </cell>
          <cell r="N132">
            <v>7000</v>
          </cell>
          <cell r="U132">
            <v>49000</v>
          </cell>
          <cell r="V132">
            <v>49000</v>
          </cell>
        </row>
        <row r="133">
          <cell r="A133">
            <v>9</v>
          </cell>
          <cell r="B133" t="str">
            <v>มงคลชัย</v>
          </cell>
          <cell r="C133" t="str">
            <v>Supervisor KBA</v>
          </cell>
          <cell r="E133" t="str">
            <v>ค่าพาหนะ</v>
          </cell>
          <cell r="F133">
            <v>77000</v>
          </cell>
          <cell r="G133">
            <v>7000</v>
          </cell>
          <cell r="H133">
            <v>7000</v>
          </cell>
          <cell r="I133">
            <v>7000</v>
          </cell>
          <cell r="J133">
            <v>7000</v>
          </cell>
          <cell r="K133">
            <v>7000</v>
          </cell>
          <cell r="L133">
            <v>7000</v>
          </cell>
          <cell r="M133">
            <v>7000</v>
          </cell>
          <cell r="N133">
            <v>7000</v>
          </cell>
          <cell r="U133">
            <v>49000</v>
          </cell>
          <cell r="V133">
            <v>42000</v>
          </cell>
        </row>
        <row r="134">
          <cell r="A134">
            <v>10</v>
          </cell>
          <cell r="B134" t="str">
            <v>ณภัทร</v>
          </cell>
          <cell r="C134" t="str">
            <v>Supervisor KBA</v>
          </cell>
          <cell r="E134" t="str">
            <v>BG-FEB</v>
          </cell>
          <cell r="F134">
            <v>77000</v>
          </cell>
          <cell r="G134">
            <v>7000</v>
          </cell>
          <cell r="H134">
            <v>7000</v>
          </cell>
          <cell r="I134">
            <v>7000</v>
          </cell>
          <cell r="J134">
            <v>7000</v>
          </cell>
          <cell r="K134">
            <v>7000</v>
          </cell>
          <cell r="L134">
            <v>7000</v>
          </cell>
          <cell r="M134">
            <v>7000</v>
          </cell>
          <cell r="N134">
            <v>7000</v>
          </cell>
          <cell r="U134">
            <v>49000</v>
          </cell>
          <cell r="V134">
            <v>42000</v>
          </cell>
        </row>
        <row r="135">
          <cell r="A135">
            <v>11</v>
          </cell>
          <cell r="B135" t="str">
            <v>เสาวนี</v>
          </cell>
          <cell r="C135" t="str">
            <v>Supervisor KBA</v>
          </cell>
          <cell r="E135" t="str">
            <v>BG-MAR</v>
          </cell>
          <cell r="F135">
            <v>70000</v>
          </cell>
          <cell r="G135">
            <v>7000</v>
          </cell>
          <cell r="H135">
            <v>0</v>
          </cell>
          <cell r="I135">
            <v>0</v>
          </cell>
          <cell r="J135">
            <v>0</v>
          </cell>
          <cell r="K135">
            <v>3500</v>
          </cell>
          <cell r="L135">
            <v>7000</v>
          </cell>
          <cell r="M135">
            <v>7000</v>
          </cell>
          <cell r="N135">
            <v>7000</v>
          </cell>
          <cell r="U135">
            <v>24500</v>
          </cell>
          <cell r="V135">
            <v>35000</v>
          </cell>
        </row>
        <row r="136">
          <cell r="A136">
            <v>12</v>
          </cell>
          <cell r="B136" t="str">
            <v>กฤตภาส</v>
          </cell>
          <cell r="C136" t="str">
            <v>Supervisor KBA</v>
          </cell>
          <cell r="E136" t="str">
            <v>BG-MAR</v>
          </cell>
          <cell r="F136">
            <v>70000</v>
          </cell>
          <cell r="G136">
            <v>7000</v>
          </cell>
          <cell r="H136">
            <v>0</v>
          </cell>
          <cell r="I136">
            <v>0</v>
          </cell>
          <cell r="J136">
            <v>0</v>
          </cell>
          <cell r="K136">
            <v>0</v>
          </cell>
          <cell r="L136">
            <v>3500</v>
          </cell>
          <cell r="M136">
            <v>7000</v>
          </cell>
          <cell r="N136">
            <v>7000</v>
          </cell>
          <cell r="U136">
            <v>17500</v>
          </cell>
          <cell r="V136">
            <v>35000</v>
          </cell>
        </row>
        <row r="137">
          <cell r="A137">
            <v>13</v>
          </cell>
          <cell r="B137" t="str">
            <v>เกตุฤทธิ์</v>
          </cell>
          <cell r="C137" t="str">
            <v>Supervisor KBA</v>
          </cell>
          <cell r="E137" t="str">
            <v>BG-APR</v>
          </cell>
          <cell r="F137">
            <v>63000</v>
          </cell>
          <cell r="G137">
            <v>7000</v>
          </cell>
          <cell r="H137">
            <v>0</v>
          </cell>
          <cell r="I137">
            <v>0</v>
          </cell>
          <cell r="J137">
            <v>0</v>
          </cell>
          <cell r="K137">
            <v>0</v>
          </cell>
          <cell r="L137">
            <v>3500</v>
          </cell>
          <cell r="M137">
            <v>7000</v>
          </cell>
          <cell r="N137">
            <v>7000</v>
          </cell>
          <cell r="U137">
            <v>17500</v>
          </cell>
          <cell r="V137">
            <v>28000</v>
          </cell>
        </row>
        <row r="138">
          <cell r="A138">
            <v>14</v>
          </cell>
          <cell r="B138" t="str">
            <v>Sup 7,000/m</v>
          </cell>
          <cell r="E138" t="str">
            <v>APR</v>
          </cell>
          <cell r="F138">
            <v>63000</v>
          </cell>
          <cell r="G138">
            <v>7000</v>
          </cell>
          <cell r="H138">
            <v>0</v>
          </cell>
          <cell r="I138">
            <v>0</v>
          </cell>
          <cell r="J138">
            <v>0</v>
          </cell>
          <cell r="K138">
            <v>0</v>
          </cell>
          <cell r="L138">
            <v>0</v>
          </cell>
          <cell r="M138">
            <v>0</v>
          </cell>
          <cell r="N138">
            <v>0</v>
          </cell>
          <cell r="U138">
            <v>0</v>
          </cell>
          <cell r="V138">
            <v>28000</v>
          </cell>
        </row>
        <row r="139">
          <cell r="A139">
            <v>15</v>
          </cell>
          <cell r="B139" t="str">
            <v>Sup 7,000/m</v>
          </cell>
          <cell r="C139" t="str">
            <v>อังวราค์</v>
          </cell>
          <cell r="E139" t="str">
            <v>MAY-DEC</v>
          </cell>
          <cell r="F139">
            <v>56000</v>
          </cell>
          <cell r="G139">
            <v>7000</v>
          </cell>
          <cell r="H139">
            <v>0</v>
          </cell>
          <cell r="I139">
            <v>0</v>
          </cell>
          <cell r="J139">
            <v>0</v>
          </cell>
          <cell r="K139">
            <v>0</v>
          </cell>
          <cell r="L139">
            <v>0</v>
          </cell>
          <cell r="M139">
            <v>0</v>
          </cell>
          <cell r="N139">
            <v>3500</v>
          </cell>
          <cell r="U139">
            <v>3500</v>
          </cell>
          <cell r="V139">
            <v>21000</v>
          </cell>
        </row>
        <row r="140">
          <cell r="A140">
            <v>16</v>
          </cell>
          <cell r="B140" t="str">
            <v>Sup 7,000/m</v>
          </cell>
          <cell r="C140" t="str">
            <v>ฉัฐมนฑน์</v>
          </cell>
          <cell r="E140" t="str">
            <v>MAY-DEC</v>
          </cell>
          <cell r="F140">
            <v>56000</v>
          </cell>
          <cell r="G140">
            <v>7000</v>
          </cell>
          <cell r="H140">
            <v>0</v>
          </cell>
          <cell r="I140">
            <v>0</v>
          </cell>
          <cell r="J140">
            <v>0</v>
          </cell>
          <cell r="K140">
            <v>0</v>
          </cell>
          <cell r="L140">
            <v>0</v>
          </cell>
          <cell r="M140">
            <v>0</v>
          </cell>
          <cell r="N140">
            <v>7000</v>
          </cell>
          <cell r="U140">
            <v>7000</v>
          </cell>
          <cell r="V140">
            <v>21000</v>
          </cell>
        </row>
        <row r="141">
          <cell r="B141" t="str">
            <v xml:space="preserve">KBA 500/m </v>
          </cell>
          <cell r="C141" t="str">
            <v>(500x69 คน x4 เดือน)+(500x21x3)+(500x30x2)+(500x30x1)</v>
          </cell>
          <cell r="F141">
            <v>0</v>
          </cell>
          <cell r="G141" t="str">
            <v>ยกเลิกงบ</v>
          </cell>
          <cell r="H141">
            <v>0</v>
          </cell>
          <cell r="U141">
            <v>0</v>
          </cell>
          <cell r="V141">
            <v>0</v>
          </cell>
        </row>
        <row r="142">
          <cell r="B142" t="str">
            <v>K BANK (BANCASSURANCE)</v>
          </cell>
          <cell r="F142">
            <v>2560021.2000000002</v>
          </cell>
          <cell r="G142">
            <v>225001.76666666666</v>
          </cell>
          <cell r="H142">
            <v>166960.56</v>
          </cell>
          <cell r="I142">
            <v>167494.56</v>
          </cell>
          <cell r="J142">
            <v>166656.63</v>
          </cell>
          <cell r="K142">
            <v>176685.05</v>
          </cell>
          <cell r="L142">
            <v>162844.97999999998</v>
          </cell>
          <cell r="M142">
            <v>172073.97999999998</v>
          </cell>
          <cell r="N142">
            <v>175572.84999999998</v>
          </cell>
          <cell r="O142">
            <v>84988.31</v>
          </cell>
          <cell r="P142">
            <v>0</v>
          </cell>
          <cell r="Q142">
            <v>0</v>
          </cell>
          <cell r="R142">
            <v>0</v>
          </cell>
          <cell r="S142">
            <v>0</v>
          </cell>
          <cell r="T142">
            <v>0</v>
          </cell>
          <cell r="U142">
            <v>1273276.92</v>
          </cell>
          <cell r="V142">
            <v>1321800.56</v>
          </cell>
        </row>
        <row r="143">
          <cell r="B143" t="str">
            <v>ค่าพาหนะคุณสรายุทธ (ผบ.ฝ่าย) ไม่ได้เบิก 6,000 x 12 เดือน x 1 คน</v>
          </cell>
          <cell r="F143">
            <v>72000</v>
          </cell>
          <cell r="G143">
            <v>6000</v>
          </cell>
          <cell r="H143">
            <v>0</v>
          </cell>
          <cell r="I143">
            <v>0</v>
          </cell>
          <cell r="J143">
            <v>0</v>
          </cell>
          <cell r="K143">
            <v>0</v>
          </cell>
          <cell r="L143">
            <v>0</v>
          </cell>
          <cell r="M143">
            <v>0</v>
          </cell>
          <cell r="N143">
            <v>0</v>
          </cell>
          <cell r="U143">
            <v>0</v>
          </cell>
          <cell r="V143">
            <v>0</v>
          </cell>
        </row>
        <row r="144">
          <cell r="A144">
            <v>1</v>
          </cell>
          <cell r="B144" t="str">
            <v>ค่าพาหนะประจำเดือนเจ้าหน้าที่</v>
          </cell>
          <cell r="F144">
            <v>44520</v>
          </cell>
          <cell r="G144">
            <v>3710</v>
          </cell>
          <cell r="H144">
            <v>0</v>
          </cell>
          <cell r="I144">
            <v>0</v>
          </cell>
          <cell r="J144">
            <v>0</v>
          </cell>
          <cell r="K144">
            <v>0</v>
          </cell>
          <cell r="L144">
            <v>0</v>
          </cell>
          <cell r="M144">
            <v>0</v>
          </cell>
          <cell r="N144">
            <v>0</v>
          </cell>
          <cell r="U144">
            <v>0</v>
          </cell>
          <cell r="V144">
            <v>4700</v>
          </cell>
        </row>
        <row r="145">
          <cell r="A145">
            <v>2</v>
          </cell>
          <cell r="B145" t="str">
            <v>ค่าพาหนะประจำเดือนเจ้าหน้าที่</v>
          </cell>
          <cell r="F145">
            <v>44520</v>
          </cell>
          <cell r="G145">
            <v>3710</v>
          </cell>
          <cell r="H145">
            <v>0</v>
          </cell>
          <cell r="I145">
            <v>0</v>
          </cell>
          <cell r="J145">
            <v>0</v>
          </cell>
          <cell r="K145">
            <v>0</v>
          </cell>
          <cell r="L145">
            <v>0</v>
          </cell>
          <cell r="M145">
            <v>0</v>
          </cell>
          <cell r="N145">
            <v>0</v>
          </cell>
          <cell r="U145">
            <v>0</v>
          </cell>
          <cell r="V145">
            <v>4700</v>
          </cell>
        </row>
        <row r="146">
          <cell r="B146" t="str">
            <v xml:space="preserve">ค่าพาหนะพิเศษ </v>
          </cell>
          <cell r="F146">
            <v>6000</v>
          </cell>
          <cell r="G146">
            <v>500</v>
          </cell>
          <cell r="H146">
            <v>0</v>
          </cell>
          <cell r="I146">
            <v>0</v>
          </cell>
          <cell r="J146">
            <v>0</v>
          </cell>
          <cell r="K146">
            <v>0</v>
          </cell>
          <cell r="L146">
            <v>0</v>
          </cell>
          <cell r="M146">
            <v>0</v>
          </cell>
          <cell r="N146">
            <v>0</v>
          </cell>
          <cell r="U146">
            <v>0</v>
          </cell>
          <cell r="V146">
            <v>0</v>
          </cell>
        </row>
        <row r="147">
          <cell r="B147" t="str">
            <v xml:space="preserve">ค่าพาหนะพิเศษ </v>
          </cell>
          <cell r="F147">
            <v>6000</v>
          </cell>
          <cell r="G147">
            <v>500</v>
          </cell>
          <cell r="H147">
            <v>0</v>
          </cell>
          <cell r="I147">
            <v>0</v>
          </cell>
          <cell r="J147">
            <v>0</v>
          </cell>
          <cell r="K147">
            <v>0</v>
          </cell>
          <cell r="L147">
            <v>0</v>
          </cell>
          <cell r="M147">
            <v>0</v>
          </cell>
          <cell r="N147">
            <v>0</v>
          </cell>
          <cell r="U147">
            <v>0</v>
          </cell>
          <cell r="V147">
            <v>0</v>
          </cell>
        </row>
        <row r="148">
          <cell r="A148">
            <v>1</v>
          </cell>
          <cell r="B148" t="str">
            <v>โอฬาร</v>
          </cell>
          <cell r="C148" t="str">
            <v>Supervisor   KBC</v>
          </cell>
          <cell r="E148" t="str">
            <v>ค่าพาหนะ</v>
          </cell>
          <cell r="F148">
            <v>48000</v>
          </cell>
          <cell r="G148">
            <v>4000</v>
          </cell>
          <cell r="H148">
            <v>4000</v>
          </cell>
          <cell r="I148">
            <v>4000</v>
          </cell>
          <cell r="J148">
            <v>4000</v>
          </cell>
          <cell r="K148">
            <v>4000</v>
          </cell>
          <cell r="L148">
            <v>4000</v>
          </cell>
          <cell r="M148">
            <v>4000</v>
          </cell>
          <cell r="N148">
            <v>4000</v>
          </cell>
          <cell r="U148">
            <v>28000</v>
          </cell>
          <cell r="V148">
            <v>28000</v>
          </cell>
        </row>
        <row r="149">
          <cell r="A149">
            <v>2</v>
          </cell>
          <cell r="B149" t="str">
            <v>สิริ</v>
          </cell>
          <cell r="C149" t="str">
            <v>Supervisor   KBC</v>
          </cell>
          <cell r="E149" t="str">
            <v>ค่าพาหนะ</v>
          </cell>
          <cell r="F149">
            <v>48000</v>
          </cell>
          <cell r="G149">
            <v>4000</v>
          </cell>
          <cell r="H149">
            <v>4000</v>
          </cell>
          <cell r="I149">
            <v>4000</v>
          </cell>
          <cell r="J149">
            <v>4000</v>
          </cell>
          <cell r="K149">
            <v>4000</v>
          </cell>
          <cell r="L149">
            <v>4000</v>
          </cell>
          <cell r="M149">
            <v>4000</v>
          </cell>
          <cell r="N149">
            <v>0</v>
          </cell>
          <cell r="U149">
            <v>24000</v>
          </cell>
          <cell r="V149">
            <v>28000</v>
          </cell>
        </row>
        <row r="150">
          <cell r="A150">
            <v>3</v>
          </cell>
          <cell r="B150" t="str">
            <v>อภิชาติ</v>
          </cell>
          <cell r="C150" t="str">
            <v>Supervisor   KBC</v>
          </cell>
          <cell r="E150" t="str">
            <v>ค่าพาหนะ</v>
          </cell>
          <cell r="F150">
            <v>48000</v>
          </cell>
          <cell r="G150">
            <v>4000</v>
          </cell>
          <cell r="H150">
            <v>4000</v>
          </cell>
          <cell r="I150">
            <v>4000</v>
          </cell>
          <cell r="J150">
            <v>4000</v>
          </cell>
          <cell r="K150">
            <v>4000</v>
          </cell>
          <cell r="L150">
            <v>4000</v>
          </cell>
          <cell r="M150">
            <v>4000</v>
          </cell>
          <cell r="N150">
            <v>4000</v>
          </cell>
          <cell r="U150">
            <v>28000</v>
          </cell>
          <cell r="V150">
            <v>28000</v>
          </cell>
        </row>
        <row r="151">
          <cell r="A151">
            <v>4</v>
          </cell>
          <cell r="B151" t="str">
            <v>พิมพ์ชนก</v>
          </cell>
          <cell r="C151" t="str">
            <v>Supervisor   KBC</v>
          </cell>
          <cell r="E151" t="str">
            <v>ค่าพาหนะ</v>
          </cell>
          <cell r="F151">
            <v>48000</v>
          </cell>
          <cell r="G151">
            <v>4000</v>
          </cell>
          <cell r="H151">
            <v>4000</v>
          </cell>
          <cell r="I151">
            <v>4000</v>
          </cell>
          <cell r="J151">
            <v>4000</v>
          </cell>
          <cell r="K151">
            <v>4000</v>
          </cell>
          <cell r="L151">
            <v>4000</v>
          </cell>
          <cell r="M151">
            <v>4000</v>
          </cell>
          <cell r="N151">
            <v>0</v>
          </cell>
          <cell r="U151">
            <v>24000</v>
          </cell>
          <cell r="V151">
            <v>28000</v>
          </cell>
        </row>
        <row r="152">
          <cell r="A152">
            <v>5</v>
          </cell>
          <cell r="B152" t="str">
            <v>สุนทร</v>
          </cell>
          <cell r="C152" t="str">
            <v>Supervisor   KBC</v>
          </cell>
          <cell r="E152" t="str">
            <v>ค่าพาหนะ</v>
          </cell>
          <cell r="F152">
            <v>48000</v>
          </cell>
          <cell r="G152">
            <v>4000</v>
          </cell>
          <cell r="H152">
            <v>4000</v>
          </cell>
          <cell r="I152">
            <v>4000</v>
          </cell>
          <cell r="J152">
            <v>4000</v>
          </cell>
          <cell r="K152">
            <v>4000</v>
          </cell>
          <cell r="L152">
            <v>4000</v>
          </cell>
          <cell r="M152">
            <v>4000</v>
          </cell>
          <cell r="N152">
            <v>4000</v>
          </cell>
          <cell r="U152">
            <v>28000</v>
          </cell>
          <cell r="V152">
            <v>28000</v>
          </cell>
        </row>
        <row r="153">
          <cell r="A153">
            <v>1</v>
          </cell>
          <cell r="B153" t="str">
            <v>มณเฑียร</v>
          </cell>
          <cell r="C153" t="str">
            <v>Intermediate KBC</v>
          </cell>
          <cell r="E153" t="str">
            <v>ค่าพาหนะ</v>
          </cell>
          <cell r="F153">
            <v>48000</v>
          </cell>
          <cell r="G153">
            <v>4000</v>
          </cell>
          <cell r="H153">
            <v>3000</v>
          </cell>
          <cell r="I153">
            <v>3000</v>
          </cell>
          <cell r="J153">
            <v>3000</v>
          </cell>
          <cell r="K153">
            <v>3000</v>
          </cell>
          <cell r="L153">
            <v>3000</v>
          </cell>
          <cell r="M153">
            <v>3000</v>
          </cell>
          <cell r="N153">
            <v>3000</v>
          </cell>
          <cell r="U153">
            <v>21000</v>
          </cell>
          <cell r="V153">
            <v>28000</v>
          </cell>
        </row>
        <row r="154">
          <cell r="A154">
            <v>2</v>
          </cell>
          <cell r="B154" t="str">
            <v>สิทธิชัย</v>
          </cell>
          <cell r="C154" t="str">
            <v>Intermediate KBC</v>
          </cell>
          <cell r="E154" t="str">
            <v>ค่าพาหนะ</v>
          </cell>
          <cell r="F154">
            <v>48000</v>
          </cell>
          <cell r="G154">
            <v>4000</v>
          </cell>
          <cell r="H154">
            <v>3000</v>
          </cell>
          <cell r="I154">
            <v>3000</v>
          </cell>
          <cell r="J154">
            <v>3000</v>
          </cell>
          <cell r="K154">
            <v>3000</v>
          </cell>
          <cell r="L154">
            <v>3000</v>
          </cell>
          <cell r="M154">
            <v>3000</v>
          </cell>
          <cell r="N154">
            <v>3000</v>
          </cell>
          <cell r="U154">
            <v>21000</v>
          </cell>
          <cell r="V154">
            <v>28000</v>
          </cell>
        </row>
        <row r="155">
          <cell r="A155">
            <v>3</v>
          </cell>
          <cell r="B155" t="str">
            <v>ศุภกิจ</v>
          </cell>
          <cell r="C155" t="str">
            <v>Intermediate KBC</v>
          </cell>
          <cell r="E155" t="str">
            <v>ค่าพาหนะ</v>
          </cell>
          <cell r="F155">
            <v>48000</v>
          </cell>
          <cell r="G155">
            <v>4000</v>
          </cell>
          <cell r="H155">
            <v>3000</v>
          </cell>
          <cell r="I155">
            <v>3000</v>
          </cell>
          <cell r="J155">
            <v>3000</v>
          </cell>
          <cell r="K155">
            <v>3000</v>
          </cell>
          <cell r="L155">
            <v>3000</v>
          </cell>
          <cell r="M155">
            <v>3000</v>
          </cell>
          <cell r="N155">
            <v>3000</v>
          </cell>
          <cell r="U155">
            <v>21000</v>
          </cell>
          <cell r="V155">
            <v>28000</v>
          </cell>
        </row>
        <row r="156">
          <cell r="A156">
            <v>4</v>
          </cell>
          <cell r="B156" t="str">
            <v>หทัยกาญจน์</v>
          </cell>
          <cell r="C156" t="str">
            <v>Intermediate KBC</v>
          </cell>
          <cell r="E156" t="str">
            <v>ค่าพาหนะ</v>
          </cell>
          <cell r="F156">
            <v>48000</v>
          </cell>
          <cell r="G156">
            <v>4000</v>
          </cell>
          <cell r="H156">
            <v>3000</v>
          </cell>
          <cell r="I156">
            <v>3000</v>
          </cell>
          <cell r="J156">
            <v>3000</v>
          </cell>
          <cell r="K156">
            <v>3000</v>
          </cell>
          <cell r="L156">
            <v>3000</v>
          </cell>
          <cell r="M156">
            <v>3000</v>
          </cell>
          <cell r="N156">
            <v>3000</v>
          </cell>
          <cell r="U156">
            <v>21000</v>
          </cell>
          <cell r="V156">
            <v>28000</v>
          </cell>
        </row>
        <row r="157">
          <cell r="A157">
            <v>5</v>
          </cell>
          <cell r="B157" t="str">
            <v>รัตนพัฒน์</v>
          </cell>
          <cell r="C157" t="str">
            <v>Intermediate KBC</v>
          </cell>
          <cell r="E157" t="str">
            <v>ค่าพาหนะ</v>
          </cell>
          <cell r="F157">
            <v>48000</v>
          </cell>
          <cell r="G157">
            <v>4000</v>
          </cell>
          <cell r="H157">
            <v>3000</v>
          </cell>
          <cell r="I157">
            <v>3000</v>
          </cell>
          <cell r="J157">
            <v>3000</v>
          </cell>
          <cell r="K157">
            <v>3000</v>
          </cell>
          <cell r="L157">
            <v>3000</v>
          </cell>
          <cell r="M157">
            <v>3000</v>
          </cell>
          <cell r="N157">
            <v>3000</v>
          </cell>
          <cell r="U157">
            <v>21000</v>
          </cell>
          <cell r="V157">
            <v>28000</v>
          </cell>
        </row>
        <row r="158">
          <cell r="A158">
            <v>6</v>
          </cell>
          <cell r="B158" t="str">
            <v>สุวิสา</v>
          </cell>
          <cell r="C158" t="str">
            <v>Intermediate KBC</v>
          </cell>
          <cell r="E158" t="str">
            <v>ค่าพาหนะ</v>
          </cell>
          <cell r="F158">
            <v>48000</v>
          </cell>
          <cell r="G158">
            <v>4000</v>
          </cell>
          <cell r="H158">
            <v>3000</v>
          </cell>
          <cell r="I158">
            <v>3000</v>
          </cell>
          <cell r="J158">
            <v>3000</v>
          </cell>
          <cell r="K158">
            <v>3000</v>
          </cell>
          <cell r="L158">
            <v>3000</v>
          </cell>
          <cell r="M158">
            <v>3000</v>
          </cell>
          <cell r="N158">
            <v>3000</v>
          </cell>
          <cell r="U158">
            <v>21000</v>
          </cell>
          <cell r="V158">
            <v>28000</v>
          </cell>
        </row>
        <row r="159">
          <cell r="A159">
            <v>7</v>
          </cell>
          <cell r="B159" t="str">
            <v>สุพัตรา</v>
          </cell>
          <cell r="C159" t="str">
            <v>Intermediate KBC</v>
          </cell>
          <cell r="E159" t="str">
            <v>ค่าพาหนะ</v>
          </cell>
          <cell r="F159">
            <v>48000</v>
          </cell>
          <cell r="G159">
            <v>4000</v>
          </cell>
          <cell r="H159">
            <v>3000</v>
          </cell>
          <cell r="I159">
            <v>3000</v>
          </cell>
          <cell r="J159">
            <v>3000</v>
          </cell>
          <cell r="K159">
            <v>3000</v>
          </cell>
          <cell r="L159">
            <v>3000</v>
          </cell>
          <cell r="M159">
            <v>3000</v>
          </cell>
          <cell r="N159">
            <v>3000</v>
          </cell>
          <cell r="U159">
            <v>21000</v>
          </cell>
          <cell r="V159">
            <v>28000</v>
          </cell>
        </row>
        <row r="160">
          <cell r="A160">
            <v>8</v>
          </cell>
          <cell r="B160" t="str">
            <v>สุชาดา</v>
          </cell>
          <cell r="C160" t="str">
            <v>Intermediate KBC</v>
          </cell>
          <cell r="E160" t="str">
            <v>ค่าพาหนะ</v>
          </cell>
          <cell r="F160">
            <v>48000</v>
          </cell>
          <cell r="G160">
            <v>4000</v>
          </cell>
          <cell r="H160">
            <v>1500</v>
          </cell>
          <cell r="I160">
            <v>3000</v>
          </cell>
          <cell r="J160">
            <v>3000</v>
          </cell>
          <cell r="K160">
            <v>3000</v>
          </cell>
          <cell r="L160">
            <v>3000</v>
          </cell>
          <cell r="M160">
            <v>3000</v>
          </cell>
          <cell r="N160">
            <v>3000</v>
          </cell>
          <cell r="U160">
            <v>19500</v>
          </cell>
          <cell r="V160">
            <v>28000</v>
          </cell>
        </row>
        <row r="161">
          <cell r="A161">
            <v>9</v>
          </cell>
          <cell r="B161" t="str">
            <v>อภิวัฒน์</v>
          </cell>
          <cell r="C161" t="str">
            <v>Intermediate KBC</v>
          </cell>
          <cell r="E161" t="str">
            <v>ค่าพาหนะ</v>
          </cell>
          <cell r="F161">
            <v>48000</v>
          </cell>
          <cell r="G161">
            <v>4000</v>
          </cell>
          <cell r="H161">
            <v>0</v>
          </cell>
          <cell r="I161">
            <v>0</v>
          </cell>
          <cell r="J161">
            <v>3000</v>
          </cell>
          <cell r="K161">
            <v>3000</v>
          </cell>
          <cell r="L161">
            <v>3000</v>
          </cell>
          <cell r="M161">
            <v>3000</v>
          </cell>
          <cell r="N161">
            <v>3000</v>
          </cell>
          <cell r="U161">
            <v>15000</v>
          </cell>
          <cell r="V161">
            <v>28000</v>
          </cell>
        </row>
        <row r="162">
          <cell r="A162">
            <v>10</v>
          </cell>
          <cell r="B162" t="str">
            <v>ศิริพร</v>
          </cell>
          <cell r="C162" t="str">
            <v>Intermediate KBC</v>
          </cell>
          <cell r="E162" t="str">
            <v>ค่าพาหนะ</v>
          </cell>
          <cell r="F162">
            <v>0</v>
          </cell>
          <cell r="G162">
            <v>0</v>
          </cell>
          <cell r="H162">
            <v>0</v>
          </cell>
          <cell r="I162">
            <v>0</v>
          </cell>
          <cell r="J162">
            <v>1500</v>
          </cell>
          <cell r="K162">
            <v>3000</v>
          </cell>
          <cell r="L162">
            <v>3000</v>
          </cell>
          <cell r="M162">
            <v>3000</v>
          </cell>
          <cell r="N162">
            <v>3000</v>
          </cell>
          <cell r="U162">
            <v>13500</v>
          </cell>
          <cell r="V162">
            <v>0</v>
          </cell>
        </row>
        <row r="163">
          <cell r="A163">
            <v>11</v>
          </cell>
          <cell r="B163" t="str">
            <v>ชินาภา</v>
          </cell>
          <cell r="C163" t="str">
            <v>Intermediate KBC</v>
          </cell>
          <cell r="E163" t="str">
            <v>ค่าพาหนะ</v>
          </cell>
          <cell r="F163">
            <v>0</v>
          </cell>
          <cell r="G163">
            <v>0</v>
          </cell>
          <cell r="H163">
            <v>0</v>
          </cell>
          <cell r="I163">
            <v>0</v>
          </cell>
          <cell r="J163">
            <v>1500</v>
          </cell>
          <cell r="K163">
            <v>3000</v>
          </cell>
          <cell r="L163">
            <v>3000</v>
          </cell>
          <cell r="M163">
            <v>3000</v>
          </cell>
          <cell r="N163">
            <v>3000</v>
          </cell>
          <cell r="U163">
            <v>13500</v>
          </cell>
          <cell r="V163">
            <v>0</v>
          </cell>
        </row>
        <row r="164">
          <cell r="A164">
            <v>12</v>
          </cell>
          <cell r="B164" t="str">
            <v>วันดี</v>
          </cell>
          <cell r="C164" t="str">
            <v>Intermediate KBC</v>
          </cell>
          <cell r="E164" t="str">
            <v>ค่าพาหนะ</v>
          </cell>
          <cell r="F164">
            <v>0</v>
          </cell>
          <cell r="G164">
            <v>0</v>
          </cell>
          <cell r="H164">
            <v>0</v>
          </cell>
          <cell r="I164">
            <v>0</v>
          </cell>
          <cell r="J164">
            <v>1500</v>
          </cell>
          <cell r="K164">
            <v>3000</v>
          </cell>
          <cell r="L164">
            <v>3000</v>
          </cell>
          <cell r="M164">
            <v>3000</v>
          </cell>
          <cell r="N164">
            <v>3000</v>
          </cell>
          <cell r="U164">
            <v>13500</v>
          </cell>
          <cell r="V164">
            <v>0</v>
          </cell>
        </row>
        <row r="165">
          <cell r="A165">
            <v>13</v>
          </cell>
          <cell r="B165" t="str">
            <v>วรรดา</v>
          </cell>
          <cell r="C165" t="str">
            <v>Intermediate KBC</v>
          </cell>
          <cell r="E165" t="str">
            <v>ค่าพาหนะ</v>
          </cell>
          <cell r="F165">
            <v>0</v>
          </cell>
          <cell r="G165">
            <v>0</v>
          </cell>
          <cell r="H165">
            <v>0</v>
          </cell>
          <cell r="I165">
            <v>0</v>
          </cell>
          <cell r="J165">
            <v>0</v>
          </cell>
          <cell r="K165">
            <v>3000</v>
          </cell>
          <cell r="L165">
            <v>3000</v>
          </cell>
          <cell r="M165">
            <v>3000</v>
          </cell>
          <cell r="N165">
            <v>3000</v>
          </cell>
          <cell r="U165">
            <v>12000</v>
          </cell>
          <cell r="V165">
            <v>0</v>
          </cell>
        </row>
        <row r="166">
          <cell r="A166">
            <v>14</v>
          </cell>
          <cell r="B166" t="str">
            <v>คีตาภัทร</v>
          </cell>
          <cell r="C166" t="str">
            <v>Intermediate KBC</v>
          </cell>
          <cell r="E166" t="str">
            <v>ค่าพาหนะ</v>
          </cell>
          <cell r="F166">
            <v>0</v>
          </cell>
          <cell r="G166">
            <v>0</v>
          </cell>
          <cell r="H166">
            <v>0</v>
          </cell>
          <cell r="I166">
            <v>0</v>
          </cell>
          <cell r="J166">
            <v>0</v>
          </cell>
          <cell r="K166">
            <v>3000</v>
          </cell>
          <cell r="L166">
            <v>3000</v>
          </cell>
          <cell r="M166">
            <v>3000</v>
          </cell>
          <cell r="N166">
            <v>3000</v>
          </cell>
          <cell r="U166">
            <v>12000</v>
          </cell>
          <cell r="V166">
            <v>0</v>
          </cell>
        </row>
        <row r="167">
          <cell r="A167">
            <v>15</v>
          </cell>
          <cell r="B167" t="str">
            <v>สุภาวดี</v>
          </cell>
          <cell r="C167" t="str">
            <v>Intermediate KBC</v>
          </cell>
          <cell r="E167" t="str">
            <v>ค่าพาหนะ</v>
          </cell>
          <cell r="F167">
            <v>0</v>
          </cell>
          <cell r="G167">
            <v>0</v>
          </cell>
          <cell r="H167">
            <v>0</v>
          </cell>
          <cell r="I167">
            <v>0</v>
          </cell>
          <cell r="J167">
            <v>0</v>
          </cell>
          <cell r="K167">
            <v>3000</v>
          </cell>
          <cell r="L167">
            <v>3000</v>
          </cell>
          <cell r="M167">
            <v>3000</v>
          </cell>
          <cell r="N167">
            <v>3000</v>
          </cell>
          <cell r="U167">
            <v>12000</v>
          </cell>
          <cell r="V167">
            <v>0</v>
          </cell>
        </row>
        <row r="168">
          <cell r="A168">
            <v>16</v>
          </cell>
          <cell r="B168" t="str">
            <v>จุรีรัตน์</v>
          </cell>
          <cell r="C168" t="str">
            <v>Intermediate KBC</v>
          </cell>
          <cell r="E168" t="str">
            <v>ค่าพาหนะ</v>
          </cell>
          <cell r="F168">
            <v>0</v>
          </cell>
          <cell r="G168">
            <v>0</v>
          </cell>
          <cell r="H168">
            <v>0</v>
          </cell>
          <cell r="I168">
            <v>0</v>
          </cell>
          <cell r="J168">
            <v>0</v>
          </cell>
          <cell r="K168">
            <v>3000</v>
          </cell>
          <cell r="L168">
            <v>3000</v>
          </cell>
          <cell r="M168">
            <v>3000</v>
          </cell>
          <cell r="N168">
            <v>3000</v>
          </cell>
          <cell r="U168">
            <v>12000</v>
          </cell>
          <cell r="V168">
            <v>0</v>
          </cell>
        </row>
        <row r="169">
          <cell r="A169">
            <v>17</v>
          </cell>
          <cell r="B169" t="str">
            <v>วนิดา</v>
          </cell>
          <cell r="C169" t="str">
            <v>Intermediate KBC</v>
          </cell>
          <cell r="E169" t="str">
            <v>ค่าพาหนะ</v>
          </cell>
          <cell r="F169">
            <v>0</v>
          </cell>
          <cell r="G169">
            <v>0</v>
          </cell>
          <cell r="H169">
            <v>0</v>
          </cell>
          <cell r="I169">
            <v>0</v>
          </cell>
          <cell r="J169">
            <v>0</v>
          </cell>
          <cell r="K169">
            <v>0</v>
          </cell>
          <cell r="L169">
            <v>0</v>
          </cell>
          <cell r="M169">
            <v>0</v>
          </cell>
          <cell r="N169">
            <v>3000</v>
          </cell>
          <cell r="U169">
            <v>3000</v>
          </cell>
        </row>
        <row r="170">
          <cell r="A170">
            <v>18</v>
          </cell>
          <cell r="B170" t="str">
            <v>สุรสิทธิ์</v>
          </cell>
          <cell r="C170" t="str">
            <v>Intermediate KBC</v>
          </cell>
          <cell r="E170" t="str">
            <v>ค่าพาหนะ</v>
          </cell>
          <cell r="F170">
            <v>0</v>
          </cell>
          <cell r="G170">
            <v>0</v>
          </cell>
          <cell r="H170">
            <v>0</v>
          </cell>
          <cell r="I170">
            <v>0</v>
          </cell>
          <cell r="J170">
            <v>0</v>
          </cell>
          <cell r="K170">
            <v>0</v>
          </cell>
          <cell r="L170">
            <v>0</v>
          </cell>
          <cell r="M170">
            <v>0</v>
          </cell>
          <cell r="N170">
            <v>3000</v>
          </cell>
          <cell r="U170">
            <v>3000</v>
          </cell>
        </row>
        <row r="171">
          <cell r="A171">
            <v>1</v>
          </cell>
          <cell r="B171" t="str">
            <v>ทิพาตรี</v>
          </cell>
          <cell r="C171" t="str">
            <v>JUNIOR KBC</v>
          </cell>
          <cell r="E171" t="str">
            <v>ค่าพาหนะ</v>
          </cell>
          <cell r="F171">
            <v>0</v>
          </cell>
          <cell r="G171">
            <v>0</v>
          </cell>
          <cell r="H171">
            <v>0</v>
          </cell>
          <cell r="I171">
            <v>0</v>
          </cell>
          <cell r="J171">
            <v>1000</v>
          </cell>
          <cell r="K171">
            <v>2000</v>
          </cell>
          <cell r="L171">
            <v>2000</v>
          </cell>
          <cell r="M171">
            <v>2000</v>
          </cell>
          <cell r="N171">
            <v>2000</v>
          </cell>
          <cell r="U171">
            <v>9000</v>
          </cell>
        </row>
        <row r="172">
          <cell r="A172">
            <v>2</v>
          </cell>
          <cell r="B172" t="str">
            <v>จตุพร</v>
          </cell>
          <cell r="C172" t="str">
            <v>JUNIOR KBC</v>
          </cell>
          <cell r="E172" t="str">
            <v>ค่าพาหนะ</v>
          </cell>
          <cell r="F172">
            <v>0</v>
          </cell>
          <cell r="G172">
            <v>0</v>
          </cell>
          <cell r="H172">
            <v>0</v>
          </cell>
          <cell r="I172">
            <v>0</v>
          </cell>
          <cell r="J172">
            <v>1000</v>
          </cell>
          <cell r="K172">
            <v>2000</v>
          </cell>
          <cell r="L172">
            <v>2000</v>
          </cell>
          <cell r="M172">
            <v>2000</v>
          </cell>
          <cell r="N172">
            <v>2000</v>
          </cell>
          <cell r="U172">
            <v>9000</v>
          </cell>
        </row>
        <row r="173">
          <cell r="A173">
            <v>3</v>
          </cell>
          <cell r="B173" t="str">
            <v>วัชรี</v>
          </cell>
          <cell r="C173" t="str">
            <v>JUNIOR KBC</v>
          </cell>
          <cell r="E173" t="str">
            <v>ค่าพาหนะ</v>
          </cell>
          <cell r="F173">
            <v>0</v>
          </cell>
          <cell r="G173">
            <v>0</v>
          </cell>
          <cell r="H173">
            <v>0</v>
          </cell>
          <cell r="I173">
            <v>0</v>
          </cell>
          <cell r="J173">
            <v>1000</v>
          </cell>
          <cell r="K173">
            <v>2000</v>
          </cell>
          <cell r="L173">
            <v>2000</v>
          </cell>
          <cell r="M173">
            <v>2000</v>
          </cell>
          <cell r="N173">
            <v>2000</v>
          </cell>
          <cell r="U173">
            <v>9000</v>
          </cell>
        </row>
        <row r="174">
          <cell r="A174">
            <v>4</v>
          </cell>
          <cell r="B174" t="str">
            <v>จิรพร</v>
          </cell>
          <cell r="C174" t="str">
            <v>JUNIOR KBC</v>
          </cell>
          <cell r="E174" t="str">
            <v>ค่าพาหนะ</v>
          </cell>
          <cell r="F174">
            <v>0</v>
          </cell>
          <cell r="G174">
            <v>0</v>
          </cell>
          <cell r="H174">
            <v>0</v>
          </cell>
          <cell r="I174">
            <v>0</v>
          </cell>
          <cell r="J174">
            <v>0</v>
          </cell>
          <cell r="K174">
            <v>0</v>
          </cell>
          <cell r="L174">
            <v>1000</v>
          </cell>
          <cell r="M174">
            <v>2000</v>
          </cell>
          <cell r="N174">
            <v>2000</v>
          </cell>
          <cell r="U174">
            <v>5000</v>
          </cell>
        </row>
        <row r="175">
          <cell r="A175">
            <v>5</v>
          </cell>
          <cell r="B175" t="str">
            <v>อภินันท์</v>
          </cell>
          <cell r="C175" t="str">
            <v>JUNIOR KBC</v>
          </cell>
          <cell r="D175" t="str">
            <v>New</v>
          </cell>
          <cell r="E175" t="str">
            <v>ค่าพาหนะ</v>
          </cell>
          <cell r="F175">
            <v>0</v>
          </cell>
          <cell r="G175">
            <v>0</v>
          </cell>
          <cell r="H175">
            <v>0</v>
          </cell>
          <cell r="I175">
            <v>0</v>
          </cell>
          <cell r="J175">
            <v>0</v>
          </cell>
          <cell r="K175">
            <v>0</v>
          </cell>
          <cell r="L175">
            <v>0</v>
          </cell>
          <cell r="M175">
            <v>2000</v>
          </cell>
          <cell r="N175">
            <v>2000</v>
          </cell>
          <cell r="U175">
            <v>4000</v>
          </cell>
        </row>
        <row r="176">
          <cell r="B176" t="str">
            <v>COPORATE SALES</v>
          </cell>
          <cell r="F176">
            <v>845040</v>
          </cell>
          <cell r="G176">
            <v>70420</v>
          </cell>
          <cell r="H176">
            <v>42500</v>
          </cell>
          <cell r="I176">
            <v>44000</v>
          </cell>
          <cell r="J176">
            <v>54500</v>
          </cell>
          <cell r="K176">
            <v>74000</v>
          </cell>
          <cell r="L176">
            <v>75000</v>
          </cell>
          <cell r="M176">
            <v>78000</v>
          </cell>
          <cell r="N176">
            <v>76000</v>
          </cell>
          <cell r="O176">
            <v>0</v>
          </cell>
          <cell r="P176">
            <v>0</v>
          </cell>
          <cell r="Q176">
            <v>0</v>
          </cell>
          <cell r="R176">
            <v>0</v>
          </cell>
          <cell r="S176">
            <v>0</v>
          </cell>
          <cell r="T176">
            <v>0</v>
          </cell>
          <cell r="U176">
            <v>444000</v>
          </cell>
          <cell r="V176">
            <v>401400</v>
          </cell>
        </row>
        <row r="222">
          <cell r="A222">
            <v>1</v>
          </cell>
          <cell r="B222" t="str">
            <v>ภูมิชาย</v>
          </cell>
          <cell r="C222" t="str">
            <v>อล 239 ช2852</v>
          </cell>
          <cell r="E222" t="str">
            <v>ค่าเช่า</v>
          </cell>
          <cell r="F222">
            <v>960000</v>
          </cell>
          <cell r="G222">
            <v>80000</v>
          </cell>
          <cell r="H222" t="str">
            <v>หมดสัญญา ขอใหม่ได้ volk swagen จะจ่ายเดือนพ.ค. ประมาณเดือนละ 102,078</v>
          </cell>
          <cell r="L222">
            <v>262000.2</v>
          </cell>
          <cell r="M222">
            <v>102078</v>
          </cell>
          <cell r="N222">
            <v>102078</v>
          </cell>
          <cell r="O222">
            <v>102078</v>
          </cell>
          <cell r="U222">
            <v>568234.19999999995</v>
          </cell>
          <cell r="V222">
            <v>568234.19999999995</v>
          </cell>
        </row>
        <row r="223">
          <cell r="A223">
            <v>2</v>
          </cell>
          <cell r="B223" t="str">
            <v>ภูมิชาย</v>
          </cell>
          <cell r="C223" t="str">
            <v>วข 2239</v>
          </cell>
          <cell r="E223" t="str">
            <v>ค่าเช่า</v>
          </cell>
          <cell r="F223">
            <v>1200000</v>
          </cell>
          <cell r="G223">
            <v>100000</v>
          </cell>
          <cell r="H223">
            <v>100000</v>
          </cell>
          <cell r="I223">
            <v>100000</v>
          </cell>
          <cell r="J223">
            <v>100000</v>
          </cell>
          <cell r="K223">
            <v>100000</v>
          </cell>
          <cell r="L223">
            <v>100000</v>
          </cell>
          <cell r="M223">
            <v>100000</v>
          </cell>
          <cell r="N223">
            <v>100000</v>
          </cell>
          <cell r="O223">
            <v>100000</v>
          </cell>
          <cell r="U223">
            <v>800000</v>
          </cell>
          <cell r="V223">
            <v>800000</v>
          </cell>
        </row>
        <row r="224">
          <cell r="A224">
            <v>3</v>
          </cell>
          <cell r="B224" t="str">
            <v>นันทิยา</v>
          </cell>
          <cell r="C224" t="str">
            <v>ศย 1122</v>
          </cell>
          <cell r="E224" t="str">
            <v>ค่าเช่า</v>
          </cell>
          <cell r="F224">
            <v>946265.1</v>
          </cell>
          <cell r="G224">
            <v>80000</v>
          </cell>
          <cell r="H224">
            <v>30923.66</v>
          </cell>
          <cell r="I224">
            <v>122666.58</v>
          </cell>
          <cell r="J224">
            <v>79999.990000000005</v>
          </cell>
          <cell r="K224">
            <v>79999.990000000005</v>
          </cell>
          <cell r="L224">
            <v>79999.990000000005</v>
          </cell>
          <cell r="M224">
            <v>79999.990000000005</v>
          </cell>
          <cell r="N224">
            <v>79999.990000000005</v>
          </cell>
          <cell r="O224">
            <v>79999.990000000005</v>
          </cell>
          <cell r="T224" t="str">
            <v>feb งวด 16/1/06-27/2/06</v>
          </cell>
          <cell r="U224">
            <v>633590.17999999993</v>
          </cell>
          <cell r="V224">
            <v>633590.17999999993</v>
          </cell>
        </row>
        <row r="225">
          <cell r="B225" t="str">
            <v>ภคินีนาถ</v>
          </cell>
          <cell r="C225" t="str">
            <v>ภธ 9641</v>
          </cell>
          <cell r="E225" t="str">
            <v>ค่าเช่า</v>
          </cell>
          <cell r="F225">
            <v>0</v>
          </cell>
          <cell r="U225">
            <v>0</v>
          </cell>
        </row>
        <row r="226">
          <cell r="A226">
            <v>4</v>
          </cell>
          <cell r="B226" t="str">
            <v>ภคินีนาถ</v>
          </cell>
          <cell r="C226" t="str">
            <v>ศต 5181</v>
          </cell>
          <cell r="E226" t="str">
            <v>ค่าเช่า</v>
          </cell>
          <cell r="F226">
            <v>1080000</v>
          </cell>
          <cell r="G226">
            <v>90000</v>
          </cell>
          <cell r="H226">
            <v>90000</v>
          </cell>
          <cell r="I226">
            <v>90000</v>
          </cell>
          <cell r="J226">
            <v>90000</v>
          </cell>
          <cell r="K226">
            <v>90000</v>
          </cell>
          <cell r="L226">
            <v>90000</v>
          </cell>
          <cell r="M226">
            <v>90000</v>
          </cell>
          <cell r="N226">
            <v>90000</v>
          </cell>
          <cell r="O226">
            <v>90000</v>
          </cell>
          <cell r="U226">
            <v>720000</v>
          </cell>
          <cell r="V226">
            <v>720000</v>
          </cell>
        </row>
        <row r="227">
          <cell r="A227">
            <v>5</v>
          </cell>
          <cell r="B227" t="str">
            <v>สาระ</v>
          </cell>
          <cell r="C227" t="str">
            <v>ษน-4131</v>
          </cell>
          <cell r="E227" t="str">
            <v>ค่าเช่า BMW S7</v>
          </cell>
          <cell r="F227">
            <v>1223138.3999999999</v>
          </cell>
          <cell r="G227">
            <v>101928.2</v>
          </cell>
          <cell r="H227">
            <v>101928.2</v>
          </cell>
          <cell r="I227">
            <v>101928.2</v>
          </cell>
          <cell r="J227">
            <v>101928.2</v>
          </cell>
          <cell r="K227">
            <v>101928.2</v>
          </cell>
          <cell r="L227">
            <v>101928.2</v>
          </cell>
          <cell r="M227">
            <v>101928.2</v>
          </cell>
          <cell r="N227">
            <v>101928.2</v>
          </cell>
          <cell r="O227">
            <v>101928.2</v>
          </cell>
          <cell r="U227">
            <v>815425.59999999986</v>
          </cell>
          <cell r="V227">
            <v>815425.59999999986</v>
          </cell>
        </row>
        <row r="228">
          <cell r="B228" t="str">
            <v>สาระ</v>
          </cell>
          <cell r="C228" t="str">
            <v>วฮ 4131</v>
          </cell>
          <cell r="F228">
            <v>0</v>
          </cell>
        </row>
        <row r="229">
          <cell r="B229" t="str">
            <v>ส่วนกลาง</v>
          </cell>
          <cell r="C229" t="str">
            <v>ศง 4131</v>
          </cell>
          <cell r="E229" t="str">
            <v>ค่าเช่า Rangrover</v>
          </cell>
          <cell r="F229">
            <v>0</v>
          </cell>
          <cell r="U229">
            <v>0</v>
          </cell>
        </row>
        <row r="230">
          <cell r="A230">
            <v>6</v>
          </cell>
          <cell r="B230" t="str">
            <v>MR. IAN</v>
          </cell>
          <cell r="C230" t="str">
            <v>ษษ-1105</v>
          </cell>
          <cell r="E230" t="str">
            <v>ค่าเช่า</v>
          </cell>
          <cell r="F230">
            <v>1040296.8</v>
          </cell>
          <cell r="G230">
            <v>86691.400000000009</v>
          </cell>
          <cell r="H230">
            <v>86691.4</v>
          </cell>
          <cell r="I230">
            <v>86691.4</v>
          </cell>
          <cell r="J230">
            <v>86691.4</v>
          </cell>
          <cell r="K230">
            <v>86691.4</v>
          </cell>
          <cell r="L230">
            <v>86691.4</v>
          </cell>
          <cell r="M230">
            <v>86691.4</v>
          </cell>
          <cell r="N230">
            <v>86691.4</v>
          </cell>
          <cell r="O230">
            <v>86691.4</v>
          </cell>
          <cell r="U230">
            <v>693531.20000000007</v>
          </cell>
          <cell r="V230">
            <v>693531.20000000007</v>
          </cell>
        </row>
        <row r="231">
          <cell r="A231">
            <v>7</v>
          </cell>
          <cell r="B231" t="str">
            <v>MR. Jeffrey</v>
          </cell>
          <cell r="C231" t="str">
            <v>ษห-6218</v>
          </cell>
          <cell r="E231" t="str">
            <v>ค่าเช่า</v>
          </cell>
          <cell r="F231">
            <v>671275.2</v>
          </cell>
          <cell r="G231">
            <v>55939.6</v>
          </cell>
          <cell r="H231">
            <v>55939.6</v>
          </cell>
          <cell r="I231">
            <v>55939.6</v>
          </cell>
          <cell r="J231">
            <v>55939.6</v>
          </cell>
          <cell r="K231">
            <v>55939.6</v>
          </cell>
          <cell r="L231">
            <v>55939.6</v>
          </cell>
          <cell r="M231">
            <v>55939.6</v>
          </cell>
          <cell r="N231">
            <v>55939.6</v>
          </cell>
          <cell r="O231">
            <v>55939.6</v>
          </cell>
          <cell r="U231">
            <v>447516.79999999993</v>
          </cell>
          <cell r="V231">
            <v>447516.79999999993</v>
          </cell>
        </row>
        <row r="232">
          <cell r="A232">
            <v>8</v>
          </cell>
          <cell r="B232" t="str">
            <v>MR.MICHEL</v>
          </cell>
          <cell r="C232" t="str">
            <v>ศต 7347</v>
          </cell>
          <cell r="E232" t="str">
            <v>ค่าเช่า</v>
          </cell>
          <cell r="F232">
            <v>879451.32</v>
          </cell>
          <cell r="G232">
            <v>73287.61</v>
          </cell>
          <cell r="H232">
            <v>76650</v>
          </cell>
          <cell r="I232">
            <v>76650</v>
          </cell>
          <cell r="J232">
            <v>76650</v>
          </cell>
          <cell r="K232">
            <v>76650</v>
          </cell>
          <cell r="L232">
            <v>76650</v>
          </cell>
          <cell r="M232">
            <v>76650</v>
          </cell>
          <cell r="N232">
            <v>76650</v>
          </cell>
          <cell r="O232">
            <v>76650</v>
          </cell>
          <cell r="U232">
            <v>613200</v>
          </cell>
          <cell r="V232">
            <v>586300.88</v>
          </cell>
        </row>
        <row r="233">
          <cell r="B233" t="str">
            <v>สุภาพ</v>
          </cell>
          <cell r="C233" t="str">
            <v>วณ-755</v>
          </cell>
          <cell r="E233" t="str">
            <v>ค่าเช่า</v>
          </cell>
          <cell r="F233">
            <v>0</v>
          </cell>
          <cell r="G233">
            <v>0</v>
          </cell>
          <cell r="U233">
            <v>0</v>
          </cell>
        </row>
        <row r="234">
          <cell r="A234">
            <v>9</v>
          </cell>
          <cell r="B234" t="str">
            <v>เมฑะกา</v>
          </cell>
          <cell r="C234" t="str">
            <v>ษท-8680</v>
          </cell>
          <cell r="E234" t="str">
            <v>ค่าเช่า</v>
          </cell>
          <cell r="F234">
            <v>720000</v>
          </cell>
          <cell r="G234">
            <v>60000</v>
          </cell>
          <cell r="H234">
            <v>60000</v>
          </cell>
          <cell r="I234">
            <v>60000</v>
          </cell>
          <cell r="J234">
            <v>60000</v>
          </cell>
          <cell r="K234">
            <v>60000</v>
          </cell>
          <cell r="L234">
            <v>60000</v>
          </cell>
          <cell r="M234">
            <v>60000</v>
          </cell>
          <cell r="N234">
            <v>60000</v>
          </cell>
          <cell r="O234">
            <v>60000</v>
          </cell>
          <cell r="U234">
            <v>480000</v>
          </cell>
          <cell r="V234">
            <v>480000</v>
          </cell>
        </row>
        <row r="235">
          <cell r="A235">
            <v>10</v>
          </cell>
          <cell r="B235" t="str">
            <v>มงคล</v>
          </cell>
          <cell r="C235" t="str">
            <v>วฐ 7695</v>
          </cell>
          <cell r="E235" t="str">
            <v>ค่าเช่า</v>
          </cell>
          <cell r="F235">
            <v>231312</v>
          </cell>
          <cell r="G235">
            <v>19276</v>
          </cell>
          <cell r="H235">
            <v>19276</v>
          </cell>
          <cell r="I235">
            <v>19276</v>
          </cell>
          <cell r="J235">
            <v>19276</v>
          </cell>
          <cell r="K235">
            <v>19276</v>
          </cell>
          <cell r="L235">
            <v>19276</v>
          </cell>
          <cell r="M235">
            <v>19276</v>
          </cell>
          <cell r="N235">
            <v>19276</v>
          </cell>
          <cell r="O235">
            <v>19276</v>
          </cell>
          <cell r="U235">
            <v>154208</v>
          </cell>
          <cell r="V235">
            <v>154208</v>
          </cell>
        </row>
        <row r="236">
          <cell r="A236">
            <v>11</v>
          </cell>
          <cell r="B236" t="str">
            <v>บุศรา</v>
          </cell>
          <cell r="C236" t="str">
            <v>ษก-4133</v>
          </cell>
          <cell r="E236" t="str">
            <v>ค่าเช่า</v>
          </cell>
          <cell r="F236">
            <v>143963.64000000001</v>
          </cell>
          <cell r="G236">
            <v>35990.910000000003</v>
          </cell>
          <cell r="H236" t="str">
            <v>ไม่มีแล้ว หมดสัญญา จะจ่ายรวมกับเงินเดือน</v>
          </cell>
          <cell r="U236">
            <v>0</v>
          </cell>
          <cell r="V236">
            <v>0</v>
          </cell>
        </row>
        <row r="237">
          <cell r="A237">
            <v>12</v>
          </cell>
          <cell r="B237" t="str">
            <v>กาญจนา</v>
          </cell>
          <cell r="C237" t="str">
            <v>ษค-9491</v>
          </cell>
          <cell r="E237" t="str">
            <v>ค่าเช่า</v>
          </cell>
          <cell r="F237">
            <v>215880</v>
          </cell>
          <cell r="G237">
            <v>17990</v>
          </cell>
          <cell r="H237" t="str">
            <v>ไม่มีแล้ว หมดสัญญา จะจ่ายรวมกับเงินเดือน</v>
          </cell>
          <cell r="U237">
            <v>0</v>
          </cell>
          <cell r="V237">
            <v>0</v>
          </cell>
        </row>
        <row r="238">
          <cell r="A238">
            <v>13</v>
          </cell>
          <cell r="B238" t="str">
            <v>วิชัย</v>
          </cell>
          <cell r="C238" t="str">
            <v>ภภ 852</v>
          </cell>
          <cell r="E238" t="str">
            <v>ค่าเช่า</v>
          </cell>
          <cell r="F238">
            <v>0</v>
          </cell>
          <cell r="G238">
            <v>0</v>
          </cell>
          <cell r="U238">
            <v>0</v>
          </cell>
        </row>
        <row r="239">
          <cell r="A239">
            <v>14</v>
          </cell>
          <cell r="B239" t="str">
            <v>ทำนุ</v>
          </cell>
          <cell r="C239" t="str">
            <v>วศ-6668</v>
          </cell>
          <cell r="E239" t="str">
            <v>ค่าเช่า</v>
          </cell>
          <cell r="F239">
            <v>431890.92</v>
          </cell>
          <cell r="G239">
            <v>35990.909999999996</v>
          </cell>
          <cell r="H239">
            <v>35990.910000000003</v>
          </cell>
          <cell r="I239">
            <v>35990.910000000003</v>
          </cell>
          <cell r="J239">
            <v>35990.910000000003</v>
          </cell>
          <cell r="K239">
            <v>35990.910000000003</v>
          </cell>
          <cell r="L239">
            <v>35990.910000000003</v>
          </cell>
          <cell r="M239">
            <v>35990.910000000003</v>
          </cell>
          <cell r="N239">
            <v>35990.910000000003</v>
          </cell>
          <cell r="O239">
            <v>35990.910000000003</v>
          </cell>
          <cell r="U239">
            <v>287927.28000000003</v>
          </cell>
          <cell r="V239">
            <v>287927.28000000003</v>
          </cell>
        </row>
        <row r="240">
          <cell r="A240">
            <v>15</v>
          </cell>
          <cell r="B240" t="str">
            <v>จิราวรรณ</v>
          </cell>
          <cell r="C240" t="str">
            <v>ษจ-3797</v>
          </cell>
          <cell r="E240" t="str">
            <v>ค่าเช่า</v>
          </cell>
          <cell r="F240">
            <v>256800</v>
          </cell>
          <cell r="G240">
            <v>21400</v>
          </cell>
          <cell r="H240">
            <v>21400</v>
          </cell>
          <cell r="I240">
            <v>21400</v>
          </cell>
          <cell r="J240">
            <v>21400</v>
          </cell>
          <cell r="K240">
            <v>21400</v>
          </cell>
          <cell r="L240">
            <v>21400</v>
          </cell>
          <cell r="M240">
            <v>21400</v>
          </cell>
          <cell r="N240">
            <v>21400</v>
          </cell>
          <cell r="O240">
            <v>21400</v>
          </cell>
          <cell r="U240">
            <v>171200</v>
          </cell>
          <cell r="V240">
            <v>171200</v>
          </cell>
        </row>
        <row r="241">
          <cell r="A241">
            <v>16</v>
          </cell>
          <cell r="B241" t="str">
            <v>สายใจ</v>
          </cell>
          <cell r="C241" t="str">
            <v>วค 3306</v>
          </cell>
          <cell r="E241" t="str">
            <v>ค่าเช่า</v>
          </cell>
          <cell r="F241">
            <v>0</v>
          </cell>
          <cell r="G241">
            <v>0</v>
          </cell>
          <cell r="U241">
            <v>0</v>
          </cell>
        </row>
        <row r="242">
          <cell r="A242">
            <v>17</v>
          </cell>
          <cell r="B242" t="str">
            <v>ปราโมทย์</v>
          </cell>
          <cell r="C242" t="str">
            <v>วฬ-7994</v>
          </cell>
          <cell r="E242" t="str">
            <v>ค่าเช่า</v>
          </cell>
          <cell r="F242">
            <v>17935</v>
          </cell>
          <cell r="G242">
            <v>17935</v>
          </cell>
          <cell r="H242">
            <v>17935</v>
          </cell>
          <cell r="I242" t="str">
            <v>หมดสัญญา จะจ่ายรวมกับเงินเดือน</v>
          </cell>
          <cell r="U242">
            <v>17935</v>
          </cell>
          <cell r="V242">
            <v>17935</v>
          </cell>
        </row>
        <row r="243">
          <cell r="A243">
            <v>18</v>
          </cell>
          <cell r="B243" t="str">
            <v>จิตติมา</v>
          </cell>
          <cell r="C243" t="str">
            <v>ภว-3442</v>
          </cell>
          <cell r="E243" t="str">
            <v>ค่าเช่า</v>
          </cell>
          <cell r="F243">
            <v>42800</v>
          </cell>
          <cell r="G243">
            <v>21400</v>
          </cell>
          <cell r="H243">
            <v>21400</v>
          </cell>
          <cell r="I243">
            <v>21400</v>
          </cell>
          <cell r="J243" t="str">
            <v>หมดสัญญา จะจ่ายรวมกับเงินเดือน</v>
          </cell>
          <cell r="U243">
            <v>42800</v>
          </cell>
          <cell r="V243">
            <v>21400</v>
          </cell>
        </row>
        <row r="244">
          <cell r="A244">
            <v>19</v>
          </cell>
          <cell r="B244" t="str">
            <v>สาธิกา</v>
          </cell>
          <cell r="C244" t="str">
            <v>วฉ 6556</v>
          </cell>
          <cell r="E244" t="str">
            <v>ค่าเช่า</v>
          </cell>
          <cell r="F244">
            <v>336000</v>
          </cell>
          <cell r="G244">
            <v>28000</v>
          </cell>
          <cell r="H244">
            <v>28000</v>
          </cell>
          <cell r="I244">
            <v>28000</v>
          </cell>
          <cell r="J244">
            <v>28000</v>
          </cell>
          <cell r="K244">
            <v>28000</v>
          </cell>
          <cell r="L244">
            <v>28000</v>
          </cell>
          <cell r="M244">
            <v>28000</v>
          </cell>
          <cell r="N244">
            <v>28000</v>
          </cell>
          <cell r="O244">
            <v>28000</v>
          </cell>
          <cell r="T244" t="str">
            <v>นายสมมาศ ต๊ะเอ้ย ลาออกวันที่ 1 ต.ค. 48</v>
          </cell>
          <cell r="U244">
            <v>224000</v>
          </cell>
          <cell r="V244">
            <v>224000</v>
          </cell>
        </row>
        <row r="245">
          <cell r="B245" t="str">
            <v>ค่าพนักงานบริการขับรถส่วนกลาง</v>
          </cell>
          <cell r="F245">
            <v>429480</v>
          </cell>
          <cell r="G245">
            <v>35790</v>
          </cell>
          <cell r="H245">
            <v>27266</v>
          </cell>
          <cell r="I245">
            <v>39293.14</v>
          </cell>
          <cell r="J245">
            <v>50568.89</v>
          </cell>
          <cell r="K245">
            <v>54527.199999999983</v>
          </cell>
          <cell r="L245">
            <v>51392.2</v>
          </cell>
          <cell r="M245">
            <v>54554.76</v>
          </cell>
          <cell r="N245">
            <v>53616.41</v>
          </cell>
          <cell r="O245">
            <v>54764.479999999996</v>
          </cell>
          <cell r="T245" t="str">
            <v>ลาออก 1 คน</v>
          </cell>
          <cell r="U245">
            <v>385983.07999999996</v>
          </cell>
          <cell r="V245">
            <v>286320</v>
          </cell>
        </row>
        <row r="246">
          <cell r="B246" t="str">
            <v>ค่าพนักงานบริการขับรถคุณยุตติ</v>
          </cell>
          <cell r="F246">
            <v>130560</v>
          </cell>
          <cell r="G246">
            <v>10880</v>
          </cell>
          <cell r="H246">
            <v>0</v>
          </cell>
          <cell r="I246">
            <v>1997.73</v>
          </cell>
          <cell r="J246">
            <v>0</v>
          </cell>
          <cell r="T246" t="str">
            <v>20-24 ก.พ.และลาออก</v>
          </cell>
          <cell r="U246">
            <v>1997.73</v>
          </cell>
          <cell r="V246">
            <v>87040</v>
          </cell>
        </row>
        <row r="247">
          <cell r="B247" t="str">
            <v>ค่าบริการพนักงานขับรถคุภคินีนาถ</v>
          </cell>
          <cell r="F247">
            <v>152760</v>
          </cell>
          <cell r="G247">
            <v>12730</v>
          </cell>
          <cell r="H247">
            <v>12882.8</v>
          </cell>
          <cell r="I247">
            <v>12882.8</v>
          </cell>
          <cell r="J247">
            <v>12882.8</v>
          </cell>
          <cell r="K247">
            <v>12882.8</v>
          </cell>
          <cell r="L247">
            <v>12882.8</v>
          </cell>
          <cell r="M247">
            <v>12882.8</v>
          </cell>
          <cell r="N247">
            <v>12882.8</v>
          </cell>
          <cell r="O247">
            <v>12882.8</v>
          </cell>
          <cell r="U247">
            <v>103062.40000000001</v>
          </cell>
          <cell r="V247">
            <v>101840</v>
          </cell>
        </row>
        <row r="248">
          <cell r="B248" t="str">
            <v>ค่าบริการพนักงานขับรถคุณสาระ</v>
          </cell>
          <cell r="F248">
            <v>194040</v>
          </cell>
          <cell r="G248">
            <v>16170</v>
          </cell>
          <cell r="H248">
            <v>0</v>
          </cell>
          <cell r="I248">
            <v>0</v>
          </cell>
          <cell r="J248">
            <v>0</v>
          </cell>
          <cell r="K248">
            <v>0</v>
          </cell>
          <cell r="T248" t="str">
            <v>เป็นพนง.MTLแล้ว</v>
          </cell>
          <cell r="U248">
            <v>0</v>
          </cell>
          <cell r="V248">
            <v>129360</v>
          </cell>
        </row>
        <row r="249">
          <cell r="B249" t="str">
            <v>ค่าบริการพนักงานขับรถคุณIAN</v>
          </cell>
          <cell r="F249">
            <v>224760</v>
          </cell>
          <cell r="G249">
            <v>18730</v>
          </cell>
          <cell r="H249">
            <v>17820.21</v>
          </cell>
          <cell r="I249">
            <v>17820.21</v>
          </cell>
          <cell r="J249">
            <v>19725.66</v>
          </cell>
          <cell r="K249">
            <v>18455.36</v>
          </cell>
          <cell r="L249">
            <v>18455.36</v>
          </cell>
          <cell r="M249">
            <v>18455.36</v>
          </cell>
          <cell r="N249">
            <v>18455.36</v>
          </cell>
          <cell r="O249">
            <v>18455.36</v>
          </cell>
          <cell r="U249">
            <v>147642.88</v>
          </cell>
          <cell r="V249">
            <v>149840</v>
          </cell>
        </row>
        <row r="250">
          <cell r="B250" t="str">
            <v>ค่าบริการพนักงานขับรถคุณเมฑะกา</v>
          </cell>
          <cell r="F250">
            <v>186120</v>
          </cell>
          <cell r="G250">
            <v>15510</v>
          </cell>
          <cell r="H250">
            <v>14764.29</v>
          </cell>
          <cell r="I250">
            <v>14764.29</v>
          </cell>
          <cell r="J250">
            <v>15986.66</v>
          </cell>
          <cell r="K250">
            <v>15171.74</v>
          </cell>
          <cell r="L250">
            <v>15171.74</v>
          </cell>
          <cell r="M250">
            <v>15171.74</v>
          </cell>
          <cell r="N250">
            <v>15171.74</v>
          </cell>
          <cell r="O250">
            <v>15171.74</v>
          </cell>
          <cell r="U250">
            <v>121373.94000000002</v>
          </cell>
          <cell r="V250">
            <v>124080</v>
          </cell>
        </row>
        <row r="251">
          <cell r="B251" t="str">
            <v>ค่าบริการพนักงานขับรถคุณ MICHEL</v>
          </cell>
          <cell r="F251">
            <v>218640</v>
          </cell>
          <cell r="G251">
            <v>18220</v>
          </cell>
          <cell r="H251">
            <v>2003.04</v>
          </cell>
          <cell r="I251">
            <v>28793.7</v>
          </cell>
          <cell r="J251">
            <v>15408</v>
          </cell>
          <cell r="K251">
            <v>15408</v>
          </cell>
          <cell r="L251">
            <v>15408</v>
          </cell>
          <cell r="M251">
            <v>15408</v>
          </cell>
          <cell r="N251">
            <v>15408</v>
          </cell>
          <cell r="O251">
            <v>15408</v>
          </cell>
          <cell r="T251" t="str">
            <v>พขร.ลาออก k.Micheal จ้างจากบ.โปรเฟสชั่นแนล</v>
          </cell>
          <cell r="U251">
            <v>123244.74</v>
          </cell>
          <cell r="V251">
            <v>145760</v>
          </cell>
        </row>
        <row r="252">
          <cell r="B252" t="str">
            <v>ค่าบริการพนักงานขับรถคุณนันทิยา</v>
          </cell>
          <cell r="F252">
            <v>146640</v>
          </cell>
          <cell r="G252">
            <v>12220</v>
          </cell>
          <cell r="H252">
            <v>12882.8</v>
          </cell>
          <cell r="I252">
            <v>12882.8</v>
          </cell>
          <cell r="J252">
            <v>12882.8</v>
          </cell>
          <cell r="K252">
            <v>12882.8</v>
          </cell>
          <cell r="L252">
            <v>12882.8</v>
          </cell>
          <cell r="M252">
            <v>12882.8</v>
          </cell>
          <cell r="N252">
            <v>12882.8</v>
          </cell>
          <cell r="O252">
            <v>12882.8</v>
          </cell>
          <cell r="U252">
            <v>103062.40000000001</v>
          </cell>
          <cell r="V252">
            <v>97760</v>
          </cell>
        </row>
        <row r="253">
          <cell r="B253" t="str">
            <v>ค่าบริการพนักงานขับรถคุณบุศรา</v>
          </cell>
          <cell r="F253">
            <v>0</v>
          </cell>
          <cell r="G253">
            <v>0</v>
          </cell>
          <cell r="H253">
            <v>12882.8</v>
          </cell>
          <cell r="I253">
            <v>12882.8</v>
          </cell>
          <cell r="J253">
            <v>12882.8</v>
          </cell>
          <cell r="K253">
            <v>12882.8</v>
          </cell>
          <cell r="L253">
            <v>12882.8</v>
          </cell>
          <cell r="M253">
            <v>12882.8</v>
          </cell>
          <cell r="N253">
            <v>12882.8</v>
          </cell>
          <cell r="O253">
            <v>12882.8</v>
          </cell>
          <cell r="U253">
            <v>103062.40000000001</v>
          </cell>
          <cell r="V253">
            <v>0</v>
          </cell>
        </row>
        <row r="254">
          <cell r="B254" t="str">
            <v>ส่วนกลาง</v>
          </cell>
          <cell r="C254" t="str">
            <v>ภง 2698</v>
          </cell>
          <cell r="E254" t="str">
            <v>ค่าเช่า (ขาย)</v>
          </cell>
          <cell r="G254">
            <v>0</v>
          </cell>
        </row>
        <row r="255">
          <cell r="C255" t="str">
            <v>ภฉ 9846</v>
          </cell>
          <cell r="F255">
            <v>0</v>
          </cell>
        </row>
        <row r="256">
          <cell r="C256" t="str">
            <v>อย 2574</v>
          </cell>
          <cell r="F256">
            <v>0</v>
          </cell>
        </row>
        <row r="257">
          <cell r="A257">
            <v>1</v>
          </cell>
          <cell r="B257" t="str">
            <v>ส่วนกลาง</v>
          </cell>
          <cell r="C257" t="str">
            <v>ออ-3164</v>
          </cell>
          <cell r="E257" t="str">
            <v>ค่าเช่า</v>
          </cell>
          <cell r="F257">
            <v>227268</v>
          </cell>
          <cell r="G257">
            <v>18939</v>
          </cell>
          <cell r="H257">
            <v>18939</v>
          </cell>
          <cell r="I257">
            <v>18939</v>
          </cell>
          <cell r="J257">
            <v>18939</v>
          </cell>
          <cell r="K257">
            <v>18939</v>
          </cell>
          <cell r="L257">
            <v>18939</v>
          </cell>
          <cell r="M257">
            <v>18939</v>
          </cell>
          <cell r="N257">
            <v>18939</v>
          </cell>
          <cell r="O257">
            <v>18939</v>
          </cell>
          <cell r="U257">
            <v>151512</v>
          </cell>
          <cell r="V257">
            <v>151512</v>
          </cell>
        </row>
        <row r="258">
          <cell r="A258">
            <v>2</v>
          </cell>
          <cell r="B258" t="str">
            <v>ส่วนกลาง</v>
          </cell>
          <cell r="C258" t="str">
            <v>ภล-5170</v>
          </cell>
          <cell r="E258" t="str">
            <v>ค่าเช่า</v>
          </cell>
          <cell r="F258">
            <v>268177.67</v>
          </cell>
          <cell r="G258">
            <v>22149</v>
          </cell>
          <cell r="H258">
            <v>24538.66</v>
          </cell>
          <cell r="I258" t="str">
            <v>ต่อสัญญา จะจ่ายเดือนมีนาคม</v>
          </cell>
          <cell r="J258">
            <v>44298</v>
          </cell>
          <cell r="K258">
            <v>22149</v>
          </cell>
          <cell r="L258">
            <v>22149</v>
          </cell>
          <cell r="M258">
            <v>22149</v>
          </cell>
          <cell r="N258">
            <v>22149</v>
          </cell>
          <cell r="O258">
            <v>22149</v>
          </cell>
          <cell r="U258">
            <v>179581.66</v>
          </cell>
          <cell r="V258">
            <v>179581.66999999998</v>
          </cell>
        </row>
        <row r="259">
          <cell r="A259">
            <v>3</v>
          </cell>
          <cell r="B259" t="str">
            <v>ส่วนกลาง</v>
          </cell>
          <cell r="C259" t="str">
            <v>ภล-5171</v>
          </cell>
          <cell r="E259" t="str">
            <v>ค่าเช่า</v>
          </cell>
          <cell r="F259">
            <v>268177.67</v>
          </cell>
          <cell r="G259">
            <v>22149</v>
          </cell>
          <cell r="H259">
            <v>24538.67</v>
          </cell>
          <cell r="I259" t="str">
            <v>ต่อสัญญา จะจ่ายเดือนมีนาคม</v>
          </cell>
          <cell r="J259">
            <v>44298</v>
          </cell>
          <cell r="K259">
            <v>22149</v>
          </cell>
          <cell r="L259">
            <v>22149</v>
          </cell>
          <cell r="M259">
            <v>22149</v>
          </cell>
          <cell r="N259">
            <v>22149</v>
          </cell>
          <cell r="O259">
            <v>22149</v>
          </cell>
          <cell r="U259">
            <v>179581.66999999998</v>
          </cell>
          <cell r="V259">
            <v>179581.66999999998</v>
          </cell>
        </row>
        <row r="260">
          <cell r="A260">
            <v>4</v>
          </cell>
          <cell r="B260" t="str">
            <v>ส่วนกลาง</v>
          </cell>
          <cell r="C260" t="str">
            <v>ภล-5172</v>
          </cell>
          <cell r="E260" t="str">
            <v>ค่าเช่า</v>
          </cell>
          <cell r="F260">
            <v>268177.67</v>
          </cell>
          <cell r="G260">
            <v>22149</v>
          </cell>
          <cell r="H260">
            <v>24538.67</v>
          </cell>
          <cell r="I260" t="str">
            <v>ต่อสัญญา จะจ่ายเดือนมีนาคม</v>
          </cell>
          <cell r="J260">
            <v>44298</v>
          </cell>
          <cell r="K260">
            <v>22149</v>
          </cell>
          <cell r="L260">
            <v>22149</v>
          </cell>
          <cell r="M260">
            <v>22149</v>
          </cell>
          <cell r="N260">
            <v>22149</v>
          </cell>
          <cell r="O260">
            <v>22149</v>
          </cell>
          <cell r="U260">
            <v>179581.66999999998</v>
          </cell>
          <cell r="V260">
            <v>179581.66999999998</v>
          </cell>
        </row>
        <row r="261">
          <cell r="A261">
            <v>5</v>
          </cell>
          <cell r="B261" t="str">
            <v>ส่วนกลาง</v>
          </cell>
          <cell r="C261" t="str">
            <v>ลฐ-9476</v>
          </cell>
          <cell r="E261" t="str">
            <v>ค่าเช่า</v>
          </cell>
          <cell r="F261">
            <v>25680</v>
          </cell>
          <cell r="G261">
            <v>15408</v>
          </cell>
          <cell r="H261">
            <v>15408</v>
          </cell>
          <cell r="I261">
            <v>10272</v>
          </cell>
          <cell r="J261">
            <v>17376.95</v>
          </cell>
          <cell r="K261">
            <v>12412</v>
          </cell>
          <cell r="L261">
            <v>12412</v>
          </cell>
          <cell r="M261">
            <v>12412</v>
          </cell>
          <cell r="N261">
            <v>12412</v>
          </cell>
          <cell r="O261">
            <v>12412</v>
          </cell>
          <cell r="T261" t="str">
            <v>ก.พ. 31/1/0-18/2/06</v>
          </cell>
          <cell r="U261">
            <v>105116.95</v>
          </cell>
          <cell r="V261">
            <v>105116.95</v>
          </cell>
        </row>
        <row r="262">
          <cell r="A262">
            <v>6</v>
          </cell>
          <cell r="B262" t="str">
            <v>ส่วนกลาง</v>
          </cell>
          <cell r="C262" t="str">
            <v>ตจ 2469</v>
          </cell>
          <cell r="E262" t="str">
            <v>ค่าเช่า</v>
          </cell>
          <cell r="F262">
            <v>80250</v>
          </cell>
          <cell r="G262">
            <v>13375</v>
          </cell>
          <cell r="H262">
            <v>13375</v>
          </cell>
          <cell r="I262">
            <v>13375</v>
          </cell>
          <cell r="J262">
            <v>13375</v>
          </cell>
          <cell r="K262">
            <v>13375</v>
          </cell>
          <cell r="L262">
            <v>13375</v>
          </cell>
          <cell r="M262">
            <v>13375</v>
          </cell>
          <cell r="N262">
            <v>0</v>
          </cell>
          <cell r="O262">
            <v>0</v>
          </cell>
          <cell r="T262" t="str">
            <v>ซื้อแล้ว</v>
          </cell>
          <cell r="U262">
            <v>80250</v>
          </cell>
          <cell r="V262">
            <v>80250</v>
          </cell>
        </row>
        <row r="263">
          <cell r="B263" t="str">
            <v>ส่วนกลาง</v>
          </cell>
          <cell r="C263" t="str">
            <v>3 ณ 4012</v>
          </cell>
          <cell r="E263" t="str">
            <v>ค่าเช่า (ขาย)</v>
          </cell>
          <cell r="F263">
            <v>0</v>
          </cell>
          <cell r="U263">
            <v>0</v>
          </cell>
        </row>
        <row r="264">
          <cell r="B264" t="str">
            <v>ส่วนกลาง</v>
          </cell>
          <cell r="C264" t="str">
            <v xml:space="preserve">93-6872 </v>
          </cell>
          <cell r="D264" t="str">
            <v>HINO (ซื้อ)</v>
          </cell>
          <cell r="F264">
            <v>0</v>
          </cell>
          <cell r="G264">
            <v>0</v>
          </cell>
          <cell r="U264">
            <v>0</v>
          </cell>
        </row>
        <row r="265">
          <cell r="B265" t="str">
            <v>ส่วนกลาง</v>
          </cell>
          <cell r="C265" t="str">
            <v>วจ-7367 (Missu pajero) ขาย</v>
          </cell>
          <cell r="F265">
            <v>0</v>
          </cell>
          <cell r="G265">
            <v>0</v>
          </cell>
          <cell r="U265">
            <v>0</v>
          </cell>
        </row>
        <row r="266">
          <cell r="A266">
            <v>7</v>
          </cell>
          <cell r="B266" t="str">
            <v>ส่วนกลาง</v>
          </cell>
          <cell r="C266" t="str">
            <v>อษ-1134</v>
          </cell>
          <cell r="E266" t="str">
            <v>ค่าเช่า</v>
          </cell>
          <cell r="F266">
            <v>252948</v>
          </cell>
          <cell r="G266">
            <v>21079</v>
          </cell>
          <cell r="H266">
            <v>21079</v>
          </cell>
          <cell r="I266">
            <v>21079</v>
          </cell>
          <cell r="J266">
            <v>21079</v>
          </cell>
          <cell r="K266">
            <v>21079</v>
          </cell>
          <cell r="L266">
            <v>21079</v>
          </cell>
          <cell r="M266">
            <v>21079</v>
          </cell>
          <cell r="N266">
            <v>21079</v>
          </cell>
          <cell r="O266">
            <v>21079</v>
          </cell>
          <cell r="U266">
            <v>168632</v>
          </cell>
          <cell r="V266">
            <v>168632</v>
          </cell>
        </row>
        <row r="267">
          <cell r="A267">
            <v>8</v>
          </cell>
          <cell r="B267" t="str">
            <v>ส่วนกลาง</v>
          </cell>
          <cell r="C267" t="str">
            <v>วฐ-4582</v>
          </cell>
          <cell r="E267" t="str">
            <v>ค่าเช่า</v>
          </cell>
          <cell r="F267">
            <v>243960</v>
          </cell>
          <cell r="G267">
            <v>20330</v>
          </cell>
          <cell r="H267">
            <v>20330</v>
          </cell>
          <cell r="I267">
            <v>20330</v>
          </cell>
          <cell r="J267">
            <v>20330</v>
          </cell>
          <cell r="K267">
            <v>20330</v>
          </cell>
          <cell r="L267">
            <v>20330</v>
          </cell>
          <cell r="M267">
            <v>20330</v>
          </cell>
          <cell r="N267">
            <v>20330</v>
          </cell>
          <cell r="O267">
            <v>20330</v>
          </cell>
          <cell r="U267">
            <v>162640</v>
          </cell>
          <cell r="V267">
            <v>162640</v>
          </cell>
        </row>
        <row r="268">
          <cell r="A268">
            <v>9</v>
          </cell>
          <cell r="B268" t="str">
            <v>ส่วนกลาง</v>
          </cell>
          <cell r="C268" t="str">
            <v>วฐ-6067</v>
          </cell>
          <cell r="E268" t="str">
            <v>ค่าเช่า</v>
          </cell>
          <cell r="F268">
            <v>225598.8</v>
          </cell>
          <cell r="G268">
            <v>18799.899999999998</v>
          </cell>
          <cell r="H268">
            <v>18799.900000000001</v>
          </cell>
          <cell r="I268">
            <v>18799.900000000001</v>
          </cell>
          <cell r="J268">
            <v>18799.900000000001</v>
          </cell>
          <cell r="K268">
            <v>18799.900000000001</v>
          </cell>
          <cell r="L268">
            <v>18799.900000000001</v>
          </cell>
          <cell r="M268">
            <v>18799.900000000001</v>
          </cell>
          <cell r="N268">
            <v>18799.900000000001</v>
          </cell>
          <cell r="O268">
            <v>18799.900000000001</v>
          </cell>
          <cell r="U268">
            <v>150399.19999999998</v>
          </cell>
          <cell r="V268">
            <v>150399.19999999998</v>
          </cell>
        </row>
        <row r="269">
          <cell r="A269">
            <v>10</v>
          </cell>
          <cell r="B269" t="str">
            <v>ส่วนกลาง</v>
          </cell>
          <cell r="C269" t="str">
            <v>ปจ-8401</v>
          </cell>
          <cell r="E269" t="str">
            <v>ค่าเช่า</v>
          </cell>
          <cell r="F269">
            <v>196066.8</v>
          </cell>
          <cell r="G269">
            <v>16338.9</v>
          </cell>
          <cell r="H269">
            <v>16338.9</v>
          </cell>
          <cell r="I269">
            <v>16338.9</v>
          </cell>
          <cell r="J269">
            <v>16338.9</v>
          </cell>
          <cell r="K269">
            <v>16338.9</v>
          </cell>
          <cell r="L269">
            <v>16338.9</v>
          </cell>
          <cell r="M269">
            <v>16338.9</v>
          </cell>
          <cell r="N269">
            <v>16338.9</v>
          </cell>
          <cell r="O269">
            <v>16338.9</v>
          </cell>
          <cell r="U269">
            <v>130711.19999999998</v>
          </cell>
          <cell r="V269">
            <v>130711.19999999998</v>
          </cell>
        </row>
        <row r="270">
          <cell r="A270">
            <v>11</v>
          </cell>
          <cell r="B270" t="str">
            <v>ส่วนกลาง</v>
          </cell>
          <cell r="C270" t="str">
            <v>ศจ 6357</v>
          </cell>
          <cell r="E270" t="str">
            <v>ค่าเช่า</v>
          </cell>
          <cell r="F270">
            <v>130454.39999999999</v>
          </cell>
          <cell r="G270">
            <v>10871.199999999999</v>
          </cell>
          <cell r="H270">
            <v>10871.2</v>
          </cell>
          <cell r="I270">
            <v>10871.2</v>
          </cell>
          <cell r="J270">
            <v>10871.2</v>
          </cell>
          <cell r="K270">
            <v>10871.2</v>
          </cell>
          <cell r="L270">
            <v>10871.2</v>
          </cell>
          <cell r="M270">
            <v>10871.2</v>
          </cell>
          <cell r="N270">
            <v>10871.2</v>
          </cell>
          <cell r="O270">
            <v>10871.2</v>
          </cell>
          <cell r="U270">
            <v>86969.599999999991</v>
          </cell>
          <cell r="V270">
            <v>86969.599999999991</v>
          </cell>
        </row>
        <row r="271">
          <cell r="A271">
            <v>12</v>
          </cell>
          <cell r="B271" t="str">
            <v>ส่วนกลาง</v>
          </cell>
          <cell r="C271" t="str">
            <v>ศจ 6358</v>
          </cell>
          <cell r="E271" t="str">
            <v>ค่าเช่า</v>
          </cell>
          <cell r="F271">
            <v>130454.39999999999</v>
          </cell>
          <cell r="G271">
            <v>10871.199999999999</v>
          </cell>
          <cell r="H271">
            <v>10871.2</v>
          </cell>
          <cell r="I271">
            <v>10871.2</v>
          </cell>
          <cell r="J271">
            <v>10871.2</v>
          </cell>
          <cell r="K271">
            <v>10871.2</v>
          </cell>
          <cell r="L271">
            <v>10871.2</v>
          </cell>
          <cell r="M271">
            <v>10871.2</v>
          </cell>
          <cell r="N271">
            <v>10871.2</v>
          </cell>
          <cell r="O271">
            <v>10871.2</v>
          </cell>
          <cell r="U271">
            <v>86969.599999999991</v>
          </cell>
          <cell r="V271">
            <v>86969.599999999991</v>
          </cell>
        </row>
        <row r="272">
          <cell r="A272">
            <v>13</v>
          </cell>
          <cell r="B272" t="str">
            <v>ส่วนกลาง</v>
          </cell>
          <cell r="C272" t="str">
            <v>ศจ 6359</v>
          </cell>
          <cell r="E272" t="str">
            <v>ค่าเช่า</v>
          </cell>
          <cell r="F272">
            <v>130454.39999999999</v>
          </cell>
          <cell r="G272">
            <v>10871.199999999999</v>
          </cell>
          <cell r="H272">
            <v>10871.2</v>
          </cell>
          <cell r="I272">
            <v>10871.2</v>
          </cell>
          <cell r="J272">
            <v>10871.2</v>
          </cell>
          <cell r="K272">
            <v>10871.2</v>
          </cell>
          <cell r="L272">
            <v>10871.2</v>
          </cell>
          <cell r="M272">
            <v>10871.2</v>
          </cell>
          <cell r="N272">
            <v>10871.2</v>
          </cell>
          <cell r="O272">
            <v>10871.2</v>
          </cell>
          <cell r="U272">
            <v>86969.599999999991</v>
          </cell>
          <cell r="V272">
            <v>86969.599999999991</v>
          </cell>
        </row>
        <row r="273">
          <cell r="A273">
            <v>14</v>
          </cell>
          <cell r="B273" t="str">
            <v>ส่วนกลาง</v>
          </cell>
          <cell r="C273" t="str">
            <v>ศจ 6360</v>
          </cell>
          <cell r="E273" t="str">
            <v>ค่าเช่า</v>
          </cell>
          <cell r="F273">
            <v>130454.39999999999</v>
          </cell>
          <cell r="G273">
            <v>10871.199999999999</v>
          </cell>
          <cell r="H273">
            <v>10871.2</v>
          </cell>
          <cell r="I273">
            <v>10871.2</v>
          </cell>
          <cell r="J273">
            <v>10871.2</v>
          </cell>
          <cell r="K273">
            <v>10871.2</v>
          </cell>
          <cell r="L273">
            <v>10871.2</v>
          </cell>
          <cell r="M273">
            <v>10871.2</v>
          </cell>
          <cell r="N273">
            <v>10871.2</v>
          </cell>
          <cell r="O273">
            <v>10871.2</v>
          </cell>
          <cell r="U273">
            <v>86969.599999999991</v>
          </cell>
          <cell r="V273">
            <v>86969.599999999991</v>
          </cell>
        </row>
        <row r="274">
          <cell r="A274">
            <v>15</v>
          </cell>
          <cell r="B274" t="str">
            <v>ส่วนกลาง</v>
          </cell>
          <cell r="C274" t="str">
            <v>ศจ 6361</v>
          </cell>
          <cell r="E274" t="str">
            <v>ค่าเช่า</v>
          </cell>
          <cell r="F274">
            <v>130454.39999999999</v>
          </cell>
          <cell r="G274">
            <v>10871.199999999999</v>
          </cell>
          <cell r="H274">
            <v>10871.2</v>
          </cell>
          <cell r="I274">
            <v>10871.2</v>
          </cell>
          <cell r="J274">
            <v>10871.2</v>
          </cell>
          <cell r="K274">
            <v>10871.2</v>
          </cell>
          <cell r="L274">
            <v>10871.2</v>
          </cell>
          <cell r="M274">
            <v>10871.2</v>
          </cell>
          <cell r="N274">
            <v>10871.2</v>
          </cell>
          <cell r="O274">
            <v>10871.2</v>
          </cell>
          <cell r="U274">
            <v>86969.599999999991</v>
          </cell>
          <cell r="V274">
            <v>86969.599999999991</v>
          </cell>
        </row>
        <row r="275">
          <cell r="A275">
            <v>16</v>
          </cell>
          <cell r="B275" t="str">
            <v>ส่วนกลาง</v>
          </cell>
          <cell r="C275" t="str">
            <v>ศร 6618</v>
          </cell>
          <cell r="E275" t="str">
            <v>ค่าเช่า</v>
          </cell>
          <cell r="F275">
            <v>394200</v>
          </cell>
          <cell r="G275">
            <v>32850</v>
          </cell>
          <cell r="H275">
            <v>32850</v>
          </cell>
          <cell r="I275">
            <v>32850</v>
          </cell>
          <cell r="J275">
            <v>32850</v>
          </cell>
          <cell r="K275">
            <v>32850</v>
          </cell>
          <cell r="L275">
            <v>32850</v>
          </cell>
          <cell r="M275">
            <v>32850</v>
          </cell>
          <cell r="N275">
            <v>32850</v>
          </cell>
          <cell r="O275">
            <v>32850</v>
          </cell>
          <cell r="U275">
            <v>262800</v>
          </cell>
          <cell r="V275">
            <v>262800</v>
          </cell>
        </row>
        <row r="276">
          <cell r="A276">
            <v>17</v>
          </cell>
          <cell r="B276" t="str">
            <v>Toyota กระบะ</v>
          </cell>
          <cell r="C276" t="str">
            <v>ตจ 9971</v>
          </cell>
          <cell r="E276" t="str">
            <v>ค่าเช่า</v>
          </cell>
          <cell r="F276">
            <v>147660</v>
          </cell>
          <cell r="G276">
            <v>12305</v>
          </cell>
          <cell r="H276">
            <v>12465.5</v>
          </cell>
          <cell r="I276">
            <v>12465.5</v>
          </cell>
          <cell r="J276">
            <v>12465.5</v>
          </cell>
          <cell r="K276">
            <v>12465.5</v>
          </cell>
          <cell r="L276">
            <v>12465.5</v>
          </cell>
          <cell r="M276">
            <v>12465.5</v>
          </cell>
          <cell r="N276">
            <v>12465.5</v>
          </cell>
          <cell r="O276">
            <v>12465.5</v>
          </cell>
          <cell r="U276">
            <v>99724</v>
          </cell>
          <cell r="V276">
            <v>124655</v>
          </cell>
        </row>
        <row r="277">
          <cell r="A277">
            <v>18</v>
          </cell>
          <cell r="B277" t="str">
            <v>Toyota กระบะ</v>
          </cell>
          <cell r="C277" t="str">
            <v>ตจ 9973</v>
          </cell>
          <cell r="E277" t="str">
            <v>ค่าเช่า</v>
          </cell>
          <cell r="F277">
            <v>147660</v>
          </cell>
          <cell r="G277">
            <v>12305</v>
          </cell>
          <cell r="H277">
            <v>12465.5</v>
          </cell>
          <cell r="I277">
            <v>12465.5</v>
          </cell>
          <cell r="J277">
            <v>12465.5</v>
          </cell>
          <cell r="K277">
            <v>12465.5</v>
          </cell>
          <cell r="L277">
            <v>12465.5</v>
          </cell>
          <cell r="M277">
            <v>12465.5</v>
          </cell>
          <cell r="N277">
            <v>12465.5</v>
          </cell>
          <cell r="O277">
            <v>12465.5</v>
          </cell>
          <cell r="U277">
            <v>99724</v>
          </cell>
          <cell r="V277">
            <v>126581</v>
          </cell>
        </row>
        <row r="278">
          <cell r="A278">
            <v>19</v>
          </cell>
          <cell r="B278" t="str">
            <v>ส่วนกลาง</v>
          </cell>
          <cell r="C278" t="str">
            <v>สต 3343</v>
          </cell>
          <cell r="E278" t="str">
            <v>ค่าเช่า Mitsu Triton</v>
          </cell>
          <cell r="F278">
            <v>0</v>
          </cell>
          <cell r="G278">
            <v>0</v>
          </cell>
          <cell r="H278">
            <v>0</v>
          </cell>
          <cell r="I278">
            <v>36980.46</v>
          </cell>
          <cell r="J278">
            <v>24117.8</v>
          </cell>
          <cell r="K278">
            <v>24117.8</v>
          </cell>
          <cell r="L278">
            <v>24117.8</v>
          </cell>
          <cell r="M278">
            <v>24117.8</v>
          </cell>
          <cell r="N278">
            <v>24117.8</v>
          </cell>
          <cell r="O278">
            <v>24117.8</v>
          </cell>
          <cell r="T278" t="str">
            <v>ก.พ.16/1/06-27/2/06</v>
          </cell>
          <cell r="U278">
            <v>181687.25999999998</v>
          </cell>
          <cell r="V278">
            <v>181687.25999999998</v>
          </cell>
        </row>
        <row r="279">
          <cell r="B279" t="str">
            <v>010.7911</v>
          </cell>
          <cell r="C279" t="str">
            <v xml:space="preserve">L </v>
          </cell>
          <cell r="E279" t="str">
            <v>ค่าเช่า</v>
          </cell>
          <cell r="F279">
            <v>15478104.990000004</v>
          </cell>
          <cell r="G279">
            <v>1368612.4299999995</v>
          </cell>
          <cell r="H279">
            <v>1156659.5100000002</v>
          </cell>
          <cell r="I279">
            <v>1229511.4199999997</v>
          </cell>
          <cell r="J279">
            <v>1291601.2599999998</v>
          </cell>
          <cell r="K279">
            <v>1222062.3999999997</v>
          </cell>
          <cell r="L279">
            <v>1480927.5999999999</v>
          </cell>
          <cell r="M279">
            <v>1324167.9599999997</v>
          </cell>
          <cell r="N279">
            <v>1309854.6099999999</v>
          </cell>
          <cell r="O279">
            <v>1311002.6799999997</v>
          </cell>
          <cell r="P279">
            <v>0</v>
          </cell>
          <cell r="Q279">
            <v>0</v>
          </cell>
          <cell r="R279">
            <v>0</v>
          </cell>
          <cell r="S279">
            <v>0</v>
          </cell>
          <cell r="T279">
            <v>0</v>
          </cell>
          <cell r="U279">
            <v>10325787.439999998</v>
          </cell>
          <cell r="V279">
            <v>10361846.759999996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ow r="115">
          <cell r="B115" t="str">
            <v>MR. ARJAN</v>
          </cell>
        </row>
      </sheetData>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cellaneous"/>
      <sheetName val="License"/>
      <sheetName val="SUBSCRIPTION"/>
      <sheetName val="BU TAX"/>
      <sheetName val="MAIN3-4"/>
      <sheetName val="MAIN 222"/>
      <sheetName val="TOWER B"/>
      <sheetName val="supplies+water+elec+security ok"/>
      <sheetName val="BU_TAX"/>
      <sheetName val="MAIN_222"/>
      <sheetName val="TOWER_B"/>
      <sheetName val="supplies+water+elec+security_ok"/>
      <sheetName val="BU_TAX1"/>
      <sheetName val="MAIN_2221"/>
      <sheetName val="TOWER_B1"/>
      <sheetName val="supplies+water+elec+security_o1"/>
      <sheetName val="Control &amp; Summary"/>
      <sheetName val="Oct"/>
    </sheetNames>
    <sheetDataSet>
      <sheetData sheetId="0" refreshError="1"/>
      <sheetData sheetId="1" refreshError="1"/>
      <sheetData sheetId="2" refreshError="1"/>
      <sheetData sheetId="3" refreshError="1"/>
      <sheetData sheetId="4" refreshError="1"/>
      <sheetData sheetId="5" refreshError="1"/>
      <sheetData sheetId="6" refreshError="1">
        <row r="1">
          <cell r="B1" t="str">
            <v>JAN-AUG</v>
          </cell>
          <cell r="D1" t="str">
            <v>JAN-DEC</v>
          </cell>
          <cell r="L1" t="str">
            <v>JAN-DEC 2007</v>
          </cell>
        </row>
        <row r="2">
          <cell r="A2" t="str">
            <v>TOWER B</v>
          </cell>
          <cell r="B2" t="str">
            <v>A  06</v>
          </cell>
          <cell r="C2" t="str">
            <v>%</v>
          </cell>
          <cell r="D2" t="str">
            <v>E06</v>
          </cell>
          <cell r="E2" t="str">
            <v>%</v>
          </cell>
          <cell r="F2" t="str">
            <v>B 06</v>
          </cell>
          <cell r="G2" t="str">
            <v>%</v>
          </cell>
          <cell r="H2" t="str">
            <v>E05&gt;&lt;B05</v>
          </cell>
          <cell r="I2" t="str">
            <v>AC 05</v>
          </cell>
          <cell r="J2" t="str">
            <v>%</v>
          </cell>
          <cell r="K2" t="str">
            <v>E06&gt;&lt;A05</v>
          </cell>
          <cell r="L2" t="str">
            <v>B 07</v>
          </cell>
          <cell r="M2" t="str">
            <v>%</v>
          </cell>
          <cell r="N2" t="str">
            <v>B07&gt;&lt;E06</v>
          </cell>
        </row>
        <row r="3">
          <cell r="A3" t="str">
            <v>คชจ.ส่วนกลาง</v>
          </cell>
          <cell r="B3">
            <v>3098912.4</v>
          </cell>
          <cell r="C3">
            <v>4.8680786181790461E-2</v>
          </cell>
          <cell r="D3">
            <v>1549456.2</v>
          </cell>
          <cell r="E3">
            <v>1.5074604107277829E-2</v>
          </cell>
          <cell r="F3">
            <v>4648368.5999999996</v>
          </cell>
          <cell r="G3">
            <v>4.5125895322128753E-2</v>
          </cell>
          <cell r="H3">
            <v>-66.666666666666657</v>
          </cell>
          <cell r="I3">
            <v>4648368.5999999996</v>
          </cell>
          <cell r="J3">
            <v>5.7333700264538871E-2</v>
          </cell>
          <cell r="K3">
            <v>-66.666666666666657</v>
          </cell>
          <cell r="L3">
            <v>4648368.5999999996</v>
          </cell>
          <cell r="M3" t="e">
            <v>#DIV/0!</v>
          </cell>
          <cell r="N3">
            <v>199.99999999999997</v>
          </cell>
        </row>
        <row r="4">
          <cell r="A4" t="str">
            <v>ค้ำประกันไฟ</v>
          </cell>
          <cell r="B4">
            <v>8025</v>
          </cell>
          <cell r="C4">
            <v>1.2606465065255427E-4</v>
          </cell>
          <cell r="D4">
            <v>1481</v>
          </cell>
          <cell r="E4">
            <v>1.4408596179019751E-5</v>
          </cell>
          <cell r="F4">
            <v>10000</v>
          </cell>
          <cell r="G4">
            <v>9.7078995246049888E-5</v>
          </cell>
          <cell r="H4">
            <v>-85.19</v>
          </cell>
          <cell r="I4">
            <v>9506</v>
          </cell>
          <cell r="J4">
            <v>1.1724848040551401E-4</v>
          </cell>
          <cell r="K4">
            <v>-84.420366084578163</v>
          </cell>
          <cell r="L4">
            <v>10000</v>
          </cell>
          <cell r="M4" t="e">
            <v>#DIV/0!</v>
          </cell>
          <cell r="N4">
            <v>575.21944632005409</v>
          </cell>
        </row>
        <row r="5">
          <cell r="A5" t="str">
            <v>ไฟ</v>
          </cell>
          <cell r="B5">
            <v>3385315.4</v>
          </cell>
          <cell r="C5">
            <v>5.3179888255415822E-2</v>
          </cell>
          <cell r="D5">
            <v>1736739.74</v>
          </cell>
          <cell r="E5">
            <v>1.6896678988329344E-2</v>
          </cell>
          <cell r="F5">
            <v>5727000</v>
          </cell>
          <cell r="G5">
            <v>5.5597140577412767E-2</v>
          </cell>
          <cell r="H5">
            <v>-69.674528723590015</v>
          </cell>
          <cell r="I5">
            <v>4805877.25</v>
          </cell>
          <cell r="J5">
            <v>5.9276436416782083E-2</v>
          </cell>
          <cell r="K5">
            <v>-63.862170220847815</v>
          </cell>
          <cell r="L5">
            <v>5727000</v>
          </cell>
          <cell r="M5" t="e">
            <v>#DIV/0!</v>
          </cell>
          <cell r="N5">
            <v>229.7557986437277</v>
          </cell>
        </row>
        <row r="6">
          <cell r="A6" t="str">
            <v>น้ำประปา</v>
          </cell>
          <cell r="B6">
            <v>56332.5</v>
          </cell>
          <cell r="C6">
            <v>8.8492672060872424E-4</v>
          </cell>
          <cell r="D6">
            <v>28166.28</v>
          </cell>
          <cell r="E6">
            <v>2.7402873354841353E-4</v>
          </cell>
          <cell r="F6">
            <v>120000</v>
          </cell>
          <cell r="G6">
            <v>1.1649479429525985E-3</v>
          </cell>
          <cell r="H6">
            <v>-76.528099999999995</v>
          </cell>
          <cell r="I6">
            <v>102830</v>
          </cell>
          <cell r="J6">
            <v>1.2683211908372611E-3</v>
          </cell>
          <cell r="K6">
            <v>-72.60888845667607</v>
          </cell>
          <cell r="L6">
            <v>120000</v>
          </cell>
          <cell r="M6" t="e">
            <v>#DIV/0!</v>
          </cell>
          <cell r="N6">
            <v>326.04135157358371</v>
          </cell>
        </row>
        <row r="7">
          <cell r="A7" t="str">
            <v>บปก.ไฟ+บปก.เฟอร์นิเจอร์</v>
          </cell>
          <cell r="B7">
            <v>245608.56</v>
          </cell>
          <cell r="C7">
            <v>3.8582625936045994E-3</v>
          </cell>
          <cell r="D7">
            <v>231421.43</v>
          </cell>
          <cell r="E7">
            <v>2.25149083865043E-3</v>
          </cell>
          <cell r="F7">
            <v>245608.56</v>
          </cell>
          <cell r="G7">
            <v>2.3843432228629158E-3</v>
          </cell>
          <cell r="H7">
            <v>-5.7763174052239892</v>
          </cell>
          <cell r="I7">
            <v>245608.56</v>
          </cell>
          <cell r="J7">
            <v>3.0293741252457929E-3</v>
          </cell>
          <cell r="K7">
            <v>-5.7763174052239892</v>
          </cell>
          <cell r="L7">
            <v>245608.56</v>
          </cell>
          <cell r="M7" t="e">
            <v>#DIV/0!</v>
          </cell>
          <cell r="N7">
            <v>6.1304305310013882</v>
          </cell>
        </row>
        <row r="8">
          <cell r="A8" t="str">
            <v>ภาษีป้าย</v>
          </cell>
          <cell r="B8">
            <v>34200</v>
          </cell>
          <cell r="C8">
            <v>5.3724748315481068E-4</v>
          </cell>
          <cell r="D8">
            <v>0</v>
          </cell>
          <cell r="E8">
            <v>0</v>
          </cell>
          <cell r="F8">
            <v>25650</v>
          </cell>
          <cell r="G8">
            <v>2.4900762280611797E-4</v>
          </cell>
          <cell r="H8">
            <v>-100</v>
          </cell>
          <cell r="I8">
            <v>26550</v>
          </cell>
          <cell r="J8">
            <v>3.2747182356052985E-4</v>
          </cell>
          <cell r="K8">
            <v>-100</v>
          </cell>
          <cell r="L8">
            <v>34200</v>
          </cell>
          <cell r="M8" t="e">
            <v>#DIV/0!</v>
          </cell>
          <cell r="N8" t="e">
            <v>#DIV/0!</v>
          </cell>
        </row>
        <row r="9">
          <cell r="A9" t="str">
            <v>ภาษีโรงเรือน</v>
          </cell>
          <cell r="B9">
            <v>1549462.5</v>
          </cell>
          <cell r="C9">
            <v>2.4340492057536866E-2</v>
          </cell>
          <cell r="D9">
            <v>0</v>
          </cell>
          <cell r="E9">
            <v>0</v>
          </cell>
          <cell r="F9">
            <v>1549462.5</v>
          </cell>
          <cell r="G9">
            <v>1.5042026267143257E-2</v>
          </cell>
          <cell r="H9">
            <v>-100</v>
          </cell>
          <cell r="I9">
            <v>1549462.5</v>
          </cell>
          <cell r="J9">
            <v>1.9111311126691431E-2</v>
          </cell>
          <cell r="K9">
            <v>-100</v>
          </cell>
          <cell r="L9">
            <v>1549462.5</v>
          </cell>
          <cell r="M9" t="e">
            <v>#DIV/0!</v>
          </cell>
          <cell r="N9" t="e">
            <v>#DIV/0!</v>
          </cell>
        </row>
        <row r="10">
          <cell r="A10" t="str">
            <v xml:space="preserve">ค่าทำความสะอาด </v>
          </cell>
          <cell r="B10">
            <v>1248620.45</v>
          </cell>
          <cell r="C10">
            <v>1.9614567081231785E-2</v>
          </cell>
          <cell r="D10">
            <v>624310.24</v>
          </cell>
          <cell r="E10">
            <v>6.0738920584651624E-3</v>
          </cell>
          <cell r="F10">
            <v>1871686.8</v>
          </cell>
          <cell r="G10">
            <v>1.8170147395929433E-2</v>
          </cell>
          <cell r="H10">
            <v>-66.644513387603098</v>
          </cell>
          <cell r="I10">
            <v>1822038.01</v>
          </cell>
          <cell r="J10">
            <v>2.2473299801555515E-2</v>
          </cell>
          <cell r="K10">
            <v>-65.735608336732781</v>
          </cell>
          <cell r="L10">
            <v>1901796.6</v>
          </cell>
          <cell r="M10" t="e">
            <v>#DIV/0!</v>
          </cell>
          <cell r="N10">
            <v>204.62364352697469</v>
          </cell>
        </row>
        <row r="11">
          <cell r="A11" t="str">
            <v>ยาม</v>
          </cell>
          <cell r="B11">
            <v>57564.26</v>
          </cell>
          <cell r="C11">
            <v>9.0427642703710942E-4</v>
          </cell>
          <cell r="D11">
            <v>28782.13</v>
          </cell>
          <cell r="E11">
            <v>2.8002031623365956E-4</v>
          </cell>
          <cell r="F11">
            <v>129876.6</v>
          </cell>
          <cell r="G11">
            <v>1.2608289833973122E-3</v>
          </cell>
          <cell r="H11">
            <v>-77.838863967797124</v>
          </cell>
          <cell r="I11">
            <v>85320.47</v>
          </cell>
          <cell r="J11">
            <v>1.0523559283593777E-3</v>
          </cell>
          <cell r="K11">
            <v>-66.265856247627326</v>
          </cell>
          <cell r="L11">
            <v>131995.20000000001</v>
          </cell>
          <cell r="M11" t="e">
            <v>#DIV/0!</v>
          </cell>
          <cell r="N11">
            <v>358.60122235567695</v>
          </cell>
        </row>
        <row r="12">
          <cell r="A12" t="str">
            <v>ปป.มากไป/น้อยไป</v>
          </cell>
          <cell r="B12">
            <v>22622</v>
          </cell>
          <cell r="C12">
            <v>3.5536878841895106E-4</v>
          </cell>
          <cell r="D12">
            <v>0</v>
          </cell>
          <cell r="E12">
            <v>0</v>
          </cell>
          <cell r="F12">
            <v>0</v>
          </cell>
          <cell r="G12">
            <v>0</v>
          </cell>
          <cell r="H12" t="e">
            <v>#DIV/0!</v>
          </cell>
          <cell r="I12">
            <v>0</v>
          </cell>
          <cell r="J12">
            <v>0</v>
          </cell>
          <cell r="K12" t="e">
            <v>#DIV/0!</v>
          </cell>
          <cell r="L12">
            <v>0</v>
          </cell>
          <cell r="M12" t="e">
            <v>#DIV/0!</v>
          </cell>
          <cell r="N12" t="e">
            <v>#DIV/0!</v>
          </cell>
        </row>
        <row r="13">
          <cell r="A13" t="str">
            <v>รวม</v>
          </cell>
          <cell r="B13">
            <v>9706663.0699999984</v>
          </cell>
          <cell r="C13">
            <v>0.15248188023945167</v>
          </cell>
          <cell r="D13">
            <v>4200357.0199999996</v>
          </cell>
          <cell r="E13">
            <v>4.0865123638683852E-2</v>
          </cell>
          <cell r="F13">
            <v>14327653.060000001</v>
          </cell>
          <cell r="G13">
            <v>0.1390914163298792</v>
          </cell>
          <cell r="H13">
            <v>-70.683565532958269</v>
          </cell>
          <cell r="I13">
            <v>13295561.390000001</v>
          </cell>
          <cell r="J13">
            <v>0.16398951915797638</v>
          </cell>
          <cell r="K13">
            <v>-68.407825011742517</v>
          </cell>
          <cell r="L13">
            <v>14368431.459999999</v>
          </cell>
          <cell r="M13" t="e">
            <v>#DIV/0!</v>
          </cell>
          <cell r="N13">
            <v>242.07643282665532</v>
          </cell>
        </row>
        <row r="14">
          <cell r="A14" t="str">
            <v>RATIO : NET PREMIUM</v>
          </cell>
          <cell r="B14">
            <v>0.15248188023945167</v>
          </cell>
          <cell r="C14">
            <v>2.3953364440163353E-9</v>
          </cell>
          <cell r="D14">
            <v>4.0865123638683852E-2</v>
          </cell>
          <cell r="E14">
            <v>3.9757533039534773E-10</v>
          </cell>
          <cell r="F14">
            <v>0.1390914163298792</v>
          </cell>
          <cell r="G14">
            <v>1.3502854944654688E-9</v>
          </cell>
          <cell r="H14">
            <v>-70.619952893595396</v>
          </cell>
          <cell r="I14">
            <v>0.16398951915797638</v>
          </cell>
          <cell r="J14">
            <v>2.0226721990010159E-9</v>
          </cell>
          <cell r="K14">
            <v>-75.080649148487851</v>
          </cell>
          <cell r="L14" t="e">
            <v>#DIV/0!</v>
          </cell>
          <cell r="M14" t="e">
            <v>#DIV/0!</v>
          </cell>
          <cell r="N14" t="e">
            <v>#DIV/0!</v>
          </cell>
        </row>
        <row r="15">
          <cell r="A15" t="str">
            <v>NET PREMIUM</v>
          </cell>
          <cell r="B15">
            <v>6365781333.9899988</v>
          </cell>
          <cell r="C15">
            <v>100</v>
          </cell>
          <cell r="D15">
            <v>10278586349.421555</v>
          </cell>
          <cell r="E15">
            <v>100</v>
          </cell>
          <cell r="F15">
            <v>10300889471.151482</v>
          </cell>
          <cell r="G15">
            <v>100</v>
          </cell>
          <cell r="H15">
            <v>-0.21651646483916615</v>
          </cell>
          <cell r="I15">
            <v>8107567763.0300007</v>
          </cell>
          <cell r="J15">
            <v>100</v>
          </cell>
          <cell r="K15">
            <v>26.777680431994195</v>
          </cell>
          <cell r="L15">
            <v>0</v>
          </cell>
          <cell r="M15" t="e">
            <v>#DIV/0!</v>
          </cell>
          <cell r="N15">
            <v>-100</v>
          </cell>
        </row>
        <row r="17">
          <cell r="B17" t="str">
            <v>A  06</v>
          </cell>
          <cell r="D17" t="str">
            <v>E06</v>
          </cell>
          <cell r="F17" t="str">
            <v>B 06</v>
          </cell>
          <cell r="H17" t="str">
            <v>E05&gt;&lt;B05</v>
          </cell>
          <cell r="I17" t="str">
            <v>AC 05</v>
          </cell>
          <cell r="K17" t="str">
            <v>E06&gt;&lt;A05</v>
          </cell>
          <cell r="L17" t="str">
            <v>B 07</v>
          </cell>
          <cell r="N17" t="str">
            <v>B07&gt;&lt;E06</v>
          </cell>
        </row>
        <row r="18">
          <cell r="A18" t="str">
            <v>ORD</v>
          </cell>
          <cell r="B18">
            <v>2717865.6595999999</v>
          </cell>
          <cell r="D18">
            <v>1176099.9656</v>
          </cell>
          <cell r="F18">
            <v>4011742.8568000006</v>
          </cell>
          <cell r="H18">
            <v>-70.683565532958255</v>
          </cell>
          <cell r="I18">
            <v>3988668.4169999999</v>
          </cell>
          <cell r="K18">
            <v>0.57849982469477235</v>
          </cell>
          <cell r="L18">
            <v>4023160.8088000002</v>
          </cell>
          <cell r="N18">
            <v>242.07643282665526</v>
          </cell>
        </row>
        <row r="19">
          <cell r="A19" t="str">
            <v>SAL</v>
          </cell>
          <cell r="B19">
            <v>6988797.4103999985</v>
          </cell>
          <cell r="D19">
            <v>3024257.0543999998</v>
          </cell>
          <cell r="F19">
            <v>10315910.203199999</v>
          </cell>
          <cell r="H19">
            <v>-70.683565532958255</v>
          </cell>
          <cell r="I19">
            <v>9306892.9729999993</v>
          </cell>
          <cell r="K19">
            <v>10.841612051704425</v>
          </cell>
          <cell r="L19">
            <v>10345270.651199998</v>
          </cell>
          <cell r="N19">
            <v>242.07643282665526</v>
          </cell>
        </row>
        <row r="20">
          <cell r="A20" t="str">
            <v>Total</v>
          </cell>
          <cell r="B20">
            <v>9706663.0699999984</v>
          </cell>
          <cell r="D20">
            <v>4200357.0199999996</v>
          </cell>
          <cell r="F20">
            <v>14327653.060000001</v>
          </cell>
          <cell r="H20">
            <v>-70.683565532958269</v>
          </cell>
          <cell r="I20">
            <v>13295561.389999999</v>
          </cell>
          <cell r="K20">
            <v>7.7626783836015356</v>
          </cell>
          <cell r="L20">
            <v>14368431.459999999</v>
          </cell>
          <cell r="N20">
            <v>242.07643282665532</v>
          </cell>
        </row>
        <row r="21">
          <cell r="B21" t="str">
            <v>A  06</v>
          </cell>
          <cell r="D21" t="str">
            <v>E06</v>
          </cell>
          <cell r="F21" t="str">
            <v>B 06</v>
          </cell>
          <cell r="I21" t="str">
            <v>AC 05</v>
          </cell>
          <cell r="L21" t="str">
            <v>B 07</v>
          </cell>
        </row>
        <row r="22">
          <cell r="A22" t="str">
            <v>ORD</v>
          </cell>
          <cell r="B22">
            <v>0.28000000000000003</v>
          </cell>
          <cell r="D22">
            <v>0.28000000000000003</v>
          </cell>
          <cell r="F22">
            <v>0.28000000000000003</v>
          </cell>
          <cell r="I22">
            <v>0.3</v>
          </cell>
          <cell r="L22">
            <v>0.28000000000000003</v>
          </cell>
        </row>
        <row r="23">
          <cell r="A23" t="str">
            <v>SAL</v>
          </cell>
          <cell r="B23">
            <v>0.72</v>
          </cell>
          <cell r="D23">
            <v>0.72</v>
          </cell>
          <cell r="F23">
            <v>0.72</v>
          </cell>
          <cell r="I23">
            <v>0.7</v>
          </cell>
          <cell r="L23">
            <v>0.72</v>
          </cell>
        </row>
        <row r="24">
          <cell r="B24">
            <v>1</v>
          </cell>
          <cell r="D24">
            <v>1</v>
          </cell>
          <cell r="F24">
            <v>1</v>
          </cell>
          <cell r="I24">
            <v>1</v>
          </cell>
          <cell r="L24">
            <v>1</v>
          </cell>
        </row>
      </sheetData>
      <sheetData sheetId="7" refreshError="1"/>
      <sheetData sheetId="8"/>
      <sheetData sheetId="9"/>
      <sheetData sheetId="10">
        <row r="1">
          <cell r="B1" t="str">
            <v>JAN-AUG</v>
          </cell>
        </row>
      </sheetData>
      <sheetData sheetId="11"/>
      <sheetData sheetId="12"/>
      <sheetData sheetId="13"/>
      <sheetData sheetId="14"/>
      <sheetData sheetId="15"/>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
      <sheetName val="PROFIT (Classify FS new)"/>
      <sheetName val="Bsheet"/>
      <sheetName val="TBClinic"/>
      <sheetName val="detailbsheet"/>
      <sheetName val="Catb"/>
      <sheetName val="detailpl"/>
      <sheetName val="cat08"/>
      <sheetName val="salary"/>
      <sheetName val="CalimAE"/>
      <sheetName val="แก้Cat8"/>
      <sheetName val="CLaim&amp;Res"/>
      <sheetName val="FP"/>
      <sheetName val="CI"/>
      <sheetName val="SH"/>
      <sheetName val="FP (p'pak)"/>
      <sheetName val="1เงินสดและรายการเทียบเท่าเงินสด"/>
      <sheetName val="4.เงินลงทุนในหลักทรัพย์"/>
      <sheetName val="งบแสดงการเปลี่ยนแปลง"/>
      <sheetName val="งบกระแสเงินสด"/>
      <sheetName val="14.สำรองเบี้ยประกันภัย"/>
      <sheetName val="20.การรายงานข้อมูลตามประเภท..."/>
      <sheetName val="FromAct"/>
      <sheetName val="P'Yai"/>
      <sheetName val="25&amp;26 คชจ ดนง&amp;ผู้บริหารคนส"/>
      <sheetName val="ผปย. พนง_Act"/>
      <sheetName val="ข้อผลปย พนง"/>
      <sheetName val="กระดาษทำการ"/>
    </sheetNames>
    <sheetDataSet>
      <sheetData sheetId="0"/>
      <sheetData sheetId="1"/>
      <sheetData sheetId="2"/>
      <sheetData sheetId="3"/>
      <sheetData sheetId="4"/>
      <sheetData sheetId="5"/>
      <sheetData sheetId="6">
        <row r="81">
          <cell r="F81">
            <v>1440966.4200000002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4B94A-A890-4C8D-88C4-DB17B2F1BFFD}">
  <sheetPr>
    <pageSetUpPr fitToPage="1"/>
  </sheetPr>
  <dimension ref="A1:AF63"/>
  <sheetViews>
    <sheetView view="pageBreakPreview" topLeftCell="B17" zoomScaleNormal="85" zoomScaleSheetLayoutView="100" zoomScalePageLayoutView="50" workbookViewId="0">
      <selection activeCell="F60" activeCellId="23" sqref="F24 H24 J24 L24 N24 P24 F44 H44 J44 L44 N44 P44 F58 H58 J58 L58 N58 P58 P60 N60 L60 J60 H60 F60"/>
    </sheetView>
  </sheetViews>
  <sheetFormatPr defaultColWidth="11.453125" defaultRowHeight="20.25" customHeight="1"/>
  <cols>
    <col min="1" max="3" width="2" style="7" customWidth="1"/>
    <col min="4" max="4" width="39.81640625" style="7" customWidth="1"/>
    <col min="5" max="5" width="10.54296875" style="16" customWidth="1"/>
    <col min="6" max="6" width="12.54296875" style="15" customWidth="1"/>
    <col min="7" max="7" width="1.453125" style="15" customWidth="1"/>
    <col min="8" max="8" width="14" style="15" bestFit="1" customWidth="1"/>
    <col min="9" max="9" width="1.453125" style="15" customWidth="1"/>
    <col min="10" max="10" width="14" style="15" bestFit="1" customWidth="1"/>
    <col min="11" max="11" width="1.453125" style="15" customWidth="1"/>
    <col min="12" max="12" width="12.54296875" style="47" customWidth="1"/>
    <col min="13" max="13" width="1.453125" style="47" customWidth="1"/>
    <col min="14" max="14" width="14" style="47" bestFit="1" customWidth="1"/>
    <col min="15" max="15" width="1.453125" style="47" customWidth="1"/>
    <col min="16" max="16" width="14" style="47" bestFit="1" customWidth="1"/>
    <col min="17" max="16384" width="11.453125" style="7"/>
  </cols>
  <sheetData>
    <row r="1" spans="1:32" ht="20.25" customHeight="1">
      <c r="A1" s="1" t="s">
        <v>0</v>
      </c>
      <c r="B1" s="2"/>
      <c r="C1" s="2"/>
      <c r="D1" s="3"/>
      <c r="E1" s="4"/>
      <c r="F1" s="5"/>
      <c r="G1" s="5"/>
      <c r="H1" s="5"/>
      <c r="I1" s="5"/>
      <c r="J1" s="5"/>
      <c r="K1" s="5"/>
      <c r="L1" s="6"/>
      <c r="M1" s="6"/>
      <c r="N1" s="6"/>
      <c r="O1" s="6"/>
      <c r="P1" s="6"/>
    </row>
    <row r="2" spans="1:32" s="8" customFormat="1" ht="20.25" customHeight="1">
      <c r="A2" s="366" t="s">
        <v>1</v>
      </c>
      <c r="B2" s="366"/>
      <c r="C2" s="366"/>
      <c r="D2" s="366"/>
      <c r="E2" s="366"/>
      <c r="F2" s="366"/>
      <c r="G2" s="366"/>
      <c r="H2" s="366"/>
      <c r="I2" s="366"/>
      <c r="J2" s="366"/>
      <c r="K2" s="366"/>
      <c r="L2" s="366"/>
      <c r="M2" s="366"/>
      <c r="N2" s="366"/>
      <c r="O2" s="366"/>
      <c r="P2" s="366"/>
    </row>
    <row r="3" spans="1:32" s="8" customFormat="1" ht="20.25" customHeight="1">
      <c r="A3" s="366"/>
      <c r="B3" s="366"/>
      <c r="C3" s="366"/>
      <c r="D3" s="366"/>
      <c r="E3" s="366"/>
      <c r="F3" s="366"/>
      <c r="G3" s="366"/>
      <c r="H3" s="366"/>
      <c r="I3" s="366"/>
      <c r="J3" s="366"/>
      <c r="K3" s="366"/>
      <c r="L3" s="366"/>
      <c r="M3" s="366"/>
      <c r="N3" s="366"/>
      <c r="O3" s="366"/>
      <c r="P3" s="366"/>
    </row>
    <row r="4" spans="1:32" s="8" customFormat="1" ht="20.25" customHeight="1">
      <c r="A4" s="327"/>
      <c r="B4" s="327"/>
      <c r="C4" s="327"/>
      <c r="D4" s="327"/>
      <c r="E4" s="9"/>
      <c r="F4" s="367" t="s">
        <v>2</v>
      </c>
      <c r="G4" s="367"/>
      <c r="H4" s="367"/>
      <c r="I4" s="367"/>
      <c r="J4" s="367"/>
      <c r="K4" s="10"/>
      <c r="L4" s="368"/>
      <c r="M4" s="368"/>
      <c r="N4" s="368"/>
      <c r="O4" s="368"/>
      <c r="P4" s="368"/>
    </row>
    <row r="5" spans="1:32" s="8" customFormat="1" ht="20.25" customHeight="1">
      <c r="A5" s="327"/>
      <c r="B5" s="327"/>
      <c r="C5" s="327"/>
      <c r="D5" s="327"/>
      <c r="E5" s="9"/>
      <c r="F5" s="367" t="s">
        <v>3</v>
      </c>
      <c r="G5" s="367"/>
      <c r="H5" s="367"/>
      <c r="I5" s="367"/>
      <c r="J5" s="367"/>
      <c r="K5" s="10"/>
      <c r="L5" s="367" t="s">
        <v>4</v>
      </c>
      <c r="M5" s="367"/>
      <c r="N5" s="367"/>
      <c r="O5" s="367"/>
      <c r="P5" s="367"/>
      <c r="Q5" s="11"/>
      <c r="R5" s="11"/>
      <c r="S5" s="11"/>
      <c r="T5" s="11"/>
      <c r="U5" s="11"/>
      <c r="V5" s="11"/>
      <c r="W5" s="11"/>
      <c r="X5" s="11"/>
    </row>
    <row r="6" spans="1:32" s="8" customFormat="1" ht="20.25" customHeight="1">
      <c r="A6" s="12" t="s">
        <v>5</v>
      </c>
      <c r="E6" s="13"/>
      <c r="F6" s="339" t="s">
        <v>6</v>
      </c>
      <c r="G6" s="340"/>
      <c r="H6" s="14" t="s">
        <v>7</v>
      </c>
      <c r="I6" s="340"/>
      <c r="J6" s="341" t="s">
        <v>8</v>
      </c>
      <c r="K6" s="15"/>
      <c r="L6" s="339" t="s">
        <v>6</v>
      </c>
      <c r="M6" s="340"/>
      <c r="N6" s="14" t="s">
        <v>7</v>
      </c>
      <c r="O6" s="340"/>
      <c r="P6" s="341" t="s">
        <v>8</v>
      </c>
    </row>
    <row r="7" spans="1:32" s="8" customFormat="1" ht="20.25" customHeight="1">
      <c r="A7" s="12"/>
      <c r="E7" s="16" t="s">
        <v>9</v>
      </c>
      <c r="F7" s="14" t="s">
        <v>10</v>
      </c>
      <c r="G7" s="17"/>
      <c r="H7" s="14" t="s">
        <v>11</v>
      </c>
      <c r="I7" s="17"/>
      <c r="J7" s="14" t="s">
        <v>11</v>
      </c>
      <c r="K7" s="14"/>
      <c r="L7" s="14" t="s">
        <v>10</v>
      </c>
      <c r="M7" s="17"/>
      <c r="N7" s="14" t="s">
        <v>11</v>
      </c>
      <c r="O7" s="17"/>
      <c r="P7" s="14" t="s">
        <v>11</v>
      </c>
    </row>
    <row r="8" spans="1:32" s="8" customFormat="1" ht="20.25" customHeight="1">
      <c r="A8" s="12"/>
      <c r="E8" s="16"/>
      <c r="F8" s="14" t="s">
        <v>12</v>
      </c>
      <c r="G8" s="18"/>
      <c r="H8" s="19" t="s">
        <v>13</v>
      </c>
      <c r="I8" s="18"/>
      <c r="J8" s="19" t="s">
        <v>13</v>
      </c>
      <c r="K8" s="15"/>
      <c r="L8" s="14" t="s">
        <v>12</v>
      </c>
      <c r="M8" s="18"/>
      <c r="N8" s="19" t="s">
        <v>13</v>
      </c>
      <c r="O8" s="340"/>
      <c r="P8" s="339" t="s">
        <v>13</v>
      </c>
    </row>
    <row r="9" spans="1:32" ht="20.25" customHeight="1">
      <c r="F9" s="365" t="s">
        <v>14</v>
      </c>
      <c r="G9" s="365"/>
      <c r="H9" s="365"/>
      <c r="I9" s="365"/>
      <c r="J9" s="365"/>
      <c r="K9" s="365"/>
      <c r="L9" s="365"/>
      <c r="M9" s="365"/>
      <c r="N9" s="365"/>
      <c r="O9" s="365"/>
      <c r="P9" s="365"/>
      <c r="Q9" s="20"/>
      <c r="R9" s="20"/>
    </row>
    <row r="10" spans="1:32" ht="20.25" customHeight="1">
      <c r="A10" s="342" t="s">
        <v>15</v>
      </c>
      <c r="E10" s="16" t="s">
        <v>16</v>
      </c>
      <c r="F10" s="21">
        <v>10487669</v>
      </c>
      <c r="G10" s="326"/>
      <c r="H10" s="21">
        <v>10917260</v>
      </c>
      <c r="I10" s="326"/>
      <c r="J10" s="21">
        <v>7696198</v>
      </c>
      <c r="L10" s="21">
        <v>10487669</v>
      </c>
      <c r="M10" s="15"/>
      <c r="N10" s="21">
        <v>10917260</v>
      </c>
      <c r="O10" s="15"/>
      <c r="P10" s="21">
        <v>7696198</v>
      </c>
      <c r="Q10" s="20"/>
      <c r="R10" s="343"/>
      <c r="S10" s="342"/>
      <c r="T10" s="342"/>
      <c r="U10" s="344"/>
      <c r="V10" s="344"/>
      <c r="W10" s="342"/>
      <c r="X10" s="342"/>
      <c r="Y10" s="342"/>
      <c r="Z10" s="345"/>
      <c r="AA10" s="345"/>
      <c r="AB10" s="345"/>
      <c r="AC10" s="345"/>
      <c r="AD10" s="345"/>
      <c r="AE10" s="345"/>
      <c r="AF10" s="345"/>
    </row>
    <row r="11" spans="1:32" s="342" customFormat="1" ht="20.25" customHeight="1">
      <c r="A11" s="342" t="s">
        <v>17</v>
      </c>
      <c r="B11" s="346"/>
      <c r="C11" s="346"/>
      <c r="D11" s="346"/>
      <c r="E11" s="16">
        <v>6</v>
      </c>
      <c r="F11" s="21">
        <v>5485742</v>
      </c>
      <c r="G11" s="22"/>
      <c r="H11" s="21">
        <v>5254898</v>
      </c>
      <c r="I11" s="22"/>
      <c r="J11" s="21">
        <v>5144392</v>
      </c>
      <c r="K11" s="15"/>
      <c r="L11" s="21">
        <v>5485742</v>
      </c>
      <c r="M11" s="22"/>
      <c r="N11" s="21">
        <v>5254898</v>
      </c>
      <c r="O11" s="22"/>
      <c r="P11" s="21">
        <v>5144392</v>
      </c>
      <c r="R11" s="345"/>
      <c r="U11" s="344"/>
      <c r="V11" s="344"/>
      <c r="Z11" s="345"/>
      <c r="AA11" s="345"/>
      <c r="AB11" s="345"/>
      <c r="AC11" s="345"/>
      <c r="AD11" s="345"/>
      <c r="AE11" s="345"/>
      <c r="AF11" s="345"/>
    </row>
    <row r="12" spans="1:32" s="342" customFormat="1" ht="20.25" customHeight="1">
      <c r="A12" s="346" t="s">
        <v>18</v>
      </c>
      <c r="B12" s="346"/>
      <c r="C12" s="346"/>
      <c r="D12" s="346"/>
      <c r="E12" s="16">
        <v>9</v>
      </c>
      <c r="F12" s="23">
        <v>0</v>
      </c>
      <c r="G12" s="22"/>
      <c r="H12" s="23">
        <v>289</v>
      </c>
      <c r="I12" s="22"/>
      <c r="J12" s="23">
        <v>0</v>
      </c>
      <c r="K12" s="15"/>
      <c r="L12" s="21">
        <v>0</v>
      </c>
      <c r="M12" s="22"/>
      <c r="N12" s="23">
        <v>289</v>
      </c>
      <c r="O12" s="22"/>
      <c r="P12" s="23">
        <v>0</v>
      </c>
      <c r="R12" s="345"/>
      <c r="U12" s="344"/>
      <c r="V12" s="344"/>
      <c r="Z12" s="345"/>
      <c r="AA12" s="345"/>
      <c r="AB12" s="345"/>
      <c r="AC12" s="345"/>
      <c r="AD12" s="345"/>
      <c r="AE12" s="345"/>
      <c r="AF12" s="345"/>
    </row>
    <row r="13" spans="1:32" s="342" customFormat="1" ht="20.25" customHeight="1">
      <c r="A13" s="346" t="s">
        <v>19</v>
      </c>
      <c r="B13" s="346"/>
      <c r="C13" s="346"/>
      <c r="D13" s="346"/>
      <c r="E13" s="16">
        <v>9</v>
      </c>
      <c r="F13" s="23">
        <v>248</v>
      </c>
      <c r="G13" s="22"/>
      <c r="H13" s="23">
        <v>1649</v>
      </c>
      <c r="I13" s="22"/>
      <c r="J13" s="23">
        <v>0</v>
      </c>
      <c r="K13" s="15"/>
      <c r="L13" s="21">
        <v>248</v>
      </c>
      <c r="M13" s="22"/>
      <c r="N13" s="23">
        <v>1649</v>
      </c>
      <c r="O13" s="22"/>
      <c r="P13" s="23">
        <v>0</v>
      </c>
      <c r="R13" s="345"/>
      <c r="U13" s="344"/>
      <c r="V13" s="344"/>
      <c r="Z13" s="345"/>
      <c r="AA13" s="345"/>
      <c r="AB13" s="345"/>
      <c r="AC13" s="345"/>
      <c r="AD13" s="345"/>
      <c r="AE13" s="345"/>
      <c r="AF13" s="345"/>
    </row>
    <row r="14" spans="1:32" ht="20.25" customHeight="1">
      <c r="A14" s="347" t="s">
        <v>20</v>
      </c>
      <c r="B14" s="347"/>
      <c r="C14" s="347"/>
      <c r="D14" s="24"/>
      <c r="E14" s="16" t="s">
        <v>21</v>
      </c>
      <c r="F14" s="21">
        <v>555206151</v>
      </c>
      <c r="G14" s="22"/>
      <c r="H14" s="21">
        <v>535225951</v>
      </c>
      <c r="I14" s="22"/>
      <c r="J14" s="21">
        <v>488281668</v>
      </c>
      <c r="L14" s="21">
        <v>555206151</v>
      </c>
      <c r="M14" s="22"/>
      <c r="N14" s="21">
        <v>535225951</v>
      </c>
      <c r="O14" s="22"/>
      <c r="P14" s="21">
        <v>488281668</v>
      </c>
      <c r="R14" s="345"/>
      <c r="S14" s="348"/>
      <c r="T14" s="348"/>
      <c r="U14" s="344"/>
      <c r="V14" s="344"/>
      <c r="W14" s="349"/>
      <c r="X14" s="349"/>
      <c r="Y14" s="349"/>
      <c r="Z14" s="345"/>
      <c r="AA14" s="345"/>
      <c r="AB14" s="345"/>
      <c r="AC14" s="345"/>
      <c r="AD14" s="345"/>
      <c r="AE14" s="345"/>
      <c r="AF14" s="345"/>
    </row>
    <row r="15" spans="1:32" s="342" customFormat="1" ht="20.25" customHeight="1">
      <c r="A15" s="342" t="s">
        <v>22</v>
      </c>
      <c r="E15" s="16" t="s">
        <v>21</v>
      </c>
      <c r="F15" s="21">
        <v>60462186</v>
      </c>
      <c r="G15" s="22"/>
      <c r="H15" s="21">
        <v>34857266</v>
      </c>
      <c r="I15" s="22"/>
      <c r="J15" s="21">
        <v>28315953</v>
      </c>
      <c r="K15" s="15"/>
      <c r="L15" s="21">
        <v>60462186</v>
      </c>
      <c r="M15" s="22"/>
      <c r="N15" s="21">
        <v>34857266</v>
      </c>
      <c r="O15" s="22"/>
      <c r="P15" s="21">
        <v>28315953</v>
      </c>
      <c r="R15" s="345"/>
      <c r="S15" s="348"/>
      <c r="T15" s="348"/>
      <c r="U15" s="344"/>
      <c r="V15" s="344"/>
      <c r="W15" s="349"/>
      <c r="X15" s="348"/>
      <c r="Y15" s="349"/>
      <c r="Z15" s="345"/>
      <c r="AA15" s="345"/>
      <c r="AB15" s="345"/>
      <c r="AC15" s="345"/>
      <c r="AD15" s="345"/>
      <c r="AE15" s="345"/>
      <c r="AF15" s="345"/>
    </row>
    <row r="16" spans="1:32" s="342" customFormat="1" ht="20.25" customHeight="1">
      <c r="A16" s="342" t="s">
        <v>23</v>
      </c>
      <c r="E16" s="16" t="s">
        <v>24</v>
      </c>
      <c r="F16" s="21">
        <v>10096137</v>
      </c>
      <c r="G16" s="22"/>
      <c r="H16" s="21">
        <v>6363333</v>
      </c>
      <c r="I16" s="22"/>
      <c r="J16" s="21">
        <v>2554228</v>
      </c>
      <c r="K16" s="15"/>
      <c r="L16" s="21">
        <v>10096137</v>
      </c>
      <c r="M16" s="22"/>
      <c r="N16" s="21">
        <v>6363333</v>
      </c>
      <c r="O16" s="22"/>
      <c r="P16" s="21">
        <v>2554228</v>
      </c>
      <c r="R16" s="345"/>
      <c r="S16" s="349"/>
      <c r="T16" s="349"/>
      <c r="U16" s="344"/>
      <c r="V16" s="344"/>
      <c r="W16" s="349"/>
      <c r="X16" s="348"/>
      <c r="Y16" s="349"/>
      <c r="Z16" s="345"/>
      <c r="AA16" s="345"/>
      <c r="AB16" s="345"/>
      <c r="AC16" s="345"/>
      <c r="AD16" s="345"/>
      <c r="AE16" s="345"/>
      <c r="AF16" s="345"/>
    </row>
    <row r="17" spans="1:32" s="342" customFormat="1" ht="20.25" customHeight="1">
      <c r="A17" s="342" t="s">
        <v>25</v>
      </c>
      <c r="E17" s="16" t="s">
        <v>26</v>
      </c>
      <c r="F17" s="21">
        <v>21444</v>
      </c>
      <c r="G17" s="22"/>
      <c r="H17" s="21">
        <v>22179</v>
      </c>
      <c r="I17" s="22"/>
      <c r="J17" s="21">
        <v>28826</v>
      </c>
      <c r="K17" s="15"/>
      <c r="L17" s="21">
        <v>21444</v>
      </c>
      <c r="M17" s="22"/>
      <c r="N17" s="21">
        <v>22179</v>
      </c>
      <c r="O17" s="22"/>
      <c r="P17" s="21">
        <v>28826</v>
      </c>
      <c r="R17" s="345"/>
      <c r="S17" s="349"/>
      <c r="T17" s="349"/>
      <c r="U17" s="344"/>
      <c r="V17" s="344"/>
      <c r="W17" s="349"/>
      <c r="X17" s="348"/>
      <c r="Y17" s="349"/>
      <c r="Z17" s="345"/>
      <c r="AA17" s="345"/>
      <c r="AB17" s="345"/>
      <c r="AC17" s="345"/>
      <c r="AD17" s="345"/>
      <c r="AE17" s="345"/>
      <c r="AF17" s="345"/>
    </row>
    <row r="18" spans="1:32" s="342" customFormat="1" ht="20.25" customHeight="1">
      <c r="A18" s="342" t="s">
        <v>27</v>
      </c>
      <c r="E18" s="16"/>
      <c r="F18" s="21">
        <v>476688</v>
      </c>
      <c r="G18" s="22"/>
      <c r="H18" s="21">
        <v>454749</v>
      </c>
      <c r="I18" s="22"/>
      <c r="J18" s="21">
        <v>442374</v>
      </c>
      <c r="K18" s="15"/>
      <c r="L18" s="21">
        <v>423908</v>
      </c>
      <c r="M18" s="22"/>
      <c r="N18" s="21">
        <v>423908</v>
      </c>
      <c r="O18" s="22"/>
      <c r="P18" s="21">
        <v>423908</v>
      </c>
      <c r="R18" s="345"/>
      <c r="S18" s="349"/>
      <c r="T18" s="349"/>
      <c r="U18" s="344"/>
      <c r="V18" s="344"/>
      <c r="W18" s="349"/>
      <c r="X18" s="348"/>
      <c r="Y18" s="349"/>
      <c r="Z18" s="345"/>
      <c r="AA18" s="345"/>
      <c r="AB18" s="345"/>
      <c r="AC18" s="345"/>
      <c r="AD18" s="345"/>
      <c r="AE18" s="345"/>
      <c r="AF18" s="345"/>
    </row>
    <row r="19" spans="1:32" s="342" customFormat="1" ht="20.25" customHeight="1">
      <c r="A19" s="342" t="s">
        <v>28</v>
      </c>
      <c r="E19" s="16"/>
      <c r="F19" s="21">
        <v>22511</v>
      </c>
      <c r="G19" s="22"/>
      <c r="H19" s="21">
        <v>22511</v>
      </c>
      <c r="I19" s="22"/>
      <c r="J19" s="21">
        <v>24423</v>
      </c>
      <c r="K19" s="15"/>
      <c r="L19" s="21">
        <v>22511</v>
      </c>
      <c r="M19" s="22"/>
      <c r="N19" s="21">
        <v>22511</v>
      </c>
      <c r="O19" s="22"/>
      <c r="P19" s="21">
        <v>24423</v>
      </c>
      <c r="R19" s="345"/>
      <c r="S19" s="349"/>
      <c r="T19" s="349"/>
      <c r="U19" s="344"/>
      <c r="V19" s="344"/>
      <c r="W19" s="349"/>
      <c r="X19" s="348"/>
      <c r="Y19" s="349"/>
      <c r="Z19" s="345"/>
      <c r="AA19" s="345"/>
      <c r="AB19" s="345"/>
      <c r="AC19" s="345"/>
      <c r="AD19" s="345"/>
      <c r="AE19" s="345"/>
      <c r="AF19" s="345"/>
    </row>
    <row r="20" spans="1:32" s="342" customFormat="1" ht="20.25" customHeight="1">
      <c r="A20" s="346" t="s">
        <v>29</v>
      </c>
      <c r="E20" s="16"/>
      <c r="F20" s="21">
        <v>2300960</v>
      </c>
      <c r="G20" s="22"/>
      <c r="H20" s="21">
        <v>2415254</v>
      </c>
      <c r="I20" s="22"/>
      <c r="J20" s="21">
        <v>2518845</v>
      </c>
      <c r="K20" s="15"/>
      <c r="L20" s="21">
        <v>2300960</v>
      </c>
      <c r="M20" s="22"/>
      <c r="N20" s="21">
        <v>2415254</v>
      </c>
      <c r="O20" s="22"/>
      <c r="P20" s="21">
        <v>2518845</v>
      </c>
      <c r="R20" s="345"/>
      <c r="S20" s="349"/>
      <c r="T20" s="349"/>
      <c r="U20" s="344"/>
      <c r="V20" s="344"/>
      <c r="W20" s="349"/>
      <c r="X20" s="348"/>
      <c r="Y20" s="349"/>
      <c r="Z20" s="345"/>
      <c r="AA20" s="345"/>
      <c r="AB20" s="345"/>
      <c r="AC20" s="345"/>
      <c r="AD20" s="345"/>
      <c r="AE20" s="345"/>
      <c r="AF20" s="345"/>
    </row>
    <row r="21" spans="1:32" s="342" customFormat="1" ht="20.25" customHeight="1">
      <c r="A21" s="346" t="s">
        <v>30</v>
      </c>
      <c r="B21" s="347"/>
      <c r="C21" s="347"/>
      <c r="D21" s="347"/>
      <c r="E21" s="16"/>
      <c r="F21" s="21">
        <v>821760</v>
      </c>
      <c r="G21" s="22"/>
      <c r="H21" s="21">
        <v>803743</v>
      </c>
      <c r="I21" s="22"/>
      <c r="J21" s="21">
        <v>923260</v>
      </c>
      <c r="K21" s="15"/>
      <c r="L21" s="21">
        <v>821760</v>
      </c>
      <c r="M21" s="22"/>
      <c r="N21" s="21">
        <v>803743</v>
      </c>
      <c r="O21" s="22"/>
      <c r="P21" s="21">
        <v>923260</v>
      </c>
      <c r="R21" s="345"/>
      <c r="S21" s="348"/>
      <c r="T21" s="348"/>
      <c r="U21" s="344"/>
      <c r="V21" s="344"/>
      <c r="W21" s="349"/>
      <c r="X21" s="349"/>
      <c r="Y21" s="349"/>
      <c r="Z21" s="345"/>
      <c r="AA21" s="345"/>
      <c r="AB21" s="345"/>
      <c r="AC21" s="345"/>
      <c r="AD21" s="345"/>
      <c r="AE21" s="345"/>
      <c r="AF21" s="345"/>
    </row>
    <row r="22" spans="1:32" s="342" customFormat="1" ht="20.25" customHeight="1">
      <c r="A22" s="346" t="s">
        <v>31</v>
      </c>
      <c r="B22" s="347"/>
      <c r="C22" s="347"/>
      <c r="D22" s="347"/>
      <c r="E22" s="16">
        <v>11</v>
      </c>
      <c r="F22" s="21">
        <v>0</v>
      </c>
      <c r="G22" s="22"/>
      <c r="H22" s="21">
        <v>0</v>
      </c>
      <c r="I22" s="22"/>
      <c r="J22" s="21">
        <v>536429</v>
      </c>
      <c r="K22" s="15"/>
      <c r="L22" s="23">
        <v>0</v>
      </c>
      <c r="M22" s="25"/>
      <c r="N22" s="21">
        <v>0</v>
      </c>
      <c r="O22" s="25"/>
      <c r="P22" s="21">
        <v>536429</v>
      </c>
      <c r="Q22" s="350"/>
      <c r="R22" s="343"/>
      <c r="S22" s="351"/>
      <c r="T22" s="351"/>
      <c r="U22" s="352"/>
      <c r="V22" s="352"/>
      <c r="W22" s="351"/>
      <c r="X22" s="353"/>
      <c r="Y22" s="349"/>
      <c r="Z22" s="345"/>
      <c r="AA22" s="345"/>
      <c r="AB22" s="345"/>
      <c r="AC22" s="345"/>
      <c r="AD22" s="345"/>
      <c r="AE22" s="345"/>
      <c r="AF22" s="345"/>
    </row>
    <row r="23" spans="1:32" s="342" customFormat="1" ht="20.25" customHeight="1">
      <c r="A23" s="346" t="s">
        <v>32</v>
      </c>
      <c r="B23" s="346"/>
      <c r="C23" s="346"/>
      <c r="D23" s="346"/>
      <c r="E23" s="16"/>
      <c r="F23" s="26">
        <v>573495</v>
      </c>
      <c r="G23" s="22"/>
      <c r="H23" s="26">
        <v>426024</v>
      </c>
      <c r="I23" s="22"/>
      <c r="J23" s="26">
        <v>483599</v>
      </c>
      <c r="K23" s="15"/>
      <c r="L23" s="26">
        <v>573495</v>
      </c>
      <c r="M23" s="22"/>
      <c r="N23" s="26">
        <v>426024</v>
      </c>
      <c r="O23" s="22"/>
      <c r="P23" s="26">
        <v>483599</v>
      </c>
      <c r="R23" s="345"/>
      <c r="S23" s="348"/>
      <c r="T23" s="348"/>
      <c r="U23" s="344"/>
      <c r="V23" s="344"/>
      <c r="W23" s="349"/>
      <c r="X23" s="349"/>
      <c r="Y23" s="349"/>
      <c r="Z23" s="345"/>
      <c r="AA23" s="345"/>
      <c r="AB23" s="345"/>
      <c r="AC23" s="345"/>
      <c r="AD23" s="345"/>
      <c r="AE23" s="345"/>
      <c r="AF23" s="345"/>
    </row>
    <row r="24" spans="1:32" s="342" customFormat="1" ht="20.25" customHeight="1" thickBot="1">
      <c r="A24" s="27" t="s">
        <v>33</v>
      </c>
      <c r="B24" s="27"/>
      <c r="C24" s="27"/>
      <c r="D24" s="27"/>
      <c r="E24" s="16"/>
      <c r="F24" s="28">
        <f>SUM(F10:F23)</f>
        <v>645954991</v>
      </c>
      <c r="G24" s="29"/>
      <c r="H24" s="28">
        <f>SUM(H10:H23)</f>
        <v>596765106</v>
      </c>
      <c r="I24" s="29"/>
      <c r="J24" s="28">
        <f>SUM(J10:J23)</f>
        <v>536950195</v>
      </c>
      <c r="K24" s="326"/>
      <c r="L24" s="28">
        <f>SUM(L10:L23)</f>
        <v>645902211</v>
      </c>
      <c r="M24" s="29"/>
      <c r="N24" s="28">
        <f>SUM(N10:N23)</f>
        <v>596734265</v>
      </c>
      <c r="O24" s="29"/>
      <c r="P24" s="28">
        <f>SUM(P10:P23)</f>
        <v>536931729</v>
      </c>
      <c r="Q24" s="350"/>
      <c r="R24" s="343"/>
      <c r="S24" s="349"/>
      <c r="T24" s="349"/>
      <c r="U24" s="349"/>
      <c r="V24" s="349"/>
      <c r="W24" s="349"/>
      <c r="X24" s="349"/>
      <c r="Y24" s="349"/>
      <c r="Z24" s="345"/>
      <c r="AA24" s="345"/>
      <c r="AB24" s="345"/>
      <c r="AC24" s="345"/>
      <c r="AD24" s="345"/>
      <c r="AE24" s="345"/>
      <c r="AF24" s="345"/>
    </row>
    <row r="25" spans="1:32" s="342" customFormat="1" ht="20.25" customHeight="1" thickTop="1">
      <c r="A25" s="342" t="s">
        <v>34</v>
      </c>
      <c r="E25" s="16"/>
      <c r="F25" s="326"/>
      <c r="G25" s="326"/>
      <c r="H25" s="326"/>
      <c r="I25" s="326"/>
      <c r="J25" s="326"/>
      <c r="K25" s="326"/>
      <c r="L25" s="25"/>
      <c r="M25" s="25"/>
      <c r="N25" s="25"/>
      <c r="O25" s="25"/>
      <c r="P25" s="25"/>
      <c r="Q25" s="350"/>
      <c r="R25" s="20"/>
    </row>
    <row r="26" spans="1:32" s="342" customFormat="1" ht="20.25" customHeight="1">
      <c r="E26" s="16"/>
      <c r="F26" s="326"/>
      <c r="G26" s="326"/>
      <c r="H26" s="326"/>
      <c r="I26" s="326"/>
      <c r="J26" s="326"/>
      <c r="K26" s="326"/>
      <c r="L26" s="25"/>
      <c r="M26" s="25"/>
      <c r="N26" s="25"/>
      <c r="O26" s="25"/>
      <c r="P26" s="25"/>
      <c r="Q26" s="350"/>
      <c r="R26" s="20"/>
    </row>
    <row r="27" spans="1:32" ht="20.25" customHeight="1">
      <c r="A27" s="1" t="s">
        <v>0</v>
      </c>
      <c r="B27" s="2"/>
      <c r="C27" s="2"/>
      <c r="D27" s="3"/>
      <c r="E27" s="4"/>
      <c r="F27" s="5"/>
      <c r="G27" s="5"/>
      <c r="H27" s="5"/>
      <c r="I27" s="5"/>
      <c r="J27" s="5"/>
      <c r="K27" s="5"/>
      <c r="L27" s="6"/>
      <c r="M27" s="6"/>
      <c r="N27" s="6"/>
      <c r="O27" s="6"/>
      <c r="P27" s="6"/>
    </row>
    <row r="28" spans="1:32" s="8" customFormat="1" ht="20.25" customHeight="1">
      <c r="A28" s="366" t="s">
        <v>1</v>
      </c>
      <c r="B28" s="366"/>
      <c r="C28" s="366"/>
      <c r="D28" s="366"/>
      <c r="E28" s="366"/>
      <c r="F28" s="366"/>
      <c r="G28" s="366"/>
      <c r="H28" s="366"/>
      <c r="I28" s="366"/>
      <c r="J28" s="366"/>
      <c r="K28" s="366"/>
      <c r="L28" s="366"/>
      <c r="M28" s="366"/>
      <c r="N28" s="366"/>
      <c r="O28" s="366"/>
      <c r="P28" s="366"/>
    </row>
    <row r="29" spans="1:32" s="8" customFormat="1" ht="20.25" customHeight="1">
      <c r="A29" s="366"/>
      <c r="B29" s="366"/>
      <c r="C29" s="366"/>
      <c r="D29" s="366"/>
      <c r="E29" s="366"/>
      <c r="F29" s="366"/>
      <c r="G29" s="366"/>
      <c r="H29" s="366"/>
      <c r="I29" s="366"/>
      <c r="J29" s="366"/>
      <c r="K29" s="366"/>
      <c r="L29" s="366"/>
      <c r="M29" s="366"/>
      <c r="N29" s="366"/>
      <c r="O29" s="366"/>
      <c r="P29" s="366"/>
    </row>
    <row r="30" spans="1:32" s="8" customFormat="1" ht="20.25" customHeight="1">
      <c r="A30" s="327"/>
      <c r="B30" s="327"/>
      <c r="C30" s="327"/>
      <c r="D30" s="327"/>
      <c r="E30" s="9"/>
      <c r="F30" s="367" t="s">
        <v>35</v>
      </c>
      <c r="G30" s="367"/>
      <c r="H30" s="367"/>
      <c r="I30" s="367"/>
      <c r="J30" s="367"/>
      <c r="K30" s="10"/>
      <c r="L30" s="368"/>
      <c r="M30" s="368"/>
      <c r="N30" s="368"/>
      <c r="O30" s="368"/>
      <c r="P30" s="368"/>
    </row>
    <row r="31" spans="1:32" s="8" customFormat="1" ht="20.25" customHeight="1">
      <c r="A31" s="327"/>
      <c r="B31" s="327"/>
      <c r="C31" s="327"/>
      <c r="D31" s="327"/>
      <c r="E31" s="9"/>
      <c r="F31" s="367" t="s">
        <v>36</v>
      </c>
      <c r="G31" s="367"/>
      <c r="H31" s="367"/>
      <c r="I31" s="367"/>
      <c r="J31" s="367"/>
      <c r="K31" s="10"/>
      <c r="L31" s="367" t="s">
        <v>4</v>
      </c>
      <c r="M31" s="367"/>
      <c r="N31" s="367"/>
      <c r="O31" s="367"/>
      <c r="P31" s="367"/>
      <c r="Q31" s="11"/>
      <c r="R31" s="11"/>
      <c r="S31" s="11"/>
      <c r="T31" s="11"/>
      <c r="U31" s="11"/>
      <c r="V31" s="11"/>
      <c r="W31" s="11"/>
      <c r="X31" s="11"/>
    </row>
    <row r="32" spans="1:32" s="8" customFormat="1" ht="20.25" customHeight="1">
      <c r="A32" s="12" t="s">
        <v>37</v>
      </c>
      <c r="E32" s="13"/>
      <c r="F32" s="339" t="s">
        <v>6</v>
      </c>
      <c r="G32" s="340"/>
      <c r="H32" s="14" t="s">
        <v>7</v>
      </c>
      <c r="I32" s="340"/>
      <c r="J32" s="341" t="s">
        <v>8</v>
      </c>
      <c r="K32" s="15"/>
      <c r="L32" s="339" t="s">
        <v>6</v>
      </c>
      <c r="M32" s="340"/>
      <c r="N32" s="14" t="s">
        <v>7</v>
      </c>
      <c r="O32" s="340"/>
      <c r="P32" s="341" t="s">
        <v>8</v>
      </c>
    </row>
    <row r="33" spans="1:32" s="8" customFormat="1" ht="20.25" customHeight="1">
      <c r="A33" s="12"/>
      <c r="E33" s="16" t="s">
        <v>9</v>
      </c>
      <c r="F33" s="14" t="s">
        <v>10</v>
      </c>
      <c r="G33" s="17"/>
      <c r="H33" s="14" t="s">
        <v>11</v>
      </c>
      <c r="I33" s="17"/>
      <c r="J33" s="14" t="s">
        <v>11</v>
      </c>
      <c r="K33" s="14"/>
      <c r="L33" s="14" t="s">
        <v>10</v>
      </c>
      <c r="M33" s="17"/>
      <c r="N33" s="14" t="s">
        <v>11</v>
      </c>
      <c r="O33" s="17"/>
      <c r="P33" s="14" t="s">
        <v>11</v>
      </c>
    </row>
    <row r="34" spans="1:32" s="8" customFormat="1" ht="20.25" customHeight="1">
      <c r="A34" s="12"/>
      <c r="E34" s="16"/>
      <c r="F34" s="14" t="s">
        <v>12</v>
      </c>
      <c r="G34" s="18"/>
      <c r="H34" s="19" t="s">
        <v>13</v>
      </c>
      <c r="I34" s="18"/>
      <c r="J34" s="19" t="s">
        <v>13</v>
      </c>
      <c r="K34" s="15"/>
      <c r="L34" s="14" t="s">
        <v>12</v>
      </c>
      <c r="M34" s="340"/>
      <c r="N34" s="339" t="s">
        <v>13</v>
      </c>
      <c r="O34" s="340"/>
      <c r="P34" s="339" t="s">
        <v>13</v>
      </c>
    </row>
    <row r="35" spans="1:32" ht="20.25" customHeight="1">
      <c r="F35" s="365" t="s">
        <v>14</v>
      </c>
      <c r="G35" s="365"/>
      <c r="H35" s="365"/>
      <c r="I35" s="365"/>
      <c r="J35" s="365"/>
      <c r="K35" s="365"/>
      <c r="L35" s="365"/>
      <c r="M35" s="365"/>
      <c r="N35" s="365"/>
      <c r="O35" s="365"/>
      <c r="P35" s="365"/>
      <c r="Q35" s="20"/>
      <c r="R35" s="20"/>
    </row>
    <row r="36" spans="1:32" s="342" customFormat="1" ht="20.25" customHeight="1">
      <c r="A36" s="30" t="s">
        <v>38</v>
      </c>
      <c r="B36" s="30"/>
      <c r="C36" s="30"/>
      <c r="D36" s="350"/>
      <c r="E36" s="16"/>
      <c r="F36" s="25"/>
      <c r="G36" s="25"/>
      <c r="H36" s="25"/>
      <c r="I36" s="25"/>
      <c r="J36" s="25"/>
      <c r="K36" s="25"/>
      <c r="L36" s="25"/>
      <c r="M36" s="25"/>
      <c r="N36" s="25"/>
      <c r="O36" s="25"/>
      <c r="P36" s="25"/>
      <c r="Q36" s="350"/>
      <c r="R36" s="20"/>
      <c r="T36" s="350"/>
      <c r="U36" s="350"/>
      <c r="V36" s="350"/>
      <c r="W36" s="350"/>
      <c r="X36" s="350"/>
    </row>
    <row r="37" spans="1:32" s="342" customFormat="1" ht="20.25" customHeight="1">
      <c r="A37" s="342" t="s">
        <v>39</v>
      </c>
      <c r="B37" s="31"/>
      <c r="C37" s="31"/>
      <c r="E37" s="16">
        <v>9</v>
      </c>
      <c r="F37" s="21">
        <v>476456909</v>
      </c>
      <c r="G37" s="32"/>
      <c r="H37" s="21">
        <v>457343179</v>
      </c>
      <c r="I37" s="32"/>
      <c r="J37" s="21">
        <v>425939311</v>
      </c>
      <c r="K37" s="15"/>
      <c r="L37" s="21">
        <v>476456909</v>
      </c>
      <c r="M37" s="32"/>
      <c r="N37" s="21">
        <v>457343179</v>
      </c>
      <c r="O37" s="32"/>
      <c r="P37" s="21">
        <v>425939311</v>
      </c>
      <c r="R37" s="345"/>
      <c r="U37" s="344"/>
      <c r="V37" s="344"/>
      <c r="Z37" s="345"/>
      <c r="AA37" s="345"/>
      <c r="AB37" s="345"/>
      <c r="AC37" s="345"/>
      <c r="AD37" s="345"/>
      <c r="AE37" s="345"/>
      <c r="AF37" s="345"/>
    </row>
    <row r="38" spans="1:32" s="342" customFormat="1" ht="20.25" customHeight="1">
      <c r="A38" s="342" t="s">
        <v>40</v>
      </c>
      <c r="B38" s="31"/>
      <c r="C38" s="31"/>
      <c r="E38" s="16">
        <v>9</v>
      </c>
      <c r="F38" s="21">
        <v>450945</v>
      </c>
      <c r="G38" s="15"/>
      <c r="H38" s="21">
        <v>663830</v>
      </c>
      <c r="I38" s="15"/>
      <c r="J38" s="21">
        <v>653140</v>
      </c>
      <c r="K38" s="15"/>
      <c r="L38" s="21">
        <v>450945</v>
      </c>
      <c r="M38" s="15"/>
      <c r="N38" s="21">
        <v>663830</v>
      </c>
      <c r="O38" s="15"/>
      <c r="P38" s="21">
        <v>653140</v>
      </c>
      <c r="R38" s="345"/>
      <c r="U38" s="344"/>
      <c r="V38" s="344"/>
      <c r="Z38" s="345"/>
      <c r="AA38" s="345"/>
      <c r="AB38" s="345"/>
      <c r="AC38" s="345"/>
      <c r="AD38" s="345"/>
      <c r="AE38" s="345"/>
      <c r="AF38" s="345"/>
    </row>
    <row r="39" spans="1:32" s="342" customFormat="1" ht="20.25" customHeight="1">
      <c r="A39" s="342" t="s">
        <v>41</v>
      </c>
      <c r="E39" s="16" t="s">
        <v>24</v>
      </c>
      <c r="F39" s="33">
        <v>1441900</v>
      </c>
      <c r="G39" s="33"/>
      <c r="H39" s="33">
        <v>530243</v>
      </c>
      <c r="I39" s="33"/>
      <c r="J39" s="33">
        <v>891097</v>
      </c>
      <c r="K39" s="15"/>
      <c r="L39" s="21">
        <v>1441900</v>
      </c>
      <c r="M39" s="33"/>
      <c r="N39" s="21">
        <v>530243</v>
      </c>
      <c r="O39" s="33"/>
      <c r="P39" s="21">
        <v>891097</v>
      </c>
      <c r="R39" s="345"/>
      <c r="U39" s="344"/>
      <c r="V39" s="344"/>
      <c r="Z39" s="345"/>
      <c r="AA39" s="345"/>
      <c r="AB39" s="345"/>
      <c r="AC39" s="345"/>
      <c r="AD39" s="345"/>
      <c r="AE39" s="345"/>
      <c r="AF39" s="345"/>
    </row>
    <row r="40" spans="1:32" s="342" customFormat="1" ht="20.25" customHeight="1">
      <c r="A40" s="342" t="s">
        <v>42</v>
      </c>
      <c r="E40" s="16"/>
      <c r="F40" s="354">
        <v>845938</v>
      </c>
      <c r="G40" s="33"/>
      <c r="H40" s="21">
        <v>1516811</v>
      </c>
      <c r="I40" s="33"/>
      <c r="J40" s="21">
        <v>1016047</v>
      </c>
      <c r="K40" s="15"/>
      <c r="L40" s="21">
        <v>845938</v>
      </c>
      <c r="M40" s="33"/>
      <c r="N40" s="21">
        <v>1516811</v>
      </c>
      <c r="O40" s="33"/>
      <c r="P40" s="21">
        <v>1016047</v>
      </c>
      <c r="R40" s="345"/>
      <c r="U40" s="344"/>
      <c r="V40" s="344"/>
      <c r="Z40" s="345"/>
      <c r="AA40" s="345"/>
      <c r="AB40" s="345"/>
      <c r="AC40" s="345"/>
      <c r="AD40" s="345"/>
      <c r="AE40" s="345"/>
      <c r="AF40" s="345"/>
    </row>
    <row r="41" spans="1:32" s="342" customFormat="1" ht="20.25" customHeight="1">
      <c r="A41" s="342" t="s">
        <v>43</v>
      </c>
      <c r="E41" s="16"/>
      <c r="F41" s="18">
        <v>1505935</v>
      </c>
      <c r="G41" s="33"/>
      <c r="H41" s="18">
        <v>1648621</v>
      </c>
      <c r="I41" s="33"/>
      <c r="J41" s="18">
        <v>1632705</v>
      </c>
      <c r="K41" s="15"/>
      <c r="L41" s="21">
        <v>1505935</v>
      </c>
      <c r="M41" s="33"/>
      <c r="N41" s="18">
        <v>1648621</v>
      </c>
      <c r="O41" s="33"/>
      <c r="P41" s="18">
        <v>1632705</v>
      </c>
      <c r="R41" s="345"/>
      <c r="U41" s="344"/>
      <c r="V41" s="344"/>
      <c r="Z41" s="345"/>
      <c r="AA41" s="345"/>
      <c r="AB41" s="345"/>
      <c r="AC41" s="345"/>
      <c r="AD41" s="345"/>
      <c r="AE41" s="345"/>
      <c r="AF41" s="345"/>
    </row>
    <row r="42" spans="1:32" s="342" customFormat="1" ht="20.25" customHeight="1">
      <c r="A42" s="34" t="s">
        <v>44</v>
      </c>
      <c r="E42" s="16">
        <v>11</v>
      </c>
      <c r="F42" s="18">
        <v>9000620</v>
      </c>
      <c r="G42" s="33"/>
      <c r="H42" s="21">
        <v>3513827</v>
      </c>
      <c r="I42" s="33"/>
      <c r="J42" s="21">
        <v>0</v>
      </c>
      <c r="K42" s="15"/>
      <c r="L42" s="21">
        <v>9000620</v>
      </c>
      <c r="M42" s="33"/>
      <c r="N42" s="21">
        <v>3513827</v>
      </c>
      <c r="O42" s="33"/>
      <c r="P42" s="21">
        <v>0</v>
      </c>
      <c r="R42" s="345"/>
      <c r="U42" s="344"/>
      <c r="V42" s="344"/>
      <c r="Z42" s="345"/>
      <c r="AA42" s="345"/>
      <c r="AB42" s="345"/>
      <c r="AC42" s="345"/>
      <c r="AD42" s="345"/>
      <c r="AE42" s="345"/>
      <c r="AF42" s="345"/>
    </row>
    <row r="43" spans="1:32" s="342" customFormat="1" ht="20.25" customHeight="1">
      <c r="A43" s="346" t="s">
        <v>45</v>
      </c>
      <c r="B43" s="346"/>
      <c r="C43" s="346"/>
      <c r="D43" s="346"/>
      <c r="E43" s="16">
        <v>10</v>
      </c>
      <c r="F43" s="18">
        <v>10651377</v>
      </c>
      <c r="G43" s="33"/>
      <c r="H43" s="21">
        <v>6210395</v>
      </c>
      <c r="I43" s="33"/>
      <c r="J43" s="21">
        <v>4256651</v>
      </c>
      <c r="K43" s="15"/>
      <c r="L43" s="21">
        <v>10651377</v>
      </c>
      <c r="M43" s="33"/>
      <c r="N43" s="21">
        <v>6210395</v>
      </c>
      <c r="O43" s="33"/>
      <c r="P43" s="21">
        <v>4256651</v>
      </c>
      <c r="R43" s="345"/>
      <c r="U43" s="344"/>
      <c r="V43" s="344"/>
      <c r="Z43" s="345"/>
      <c r="AA43" s="345"/>
      <c r="AB43" s="345"/>
      <c r="AC43" s="345"/>
      <c r="AD43" s="345"/>
      <c r="AE43" s="345"/>
      <c r="AF43" s="345"/>
    </row>
    <row r="44" spans="1:32" s="342" customFormat="1" ht="20.25" customHeight="1">
      <c r="A44" s="35" t="s">
        <v>46</v>
      </c>
      <c r="B44" s="27"/>
      <c r="C44" s="27"/>
      <c r="D44" s="27"/>
      <c r="E44" s="16"/>
      <c r="F44" s="36">
        <f>SUM(F37:F43)</f>
        <v>500353624</v>
      </c>
      <c r="G44" s="37"/>
      <c r="H44" s="36">
        <f>SUM(H37:H43)</f>
        <v>471426906</v>
      </c>
      <c r="I44" s="37"/>
      <c r="J44" s="36">
        <f>SUM(J37:J43)</f>
        <v>434388951</v>
      </c>
      <c r="K44" s="15"/>
      <c r="L44" s="36">
        <f>SUM(L37:L43)</f>
        <v>500353624</v>
      </c>
      <c r="M44" s="37"/>
      <c r="N44" s="36">
        <f>SUM(N37:N43)</f>
        <v>471426906</v>
      </c>
      <c r="O44" s="37"/>
      <c r="P44" s="36">
        <f>SUM(P37:P43)</f>
        <v>434388951</v>
      </c>
      <c r="R44" s="345"/>
      <c r="Z44" s="345"/>
      <c r="AA44" s="345"/>
      <c r="AB44" s="345"/>
      <c r="AC44" s="345"/>
      <c r="AD44" s="345"/>
      <c r="AE44" s="345"/>
      <c r="AF44" s="345"/>
    </row>
    <row r="45" spans="1:32" ht="20.25" customHeight="1">
      <c r="A45" s="342"/>
      <c r="B45" s="342"/>
      <c r="C45" s="342"/>
      <c r="D45" s="342"/>
      <c r="F45" s="21"/>
      <c r="H45" s="21"/>
      <c r="J45" s="21"/>
      <c r="L45" s="21"/>
      <c r="M45" s="15"/>
      <c r="N45" s="21"/>
      <c r="O45" s="15"/>
      <c r="P45" s="21"/>
      <c r="R45" s="345"/>
      <c r="S45" s="342"/>
      <c r="T45" s="342"/>
      <c r="U45" s="342"/>
      <c r="V45" s="342"/>
      <c r="W45" s="342"/>
      <c r="X45" s="342"/>
      <c r="Y45" s="342"/>
      <c r="Z45" s="345"/>
      <c r="AA45" s="345"/>
      <c r="AB45" s="345"/>
      <c r="AC45" s="345"/>
      <c r="AD45" s="345"/>
      <c r="AE45" s="345"/>
      <c r="AF45" s="345"/>
    </row>
    <row r="46" spans="1:32" s="342" customFormat="1" ht="20.25" customHeight="1">
      <c r="A46" s="38" t="s">
        <v>47</v>
      </c>
      <c r="B46" s="39"/>
      <c r="C46" s="39"/>
      <c r="D46" s="39"/>
      <c r="E46" s="16"/>
      <c r="F46" s="21"/>
      <c r="G46" s="40"/>
      <c r="H46" s="21"/>
      <c r="I46" s="40"/>
      <c r="J46" s="21"/>
      <c r="K46" s="15"/>
      <c r="L46" s="21"/>
      <c r="M46" s="40"/>
      <c r="N46" s="21"/>
      <c r="O46" s="40"/>
      <c r="P46" s="21"/>
      <c r="R46" s="345"/>
      <c r="Z46" s="345"/>
      <c r="AA46" s="345"/>
      <c r="AB46" s="345"/>
      <c r="AC46" s="345"/>
      <c r="AD46" s="345"/>
      <c r="AE46" s="345"/>
      <c r="AF46" s="345"/>
    </row>
    <row r="47" spans="1:32" s="3" customFormat="1" ht="20.25" customHeight="1">
      <c r="A47" s="346" t="s">
        <v>48</v>
      </c>
      <c r="B47" s="346"/>
      <c r="C47" s="346"/>
      <c r="D47" s="41"/>
      <c r="E47" s="42"/>
      <c r="F47" s="21"/>
      <c r="G47" s="33"/>
      <c r="H47" s="21"/>
      <c r="I47" s="33"/>
      <c r="J47" s="21"/>
      <c r="K47" s="43"/>
      <c r="L47" s="21"/>
      <c r="M47" s="33"/>
      <c r="N47" s="21"/>
      <c r="O47" s="33"/>
      <c r="P47" s="21"/>
      <c r="R47" s="345"/>
      <c r="S47" s="342"/>
      <c r="T47" s="342"/>
      <c r="U47" s="342"/>
      <c r="V47" s="342"/>
      <c r="W47" s="342"/>
      <c r="X47" s="342"/>
      <c r="Y47" s="342"/>
      <c r="Z47" s="345"/>
      <c r="AA47" s="345"/>
      <c r="AB47" s="345"/>
      <c r="AC47" s="345"/>
      <c r="AD47" s="345"/>
      <c r="AE47" s="345"/>
      <c r="AF47" s="345"/>
    </row>
    <row r="48" spans="1:32" s="342" customFormat="1" ht="20.25" customHeight="1">
      <c r="B48" s="346" t="s">
        <v>49</v>
      </c>
      <c r="C48" s="346"/>
      <c r="E48" s="42"/>
      <c r="F48" s="21"/>
      <c r="G48" s="33"/>
      <c r="H48" s="21"/>
      <c r="I48" s="33"/>
      <c r="J48" s="21"/>
      <c r="K48" s="43"/>
      <c r="L48" s="21"/>
      <c r="M48" s="33"/>
      <c r="N48" s="21"/>
      <c r="O48" s="33"/>
      <c r="P48" s="21"/>
      <c r="R48" s="345"/>
      <c r="Z48" s="345"/>
      <c r="AA48" s="345"/>
      <c r="AB48" s="345"/>
      <c r="AC48" s="345"/>
      <c r="AD48" s="345"/>
      <c r="AE48" s="345"/>
      <c r="AF48" s="345"/>
    </row>
    <row r="49" spans="1:32" s="342" customFormat="1" ht="20.25" customHeight="1" thickBot="1">
      <c r="B49" s="41" t="s">
        <v>50</v>
      </c>
      <c r="C49" s="346"/>
      <c r="E49" s="42"/>
      <c r="F49" s="44">
        <v>11600000</v>
      </c>
      <c r="G49" s="33"/>
      <c r="H49" s="44">
        <v>11600000</v>
      </c>
      <c r="I49" s="33"/>
      <c r="J49" s="44">
        <v>11600000</v>
      </c>
      <c r="K49" s="43"/>
      <c r="L49" s="44">
        <v>11600000</v>
      </c>
      <c r="M49" s="33"/>
      <c r="N49" s="44">
        <v>11600000</v>
      </c>
      <c r="O49" s="33"/>
      <c r="P49" s="44">
        <v>11600000</v>
      </c>
      <c r="R49" s="345"/>
      <c r="T49" s="344"/>
      <c r="Z49" s="345"/>
      <c r="AA49" s="345"/>
      <c r="AB49" s="345"/>
      <c r="AC49" s="345"/>
      <c r="AD49" s="345"/>
      <c r="AE49" s="345"/>
      <c r="AF49" s="345"/>
    </row>
    <row r="50" spans="1:32" s="342" customFormat="1" ht="20.25" customHeight="1" thickTop="1">
      <c r="B50" s="346" t="s">
        <v>51</v>
      </c>
      <c r="C50" s="346"/>
      <c r="E50" s="16"/>
      <c r="F50" s="21"/>
      <c r="G50" s="33"/>
      <c r="H50" s="21"/>
      <c r="I50" s="33"/>
      <c r="J50" s="21"/>
      <c r="K50" s="15"/>
      <c r="L50" s="21"/>
      <c r="M50" s="33"/>
      <c r="N50" s="21"/>
      <c r="O50" s="33"/>
      <c r="P50" s="21"/>
      <c r="R50" s="345"/>
      <c r="Z50" s="345"/>
      <c r="AA50" s="345"/>
      <c r="AB50" s="345"/>
      <c r="AC50" s="345"/>
      <c r="AD50" s="345"/>
      <c r="AE50" s="345"/>
      <c r="AF50" s="345"/>
    </row>
    <row r="51" spans="1:32" s="342" customFormat="1" ht="20.25" customHeight="1">
      <c r="B51" s="41" t="s">
        <v>52</v>
      </c>
      <c r="C51" s="346"/>
      <c r="E51" s="16"/>
      <c r="F51" s="21">
        <v>11450000</v>
      </c>
      <c r="G51" s="33"/>
      <c r="H51" s="21">
        <v>11450000</v>
      </c>
      <c r="I51" s="33"/>
      <c r="J51" s="21">
        <v>11450000</v>
      </c>
      <c r="K51" s="15"/>
      <c r="L51" s="21">
        <v>11450000</v>
      </c>
      <c r="M51" s="33"/>
      <c r="N51" s="21">
        <v>11450000</v>
      </c>
      <c r="O51" s="33"/>
      <c r="P51" s="21">
        <v>11450000</v>
      </c>
      <c r="R51" s="345"/>
      <c r="Z51" s="345"/>
      <c r="AA51" s="345"/>
      <c r="AB51" s="345"/>
      <c r="AC51" s="345"/>
      <c r="AD51" s="345"/>
      <c r="AE51" s="345"/>
      <c r="AF51" s="345"/>
    </row>
    <row r="52" spans="1:32" s="342" customFormat="1" ht="20.25" customHeight="1">
      <c r="A52" s="346" t="s">
        <v>53</v>
      </c>
      <c r="C52" s="346"/>
      <c r="E52" s="42"/>
      <c r="F52" s="21">
        <v>19782030</v>
      </c>
      <c r="G52" s="33"/>
      <c r="H52" s="21">
        <v>19782030</v>
      </c>
      <c r="I52" s="33"/>
      <c r="J52" s="21">
        <v>19782030</v>
      </c>
      <c r="K52" s="43">
        <v>0</v>
      </c>
      <c r="L52" s="21">
        <v>19782030</v>
      </c>
      <c r="M52" s="33"/>
      <c r="N52" s="21">
        <v>19782030</v>
      </c>
      <c r="O52" s="33"/>
      <c r="P52" s="21">
        <v>19782030</v>
      </c>
      <c r="R52" s="345"/>
      <c r="Z52" s="345"/>
      <c r="AA52" s="345"/>
      <c r="AB52" s="345"/>
      <c r="AC52" s="345"/>
      <c r="AD52" s="345"/>
      <c r="AE52" s="345"/>
      <c r="AF52" s="345"/>
    </row>
    <row r="53" spans="1:32" s="342" customFormat="1" ht="20.25" customHeight="1">
      <c r="A53" s="342" t="s">
        <v>54</v>
      </c>
      <c r="D53" s="45"/>
      <c r="E53" s="16"/>
      <c r="F53" s="21"/>
      <c r="G53" s="32"/>
      <c r="H53" s="21"/>
      <c r="I53" s="32"/>
      <c r="J53" s="21"/>
      <c r="K53" s="15"/>
      <c r="L53" s="21"/>
      <c r="M53" s="32"/>
      <c r="N53" s="21"/>
      <c r="O53" s="32"/>
      <c r="P53" s="21"/>
      <c r="R53" s="345"/>
      <c r="Z53" s="345"/>
      <c r="AA53" s="345"/>
      <c r="AB53" s="345"/>
      <c r="AC53" s="345"/>
      <c r="AD53" s="345"/>
      <c r="AE53" s="345"/>
      <c r="AF53" s="345"/>
    </row>
    <row r="54" spans="1:32" s="342" customFormat="1" ht="20.25" customHeight="1">
      <c r="B54" s="347" t="s">
        <v>55</v>
      </c>
      <c r="C54" s="347"/>
      <c r="E54" s="42"/>
      <c r="F54" s="21"/>
      <c r="G54" s="32"/>
      <c r="H54" s="21"/>
      <c r="I54" s="32"/>
      <c r="J54" s="21"/>
      <c r="K54" s="43"/>
      <c r="L54" s="354"/>
      <c r="M54" s="32"/>
      <c r="N54" s="21"/>
      <c r="O54" s="32"/>
      <c r="P54" s="21"/>
      <c r="R54" s="345"/>
      <c r="Z54" s="345"/>
      <c r="AA54" s="345"/>
      <c r="AB54" s="345"/>
      <c r="AC54" s="345"/>
      <c r="AD54" s="345"/>
      <c r="AE54" s="345"/>
      <c r="AF54" s="345"/>
    </row>
    <row r="55" spans="1:32" s="342" customFormat="1" ht="20.25" customHeight="1">
      <c r="D55" s="346" t="s">
        <v>56</v>
      </c>
      <c r="E55" s="42"/>
      <c r="F55" s="21">
        <v>1160000</v>
      </c>
      <c r="G55" s="33"/>
      <c r="H55" s="21">
        <v>1160000</v>
      </c>
      <c r="I55" s="33"/>
      <c r="J55" s="21">
        <v>1160000</v>
      </c>
      <c r="K55" s="43"/>
      <c r="L55" s="21">
        <v>1160000</v>
      </c>
      <c r="M55" s="33"/>
      <c r="N55" s="21">
        <v>1160000</v>
      </c>
      <c r="O55" s="33"/>
      <c r="P55" s="21">
        <v>1160000</v>
      </c>
      <c r="R55" s="345"/>
      <c r="Z55" s="345"/>
      <c r="AA55" s="345"/>
      <c r="AB55" s="345"/>
      <c r="AC55" s="345"/>
      <c r="AD55" s="345"/>
      <c r="AE55" s="345"/>
      <c r="AF55" s="345"/>
    </row>
    <row r="56" spans="1:32" s="342" customFormat="1" ht="20.25" customHeight="1">
      <c r="B56" s="342" t="s">
        <v>57</v>
      </c>
      <c r="E56" s="16"/>
      <c r="F56" s="21">
        <v>76701500</v>
      </c>
      <c r="G56" s="33"/>
      <c r="H56" s="21">
        <v>77649678</v>
      </c>
      <c r="I56" s="33"/>
      <c r="J56" s="21">
        <v>72430725</v>
      </c>
      <c r="K56" s="15"/>
      <c r="L56" s="21">
        <v>76643499</v>
      </c>
      <c r="M56" s="33"/>
      <c r="N56" s="21">
        <v>77611186</v>
      </c>
      <c r="O56" s="33"/>
      <c r="P56" s="21">
        <v>72403818</v>
      </c>
      <c r="R56" s="345"/>
      <c r="Z56" s="345"/>
      <c r="AA56" s="345"/>
      <c r="AB56" s="345"/>
      <c r="AC56" s="345"/>
      <c r="AD56" s="345"/>
      <c r="AE56" s="345"/>
      <c r="AF56" s="345"/>
    </row>
    <row r="57" spans="1:32" s="342" customFormat="1" ht="20.25" customHeight="1">
      <c r="A57" s="342" t="s">
        <v>58</v>
      </c>
      <c r="E57" s="16"/>
      <c r="F57" s="21">
        <v>36507837</v>
      </c>
      <c r="G57" s="33"/>
      <c r="H57" s="21">
        <v>15296492</v>
      </c>
      <c r="I57" s="33"/>
      <c r="J57" s="21">
        <v>-2261511</v>
      </c>
      <c r="K57" s="15"/>
      <c r="L57" s="21">
        <v>36513058</v>
      </c>
      <c r="M57" s="33"/>
      <c r="N57" s="21">
        <v>15304143</v>
      </c>
      <c r="O57" s="33"/>
      <c r="P57" s="21">
        <v>-2253070</v>
      </c>
      <c r="R57" s="345"/>
      <c r="S57" s="345"/>
      <c r="Z57" s="345"/>
      <c r="AA57" s="345"/>
      <c r="AB57" s="345"/>
      <c r="AC57" s="345"/>
      <c r="AD57" s="345"/>
      <c r="AE57" s="345"/>
      <c r="AF57" s="345"/>
    </row>
    <row r="58" spans="1:32" s="342" customFormat="1" ht="20.25" customHeight="1">
      <c r="A58" s="27" t="s">
        <v>59</v>
      </c>
      <c r="B58" s="27"/>
      <c r="C58" s="27"/>
      <c r="D58" s="27"/>
      <c r="E58" s="16"/>
      <c r="F58" s="36">
        <f>SUM(F51:F57)</f>
        <v>145601367</v>
      </c>
      <c r="G58" s="37"/>
      <c r="H58" s="36">
        <f>SUM(H51:H57)</f>
        <v>125338200</v>
      </c>
      <c r="I58" s="37"/>
      <c r="J58" s="36">
        <f>SUM(J51:J57)</f>
        <v>102561244</v>
      </c>
      <c r="K58" s="15"/>
      <c r="L58" s="36">
        <f>SUM(L51:L57)</f>
        <v>145548587</v>
      </c>
      <c r="M58" s="37"/>
      <c r="N58" s="36">
        <f>SUM(N51:N57)</f>
        <v>125307359</v>
      </c>
      <c r="O58" s="37"/>
      <c r="P58" s="36">
        <f>SUM(P51:P57)</f>
        <v>102542778</v>
      </c>
      <c r="R58" s="345"/>
      <c r="S58" s="345"/>
      <c r="Z58" s="345"/>
      <c r="AA58" s="345"/>
      <c r="AB58" s="345"/>
      <c r="AC58" s="345"/>
      <c r="AD58" s="345"/>
      <c r="AE58" s="345"/>
      <c r="AF58" s="345"/>
    </row>
    <row r="59" spans="1:32" s="342" customFormat="1" ht="22.75" customHeight="1">
      <c r="A59" s="27"/>
      <c r="B59" s="27"/>
      <c r="C59" s="27"/>
      <c r="D59" s="27"/>
      <c r="E59" s="16"/>
      <c r="F59" s="37"/>
      <c r="G59" s="37"/>
      <c r="H59" s="37"/>
      <c r="I59" s="37"/>
      <c r="J59" s="37"/>
      <c r="K59" s="15"/>
      <c r="L59" s="37"/>
      <c r="M59" s="37"/>
      <c r="N59" s="37"/>
      <c r="O59" s="37"/>
      <c r="P59" s="37"/>
      <c r="Z59" s="345"/>
      <c r="AA59" s="345"/>
      <c r="AB59" s="345"/>
      <c r="AC59" s="345"/>
      <c r="AD59" s="345"/>
      <c r="AE59" s="345"/>
      <c r="AF59" s="345"/>
    </row>
    <row r="60" spans="1:32" s="342" customFormat="1" ht="20.25" customHeight="1" thickBot="1">
      <c r="A60" s="27" t="s">
        <v>60</v>
      </c>
      <c r="B60" s="27"/>
      <c r="C60" s="27"/>
      <c r="D60" s="27"/>
      <c r="E60" s="16"/>
      <c r="F60" s="46">
        <f>F58+F44</f>
        <v>645954991</v>
      </c>
      <c r="G60" s="37"/>
      <c r="H60" s="46">
        <f>H58+H44</f>
        <v>596765106</v>
      </c>
      <c r="I60" s="37"/>
      <c r="J60" s="46">
        <f>J58+J44</f>
        <v>536950195</v>
      </c>
      <c r="K60" s="15"/>
      <c r="L60" s="46">
        <f>L58+L44</f>
        <v>645902211</v>
      </c>
      <c r="M60" s="37"/>
      <c r="N60" s="46">
        <f>N58+N44</f>
        <v>596734265</v>
      </c>
      <c r="O60" s="37"/>
      <c r="P60" s="46">
        <f>P58+P44</f>
        <v>536931729</v>
      </c>
      <c r="Z60" s="345"/>
      <c r="AA60" s="345"/>
      <c r="AB60" s="345"/>
      <c r="AC60" s="345"/>
      <c r="AD60" s="345"/>
      <c r="AE60" s="345"/>
      <c r="AF60" s="345"/>
    </row>
    <row r="61" spans="1:32" ht="20.25" customHeight="1" thickTop="1">
      <c r="L61" s="15"/>
      <c r="N61" s="15"/>
      <c r="P61" s="15"/>
    </row>
    <row r="62" spans="1:32" ht="20.25" customHeight="1">
      <c r="L62" s="48"/>
      <c r="N62" s="48"/>
      <c r="P62" s="48"/>
    </row>
    <row r="63" spans="1:32" ht="20.25" customHeight="1">
      <c r="L63" s="15"/>
      <c r="N63" s="15"/>
      <c r="P63" s="15"/>
    </row>
  </sheetData>
  <sheetProtection algorithmName="SHA-512" hashValue="9BeRBhGYsvNGZaP4oNkKNPdWwarhr9V0eMNNGAce/GnDVJH6YLBpmKlluCvvA33pX5YahEoqiWow5/fhKKOC+Q==" saltValue="nWLp/l/9WNfq664k/EWpCQ==" spinCount="100000" sheet="1" formatCells="0" formatColumns="0" formatRows="0" insertColumns="0" insertRows="0" insertHyperlinks="0" deleteColumns="0" deleteRows="0" sort="0" autoFilter="0" pivotTables="0"/>
  <mergeCells count="14">
    <mergeCell ref="A2:P2"/>
    <mergeCell ref="A3:P3"/>
    <mergeCell ref="F4:J4"/>
    <mergeCell ref="L4:P4"/>
    <mergeCell ref="F5:J5"/>
    <mergeCell ref="L5:P5"/>
    <mergeCell ref="F35:P35"/>
    <mergeCell ref="F9:P9"/>
    <mergeCell ref="A28:P28"/>
    <mergeCell ref="A29:P29"/>
    <mergeCell ref="F30:J30"/>
    <mergeCell ref="L30:P30"/>
    <mergeCell ref="F31:J31"/>
    <mergeCell ref="L31:P31"/>
  </mergeCells>
  <pageMargins left="0.5" right="0.5" top="0.5" bottom="0.5" header="0.5" footer="0.5"/>
  <pageSetup paperSize="9" scale="63" firstPageNumber="2" fitToHeight="0" orientation="portrait" blackAndWhite="1" useFirstPageNumber="1" r:id="rId1"/>
  <headerFooter>
    <oddFooter>&amp;L&amp;"Times New Roman,Regular"The accompanying notes are an integral part of these interim financial statements.
&amp;C&amp;"Times New Roman,Regular"&amp;P</oddFooter>
  </headerFooter>
  <rowBreaks count="1" manualBreakCount="1">
    <brk id="26" max="15" man="1"/>
  </rowBreaks>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CC4CB-36BB-4734-806A-E595EF1301C3}">
  <sheetPr>
    <tabColor theme="6" tint="0.79998168889431442"/>
    <pageSetUpPr fitToPage="1"/>
  </sheetPr>
  <dimension ref="A1:V67"/>
  <sheetViews>
    <sheetView view="pageBreakPreview" topLeftCell="A18" zoomScale="85" zoomScaleNormal="85" zoomScaleSheetLayoutView="85" workbookViewId="0">
      <selection activeCell="B26" sqref="B26"/>
    </sheetView>
  </sheetViews>
  <sheetFormatPr defaultColWidth="11.1796875" defaultRowHeight="19"/>
  <cols>
    <col min="1" max="3" width="2" style="7" customWidth="1"/>
    <col min="4" max="4" width="52.453125" style="7" customWidth="1"/>
    <col min="5" max="5" width="8.81640625" style="55" customWidth="1"/>
    <col min="6" max="6" width="13" style="47" bestFit="1" customWidth="1"/>
    <col min="7" max="7" width="1.1796875" style="47" customWidth="1"/>
    <col min="8" max="8" width="12.54296875" style="47" customWidth="1"/>
    <col min="9" max="9" width="1.1796875" style="47" customWidth="1"/>
    <col min="10" max="10" width="13" style="47" bestFit="1" customWidth="1"/>
    <col min="11" max="11" width="1.1796875" style="89" customWidth="1"/>
    <col min="12" max="12" width="12.54296875" style="47" customWidth="1"/>
    <col min="13" max="259" width="11.1796875" style="7"/>
    <col min="260" max="262" width="2" style="7" customWidth="1"/>
    <col min="263" max="263" width="47.1796875" style="7" customWidth="1"/>
    <col min="264" max="264" width="11.453125" style="7" customWidth="1"/>
    <col min="265" max="265" width="15" style="7" customWidth="1"/>
    <col min="266" max="266" width="1.453125" style="7" customWidth="1"/>
    <col min="267" max="267" width="15" style="7" customWidth="1"/>
    <col min="268" max="268" width="1.1796875" style="7" customWidth="1"/>
    <col min="269" max="515" width="11.1796875" style="7"/>
    <col min="516" max="518" width="2" style="7" customWidth="1"/>
    <col min="519" max="519" width="47.1796875" style="7" customWidth="1"/>
    <col min="520" max="520" width="11.453125" style="7" customWidth="1"/>
    <col min="521" max="521" width="15" style="7" customWidth="1"/>
    <col min="522" max="522" width="1.453125" style="7" customWidth="1"/>
    <col min="523" max="523" width="15" style="7" customWidth="1"/>
    <col min="524" max="524" width="1.1796875" style="7" customWidth="1"/>
    <col min="525" max="771" width="11.1796875" style="7"/>
    <col min="772" max="774" width="2" style="7" customWidth="1"/>
    <col min="775" max="775" width="47.1796875" style="7" customWidth="1"/>
    <col min="776" max="776" width="11.453125" style="7" customWidth="1"/>
    <col min="777" max="777" width="15" style="7" customWidth="1"/>
    <col min="778" max="778" width="1.453125" style="7" customWidth="1"/>
    <col min="779" max="779" width="15" style="7" customWidth="1"/>
    <col min="780" max="780" width="1.1796875" style="7" customWidth="1"/>
    <col min="781" max="1027" width="11.1796875" style="7"/>
    <col min="1028" max="1030" width="2" style="7" customWidth="1"/>
    <col min="1031" max="1031" width="47.1796875" style="7" customWidth="1"/>
    <col min="1032" max="1032" width="11.453125" style="7" customWidth="1"/>
    <col min="1033" max="1033" width="15" style="7" customWidth="1"/>
    <col min="1034" max="1034" width="1.453125" style="7" customWidth="1"/>
    <col min="1035" max="1035" width="15" style="7" customWidth="1"/>
    <col min="1036" max="1036" width="1.1796875" style="7" customWidth="1"/>
    <col min="1037" max="1283" width="11.1796875" style="7"/>
    <col min="1284" max="1286" width="2" style="7" customWidth="1"/>
    <col min="1287" max="1287" width="47.1796875" style="7" customWidth="1"/>
    <col min="1288" max="1288" width="11.453125" style="7" customWidth="1"/>
    <col min="1289" max="1289" width="15" style="7" customWidth="1"/>
    <col min="1290" max="1290" width="1.453125" style="7" customWidth="1"/>
    <col min="1291" max="1291" width="15" style="7" customWidth="1"/>
    <col min="1292" max="1292" width="1.1796875" style="7" customWidth="1"/>
    <col min="1293" max="1539" width="11.1796875" style="7"/>
    <col min="1540" max="1542" width="2" style="7" customWidth="1"/>
    <col min="1543" max="1543" width="47.1796875" style="7" customWidth="1"/>
    <col min="1544" max="1544" width="11.453125" style="7" customWidth="1"/>
    <col min="1545" max="1545" width="15" style="7" customWidth="1"/>
    <col min="1546" max="1546" width="1.453125" style="7" customWidth="1"/>
    <col min="1547" max="1547" width="15" style="7" customWidth="1"/>
    <col min="1548" max="1548" width="1.1796875" style="7" customWidth="1"/>
    <col min="1549" max="1795" width="11.1796875" style="7"/>
    <col min="1796" max="1798" width="2" style="7" customWidth="1"/>
    <col min="1799" max="1799" width="47.1796875" style="7" customWidth="1"/>
    <col min="1800" max="1800" width="11.453125" style="7" customWidth="1"/>
    <col min="1801" max="1801" width="15" style="7" customWidth="1"/>
    <col min="1802" max="1802" width="1.453125" style="7" customWidth="1"/>
    <col min="1803" max="1803" width="15" style="7" customWidth="1"/>
    <col min="1804" max="1804" width="1.1796875" style="7" customWidth="1"/>
    <col min="1805" max="2051" width="11.1796875" style="7"/>
    <col min="2052" max="2054" width="2" style="7" customWidth="1"/>
    <col min="2055" max="2055" width="47.1796875" style="7" customWidth="1"/>
    <col min="2056" max="2056" width="11.453125" style="7" customWidth="1"/>
    <col min="2057" max="2057" width="15" style="7" customWidth="1"/>
    <col min="2058" max="2058" width="1.453125" style="7" customWidth="1"/>
    <col min="2059" max="2059" width="15" style="7" customWidth="1"/>
    <col min="2060" max="2060" width="1.1796875" style="7" customWidth="1"/>
    <col min="2061" max="2307" width="11.1796875" style="7"/>
    <col min="2308" max="2310" width="2" style="7" customWidth="1"/>
    <col min="2311" max="2311" width="47.1796875" style="7" customWidth="1"/>
    <col min="2312" max="2312" width="11.453125" style="7" customWidth="1"/>
    <col min="2313" max="2313" width="15" style="7" customWidth="1"/>
    <col min="2314" max="2314" width="1.453125" style="7" customWidth="1"/>
    <col min="2315" max="2315" width="15" style="7" customWidth="1"/>
    <col min="2316" max="2316" width="1.1796875" style="7" customWidth="1"/>
    <col min="2317" max="2563" width="11.1796875" style="7"/>
    <col min="2564" max="2566" width="2" style="7" customWidth="1"/>
    <col min="2567" max="2567" width="47.1796875" style="7" customWidth="1"/>
    <col min="2568" max="2568" width="11.453125" style="7" customWidth="1"/>
    <col min="2569" max="2569" width="15" style="7" customWidth="1"/>
    <col min="2570" max="2570" width="1.453125" style="7" customWidth="1"/>
    <col min="2571" max="2571" width="15" style="7" customWidth="1"/>
    <col min="2572" max="2572" width="1.1796875" style="7" customWidth="1"/>
    <col min="2573" max="2819" width="11.1796875" style="7"/>
    <col min="2820" max="2822" width="2" style="7" customWidth="1"/>
    <col min="2823" max="2823" width="47.1796875" style="7" customWidth="1"/>
    <col min="2824" max="2824" width="11.453125" style="7" customWidth="1"/>
    <col min="2825" max="2825" width="15" style="7" customWidth="1"/>
    <col min="2826" max="2826" width="1.453125" style="7" customWidth="1"/>
    <col min="2827" max="2827" width="15" style="7" customWidth="1"/>
    <col min="2828" max="2828" width="1.1796875" style="7" customWidth="1"/>
    <col min="2829" max="3075" width="11.1796875" style="7"/>
    <col min="3076" max="3078" width="2" style="7" customWidth="1"/>
    <col min="3079" max="3079" width="47.1796875" style="7" customWidth="1"/>
    <col min="3080" max="3080" width="11.453125" style="7" customWidth="1"/>
    <col min="3081" max="3081" width="15" style="7" customWidth="1"/>
    <col min="3082" max="3082" width="1.453125" style="7" customWidth="1"/>
    <col min="3083" max="3083" width="15" style="7" customWidth="1"/>
    <col min="3084" max="3084" width="1.1796875" style="7" customWidth="1"/>
    <col min="3085" max="3331" width="11.1796875" style="7"/>
    <col min="3332" max="3334" width="2" style="7" customWidth="1"/>
    <col min="3335" max="3335" width="47.1796875" style="7" customWidth="1"/>
    <col min="3336" max="3336" width="11.453125" style="7" customWidth="1"/>
    <col min="3337" max="3337" width="15" style="7" customWidth="1"/>
    <col min="3338" max="3338" width="1.453125" style="7" customWidth="1"/>
    <col min="3339" max="3339" width="15" style="7" customWidth="1"/>
    <col min="3340" max="3340" width="1.1796875" style="7" customWidth="1"/>
    <col min="3341" max="3587" width="11.1796875" style="7"/>
    <col min="3588" max="3590" width="2" style="7" customWidth="1"/>
    <col min="3591" max="3591" width="47.1796875" style="7" customWidth="1"/>
    <col min="3592" max="3592" width="11.453125" style="7" customWidth="1"/>
    <col min="3593" max="3593" width="15" style="7" customWidth="1"/>
    <col min="3594" max="3594" width="1.453125" style="7" customWidth="1"/>
    <col min="3595" max="3595" width="15" style="7" customWidth="1"/>
    <col min="3596" max="3596" width="1.1796875" style="7" customWidth="1"/>
    <col min="3597" max="3843" width="11.1796875" style="7"/>
    <col min="3844" max="3846" width="2" style="7" customWidth="1"/>
    <col min="3847" max="3847" width="47.1796875" style="7" customWidth="1"/>
    <col min="3848" max="3848" width="11.453125" style="7" customWidth="1"/>
    <col min="3849" max="3849" width="15" style="7" customWidth="1"/>
    <col min="3850" max="3850" width="1.453125" style="7" customWidth="1"/>
    <col min="3851" max="3851" width="15" style="7" customWidth="1"/>
    <col min="3852" max="3852" width="1.1796875" style="7" customWidth="1"/>
    <col min="3853" max="4099" width="11.1796875" style="7"/>
    <col min="4100" max="4102" width="2" style="7" customWidth="1"/>
    <col min="4103" max="4103" width="47.1796875" style="7" customWidth="1"/>
    <col min="4104" max="4104" width="11.453125" style="7" customWidth="1"/>
    <col min="4105" max="4105" width="15" style="7" customWidth="1"/>
    <col min="4106" max="4106" width="1.453125" style="7" customWidth="1"/>
    <col min="4107" max="4107" width="15" style="7" customWidth="1"/>
    <col min="4108" max="4108" width="1.1796875" style="7" customWidth="1"/>
    <col min="4109" max="4355" width="11.1796875" style="7"/>
    <col min="4356" max="4358" width="2" style="7" customWidth="1"/>
    <col min="4359" max="4359" width="47.1796875" style="7" customWidth="1"/>
    <col min="4360" max="4360" width="11.453125" style="7" customWidth="1"/>
    <col min="4361" max="4361" width="15" style="7" customWidth="1"/>
    <col min="4362" max="4362" width="1.453125" style="7" customWidth="1"/>
    <col min="4363" max="4363" width="15" style="7" customWidth="1"/>
    <col min="4364" max="4364" width="1.1796875" style="7" customWidth="1"/>
    <col min="4365" max="4611" width="11.1796875" style="7"/>
    <col min="4612" max="4614" width="2" style="7" customWidth="1"/>
    <col min="4615" max="4615" width="47.1796875" style="7" customWidth="1"/>
    <col min="4616" max="4616" width="11.453125" style="7" customWidth="1"/>
    <col min="4617" max="4617" width="15" style="7" customWidth="1"/>
    <col min="4618" max="4618" width="1.453125" style="7" customWidth="1"/>
    <col min="4619" max="4619" width="15" style="7" customWidth="1"/>
    <col min="4620" max="4620" width="1.1796875" style="7" customWidth="1"/>
    <col min="4621" max="4867" width="11.1796875" style="7"/>
    <col min="4868" max="4870" width="2" style="7" customWidth="1"/>
    <col min="4871" max="4871" width="47.1796875" style="7" customWidth="1"/>
    <col min="4872" max="4872" width="11.453125" style="7" customWidth="1"/>
    <col min="4873" max="4873" width="15" style="7" customWidth="1"/>
    <col min="4874" max="4874" width="1.453125" style="7" customWidth="1"/>
    <col min="4875" max="4875" width="15" style="7" customWidth="1"/>
    <col min="4876" max="4876" width="1.1796875" style="7" customWidth="1"/>
    <col min="4877" max="5123" width="11.1796875" style="7"/>
    <col min="5124" max="5126" width="2" style="7" customWidth="1"/>
    <col min="5127" max="5127" width="47.1796875" style="7" customWidth="1"/>
    <col min="5128" max="5128" width="11.453125" style="7" customWidth="1"/>
    <col min="5129" max="5129" width="15" style="7" customWidth="1"/>
    <col min="5130" max="5130" width="1.453125" style="7" customWidth="1"/>
    <col min="5131" max="5131" width="15" style="7" customWidth="1"/>
    <col min="5132" max="5132" width="1.1796875" style="7" customWidth="1"/>
    <col min="5133" max="5379" width="11.1796875" style="7"/>
    <col min="5380" max="5382" width="2" style="7" customWidth="1"/>
    <col min="5383" max="5383" width="47.1796875" style="7" customWidth="1"/>
    <col min="5384" max="5384" width="11.453125" style="7" customWidth="1"/>
    <col min="5385" max="5385" width="15" style="7" customWidth="1"/>
    <col min="5386" max="5386" width="1.453125" style="7" customWidth="1"/>
    <col min="5387" max="5387" width="15" style="7" customWidth="1"/>
    <col min="5388" max="5388" width="1.1796875" style="7" customWidth="1"/>
    <col min="5389" max="5635" width="11.1796875" style="7"/>
    <col min="5636" max="5638" width="2" style="7" customWidth="1"/>
    <col min="5639" max="5639" width="47.1796875" style="7" customWidth="1"/>
    <col min="5640" max="5640" width="11.453125" style="7" customWidth="1"/>
    <col min="5641" max="5641" width="15" style="7" customWidth="1"/>
    <col min="5642" max="5642" width="1.453125" style="7" customWidth="1"/>
    <col min="5643" max="5643" width="15" style="7" customWidth="1"/>
    <col min="5644" max="5644" width="1.1796875" style="7" customWidth="1"/>
    <col min="5645" max="5891" width="11.1796875" style="7"/>
    <col min="5892" max="5894" width="2" style="7" customWidth="1"/>
    <col min="5895" max="5895" width="47.1796875" style="7" customWidth="1"/>
    <col min="5896" max="5896" width="11.453125" style="7" customWidth="1"/>
    <col min="5897" max="5897" width="15" style="7" customWidth="1"/>
    <col min="5898" max="5898" width="1.453125" style="7" customWidth="1"/>
    <col min="5899" max="5899" width="15" style="7" customWidth="1"/>
    <col min="5900" max="5900" width="1.1796875" style="7" customWidth="1"/>
    <col min="5901" max="6147" width="11.1796875" style="7"/>
    <col min="6148" max="6150" width="2" style="7" customWidth="1"/>
    <col min="6151" max="6151" width="47.1796875" style="7" customWidth="1"/>
    <col min="6152" max="6152" width="11.453125" style="7" customWidth="1"/>
    <col min="6153" max="6153" width="15" style="7" customWidth="1"/>
    <col min="6154" max="6154" width="1.453125" style="7" customWidth="1"/>
    <col min="6155" max="6155" width="15" style="7" customWidth="1"/>
    <col min="6156" max="6156" width="1.1796875" style="7" customWidth="1"/>
    <col min="6157" max="6403" width="11.1796875" style="7"/>
    <col min="6404" max="6406" width="2" style="7" customWidth="1"/>
    <col min="6407" max="6407" width="47.1796875" style="7" customWidth="1"/>
    <col min="6408" max="6408" width="11.453125" style="7" customWidth="1"/>
    <col min="6409" max="6409" width="15" style="7" customWidth="1"/>
    <col min="6410" max="6410" width="1.453125" style="7" customWidth="1"/>
    <col min="6411" max="6411" width="15" style="7" customWidth="1"/>
    <col min="6412" max="6412" width="1.1796875" style="7" customWidth="1"/>
    <col min="6413" max="6659" width="11.1796875" style="7"/>
    <col min="6660" max="6662" width="2" style="7" customWidth="1"/>
    <col min="6663" max="6663" width="47.1796875" style="7" customWidth="1"/>
    <col min="6664" max="6664" width="11.453125" style="7" customWidth="1"/>
    <col min="6665" max="6665" width="15" style="7" customWidth="1"/>
    <col min="6666" max="6666" width="1.453125" style="7" customWidth="1"/>
    <col min="6667" max="6667" width="15" style="7" customWidth="1"/>
    <col min="6668" max="6668" width="1.1796875" style="7" customWidth="1"/>
    <col min="6669" max="6915" width="11.1796875" style="7"/>
    <col min="6916" max="6918" width="2" style="7" customWidth="1"/>
    <col min="6919" max="6919" width="47.1796875" style="7" customWidth="1"/>
    <col min="6920" max="6920" width="11.453125" style="7" customWidth="1"/>
    <col min="6921" max="6921" width="15" style="7" customWidth="1"/>
    <col min="6922" max="6922" width="1.453125" style="7" customWidth="1"/>
    <col min="6923" max="6923" width="15" style="7" customWidth="1"/>
    <col min="6924" max="6924" width="1.1796875" style="7" customWidth="1"/>
    <col min="6925" max="7171" width="11.1796875" style="7"/>
    <col min="7172" max="7174" width="2" style="7" customWidth="1"/>
    <col min="7175" max="7175" width="47.1796875" style="7" customWidth="1"/>
    <col min="7176" max="7176" width="11.453125" style="7" customWidth="1"/>
    <col min="7177" max="7177" width="15" style="7" customWidth="1"/>
    <col min="7178" max="7178" width="1.453125" style="7" customWidth="1"/>
    <col min="7179" max="7179" width="15" style="7" customWidth="1"/>
    <col min="7180" max="7180" width="1.1796875" style="7" customWidth="1"/>
    <col min="7181" max="7427" width="11.1796875" style="7"/>
    <col min="7428" max="7430" width="2" style="7" customWidth="1"/>
    <col min="7431" max="7431" width="47.1796875" style="7" customWidth="1"/>
    <col min="7432" max="7432" width="11.453125" style="7" customWidth="1"/>
    <col min="7433" max="7433" width="15" style="7" customWidth="1"/>
    <col min="7434" max="7434" width="1.453125" style="7" customWidth="1"/>
    <col min="7435" max="7435" width="15" style="7" customWidth="1"/>
    <col min="7436" max="7436" width="1.1796875" style="7" customWidth="1"/>
    <col min="7437" max="7683" width="11.1796875" style="7"/>
    <col min="7684" max="7686" width="2" style="7" customWidth="1"/>
    <col min="7687" max="7687" width="47.1796875" style="7" customWidth="1"/>
    <col min="7688" max="7688" width="11.453125" style="7" customWidth="1"/>
    <col min="7689" max="7689" width="15" style="7" customWidth="1"/>
    <col min="7690" max="7690" width="1.453125" style="7" customWidth="1"/>
    <col min="7691" max="7691" width="15" style="7" customWidth="1"/>
    <col min="7692" max="7692" width="1.1796875" style="7" customWidth="1"/>
    <col min="7693" max="7939" width="11.1796875" style="7"/>
    <col min="7940" max="7942" width="2" style="7" customWidth="1"/>
    <col min="7943" max="7943" width="47.1796875" style="7" customWidth="1"/>
    <col min="7944" max="7944" width="11.453125" style="7" customWidth="1"/>
    <col min="7945" max="7945" width="15" style="7" customWidth="1"/>
    <col min="7946" max="7946" width="1.453125" style="7" customWidth="1"/>
    <col min="7947" max="7947" width="15" style="7" customWidth="1"/>
    <col min="7948" max="7948" width="1.1796875" style="7" customWidth="1"/>
    <col min="7949" max="8195" width="11.1796875" style="7"/>
    <col min="8196" max="8198" width="2" style="7" customWidth="1"/>
    <col min="8199" max="8199" width="47.1796875" style="7" customWidth="1"/>
    <col min="8200" max="8200" width="11.453125" style="7" customWidth="1"/>
    <col min="8201" max="8201" width="15" style="7" customWidth="1"/>
    <col min="8202" max="8202" width="1.453125" style="7" customWidth="1"/>
    <col min="8203" max="8203" width="15" style="7" customWidth="1"/>
    <col min="8204" max="8204" width="1.1796875" style="7" customWidth="1"/>
    <col min="8205" max="8451" width="11.1796875" style="7"/>
    <col min="8452" max="8454" width="2" style="7" customWidth="1"/>
    <col min="8455" max="8455" width="47.1796875" style="7" customWidth="1"/>
    <col min="8456" max="8456" width="11.453125" style="7" customWidth="1"/>
    <col min="8457" max="8457" width="15" style="7" customWidth="1"/>
    <col min="8458" max="8458" width="1.453125" style="7" customWidth="1"/>
    <col min="8459" max="8459" width="15" style="7" customWidth="1"/>
    <col min="8460" max="8460" width="1.1796875" style="7" customWidth="1"/>
    <col min="8461" max="8707" width="11.1796875" style="7"/>
    <col min="8708" max="8710" width="2" style="7" customWidth="1"/>
    <col min="8711" max="8711" width="47.1796875" style="7" customWidth="1"/>
    <col min="8712" max="8712" width="11.453125" style="7" customWidth="1"/>
    <col min="8713" max="8713" width="15" style="7" customWidth="1"/>
    <col min="8714" max="8714" width="1.453125" style="7" customWidth="1"/>
    <col min="8715" max="8715" width="15" style="7" customWidth="1"/>
    <col min="8716" max="8716" width="1.1796875" style="7" customWidth="1"/>
    <col min="8717" max="8963" width="11.1796875" style="7"/>
    <col min="8964" max="8966" width="2" style="7" customWidth="1"/>
    <col min="8967" max="8967" width="47.1796875" style="7" customWidth="1"/>
    <col min="8968" max="8968" width="11.453125" style="7" customWidth="1"/>
    <col min="8969" max="8969" width="15" style="7" customWidth="1"/>
    <col min="8970" max="8970" width="1.453125" style="7" customWidth="1"/>
    <col min="8971" max="8971" width="15" style="7" customWidth="1"/>
    <col min="8972" max="8972" width="1.1796875" style="7" customWidth="1"/>
    <col min="8973" max="9219" width="11.1796875" style="7"/>
    <col min="9220" max="9222" width="2" style="7" customWidth="1"/>
    <col min="9223" max="9223" width="47.1796875" style="7" customWidth="1"/>
    <col min="9224" max="9224" width="11.453125" style="7" customWidth="1"/>
    <col min="9225" max="9225" width="15" style="7" customWidth="1"/>
    <col min="9226" max="9226" width="1.453125" style="7" customWidth="1"/>
    <col min="9227" max="9227" width="15" style="7" customWidth="1"/>
    <col min="9228" max="9228" width="1.1796875" style="7" customWidth="1"/>
    <col min="9229" max="9475" width="11.1796875" style="7"/>
    <col min="9476" max="9478" width="2" style="7" customWidth="1"/>
    <col min="9479" max="9479" width="47.1796875" style="7" customWidth="1"/>
    <col min="9480" max="9480" width="11.453125" style="7" customWidth="1"/>
    <col min="9481" max="9481" width="15" style="7" customWidth="1"/>
    <col min="9482" max="9482" width="1.453125" style="7" customWidth="1"/>
    <col min="9483" max="9483" width="15" style="7" customWidth="1"/>
    <col min="9484" max="9484" width="1.1796875" style="7" customWidth="1"/>
    <col min="9485" max="9731" width="11.1796875" style="7"/>
    <col min="9732" max="9734" width="2" style="7" customWidth="1"/>
    <col min="9735" max="9735" width="47.1796875" style="7" customWidth="1"/>
    <col min="9736" max="9736" width="11.453125" style="7" customWidth="1"/>
    <col min="9737" max="9737" width="15" style="7" customWidth="1"/>
    <col min="9738" max="9738" width="1.453125" style="7" customWidth="1"/>
    <col min="9739" max="9739" width="15" style="7" customWidth="1"/>
    <col min="9740" max="9740" width="1.1796875" style="7" customWidth="1"/>
    <col min="9741" max="9987" width="11.1796875" style="7"/>
    <col min="9988" max="9990" width="2" style="7" customWidth="1"/>
    <col min="9991" max="9991" width="47.1796875" style="7" customWidth="1"/>
    <col min="9992" max="9992" width="11.453125" style="7" customWidth="1"/>
    <col min="9993" max="9993" width="15" style="7" customWidth="1"/>
    <col min="9994" max="9994" width="1.453125" style="7" customWidth="1"/>
    <col min="9995" max="9995" width="15" style="7" customWidth="1"/>
    <col min="9996" max="9996" width="1.1796875" style="7" customWidth="1"/>
    <col min="9997" max="10243" width="11.1796875" style="7"/>
    <col min="10244" max="10246" width="2" style="7" customWidth="1"/>
    <col min="10247" max="10247" width="47.1796875" style="7" customWidth="1"/>
    <col min="10248" max="10248" width="11.453125" style="7" customWidth="1"/>
    <col min="10249" max="10249" width="15" style="7" customWidth="1"/>
    <col min="10250" max="10250" width="1.453125" style="7" customWidth="1"/>
    <col min="10251" max="10251" width="15" style="7" customWidth="1"/>
    <col min="10252" max="10252" width="1.1796875" style="7" customWidth="1"/>
    <col min="10253" max="10499" width="11.1796875" style="7"/>
    <col min="10500" max="10502" width="2" style="7" customWidth="1"/>
    <col min="10503" max="10503" width="47.1796875" style="7" customWidth="1"/>
    <col min="10504" max="10504" width="11.453125" style="7" customWidth="1"/>
    <col min="10505" max="10505" width="15" style="7" customWidth="1"/>
    <col min="10506" max="10506" width="1.453125" style="7" customWidth="1"/>
    <col min="10507" max="10507" width="15" style="7" customWidth="1"/>
    <col min="10508" max="10508" width="1.1796875" style="7" customWidth="1"/>
    <col min="10509" max="10755" width="11.1796875" style="7"/>
    <col min="10756" max="10758" width="2" style="7" customWidth="1"/>
    <col min="10759" max="10759" width="47.1796875" style="7" customWidth="1"/>
    <col min="10760" max="10760" width="11.453125" style="7" customWidth="1"/>
    <col min="10761" max="10761" width="15" style="7" customWidth="1"/>
    <col min="10762" max="10762" width="1.453125" style="7" customWidth="1"/>
    <col min="10763" max="10763" width="15" style="7" customWidth="1"/>
    <col min="10764" max="10764" width="1.1796875" style="7" customWidth="1"/>
    <col min="10765" max="11011" width="11.1796875" style="7"/>
    <col min="11012" max="11014" width="2" style="7" customWidth="1"/>
    <col min="11015" max="11015" width="47.1796875" style="7" customWidth="1"/>
    <col min="11016" max="11016" width="11.453125" style="7" customWidth="1"/>
    <col min="11017" max="11017" width="15" style="7" customWidth="1"/>
    <col min="11018" max="11018" width="1.453125" style="7" customWidth="1"/>
    <col min="11019" max="11019" width="15" style="7" customWidth="1"/>
    <col min="11020" max="11020" width="1.1796875" style="7" customWidth="1"/>
    <col min="11021" max="11267" width="11.1796875" style="7"/>
    <col min="11268" max="11270" width="2" style="7" customWidth="1"/>
    <col min="11271" max="11271" width="47.1796875" style="7" customWidth="1"/>
    <col min="11272" max="11272" width="11.453125" style="7" customWidth="1"/>
    <col min="11273" max="11273" width="15" style="7" customWidth="1"/>
    <col min="11274" max="11274" width="1.453125" style="7" customWidth="1"/>
    <col min="11275" max="11275" width="15" style="7" customWidth="1"/>
    <col min="11276" max="11276" width="1.1796875" style="7" customWidth="1"/>
    <col min="11277" max="11523" width="11.1796875" style="7"/>
    <col min="11524" max="11526" width="2" style="7" customWidth="1"/>
    <col min="11527" max="11527" width="47.1796875" style="7" customWidth="1"/>
    <col min="11528" max="11528" width="11.453125" style="7" customWidth="1"/>
    <col min="11529" max="11529" width="15" style="7" customWidth="1"/>
    <col min="11530" max="11530" width="1.453125" style="7" customWidth="1"/>
    <col min="11531" max="11531" width="15" style="7" customWidth="1"/>
    <col min="11532" max="11532" width="1.1796875" style="7" customWidth="1"/>
    <col min="11533" max="11779" width="11.1796875" style="7"/>
    <col min="11780" max="11782" width="2" style="7" customWidth="1"/>
    <col min="11783" max="11783" width="47.1796875" style="7" customWidth="1"/>
    <col min="11784" max="11784" width="11.453125" style="7" customWidth="1"/>
    <col min="11785" max="11785" width="15" style="7" customWidth="1"/>
    <col min="11786" max="11786" width="1.453125" style="7" customWidth="1"/>
    <col min="11787" max="11787" width="15" style="7" customWidth="1"/>
    <col min="11788" max="11788" width="1.1796875" style="7" customWidth="1"/>
    <col min="11789" max="12035" width="11.1796875" style="7"/>
    <col min="12036" max="12038" width="2" style="7" customWidth="1"/>
    <col min="12039" max="12039" width="47.1796875" style="7" customWidth="1"/>
    <col min="12040" max="12040" width="11.453125" style="7" customWidth="1"/>
    <col min="12041" max="12041" width="15" style="7" customWidth="1"/>
    <col min="12042" max="12042" width="1.453125" style="7" customWidth="1"/>
    <col min="12043" max="12043" width="15" style="7" customWidth="1"/>
    <col min="12044" max="12044" width="1.1796875" style="7" customWidth="1"/>
    <col min="12045" max="12291" width="11.1796875" style="7"/>
    <col min="12292" max="12294" width="2" style="7" customWidth="1"/>
    <col min="12295" max="12295" width="47.1796875" style="7" customWidth="1"/>
    <col min="12296" max="12296" width="11.453125" style="7" customWidth="1"/>
    <col min="12297" max="12297" width="15" style="7" customWidth="1"/>
    <col min="12298" max="12298" width="1.453125" style="7" customWidth="1"/>
    <col min="12299" max="12299" width="15" style="7" customWidth="1"/>
    <col min="12300" max="12300" width="1.1796875" style="7" customWidth="1"/>
    <col min="12301" max="12547" width="11.1796875" style="7"/>
    <col min="12548" max="12550" width="2" style="7" customWidth="1"/>
    <col min="12551" max="12551" width="47.1796875" style="7" customWidth="1"/>
    <col min="12552" max="12552" width="11.453125" style="7" customWidth="1"/>
    <col min="12553" max="12553" width="15" style="7" customWidth="1"/>
    <col min="12554" max="12554" width="1.453125" style="7" customWidth="1"/>
    <col min="12555" max="12555" width="15" style="7" customWidth="1"/>
    <col min="12556" max="12556" width="1.1796875" style="7" customWidth="1"/>
    <col min="12557" max="12803" width="11.1796875" style="7"/>
    <col min="12804" max="12806" width="2" style="7" customWidth="1"/>
    <col min="12807" max="12807" width="47.1796875" style="7" customWidth="1"/>
    <col min="12808" max="12808" width="11.453125" style="7" customWidth="1"/>
    <col min="12809" max="12809" width="15" style="7" customWidth="1"/>
    <col min="12810" max="12810" width="1.453125" style="7" customWidth="1"/>
    <col min="12811" max="12811" width="15" style="7" customWidth="1"/>
    <col min="12812" max="12812" width="1.1796875" style="7" customWidth="1"/>
    <col min="12813" max="13059" width="11.1796875" style="7"/>
    <col min="13060" max="13062" width="2" style="7" customWidth="1"/>
    <col min="13063" max="13063" width="47.1796875" style="7" customWidth="1"/>
    <col min="13064" max="13064" width="11.453125" style="7" customWidth="1"/>
    <col min="13065" max="13065" width="15" style="7" customWidth="1"/>
    <col min="13066" max="13066" width="1.453125" style="7" customWidth="1"/>
    <col min="13067" max="13067" width="15" style="7" customWidth="1"/>
    <col min="13068" max="13068" width="1.1796875" style="7" customWidth="1"/>
    <col min="13069" max="13315" width="11.1796875" style="7"/>
    <col min="13316" max="13318" width="2" style="7" customWidth="1"/>
    <col min="13319" max="13319" width="47.1796875" style="7" customWidth="1"/>
    <col min="13320" max="13320" width="11.453125" style="7" customWidth="1"/>
    <col min="13321" max="13321" width="15" style="7" customWidth="1"/>
    <col min="13322" max="13322" width="1.453125" style="7" customWidth="1"/>
    <col min="13323" max="13323" width="15" style="7" customWidth="1"/>
    <col min="13324" max="13324" width="1.1796875" style="7" customWidth="1"/>
    <col min="13325" max="13571" width="11.1796875" style="7"/>
    <col min="13572" max="13574" width="2" style="7" customWidth="1"/>
    <col min="13575" max="13575" width="47.1796875" style="7" customWidth="1"/>
    <col min="13576" max="13576" width="11.453125" style="7" customWidth="1"/>
    <col min="13577" max="13577" width="15" style="7" customWidth="1"/>
    <col min="13578" max="13578" width="1.453125" style="7" customWidth="1"/>
    <col min="13579" max="13579" width="15" style="7" customWidth="1"/>
    <col min="13580" max="13580" width="1.1796875" style="7" customWidth="1"/>
    <col min="13581" max="13827" width="11.1796875" style="7"/>
    <col min="13828" max="13830" width="2" style="7" customWidth="1"/>
    <col min="13831" max="13831" width="47.1796875" style="7" customWidth="1"/>
    <col min="13832" max="13832" width="11.453125" style="7" customWidth="1"/>
    <col min="13833" max="13833" width="15" style="7" customWidth="1"/>
    <col min="13834" max="13834" width="1.453125" style="7" customWidth="1"/>
    <col min="13835" max="13835" width="15" style="7" customWidth="1"/>
    <col min="13836" max="13836" width="1.1796875" style="7" customWidth="1"/>
    <col min="13837" max="14083" width="11.1796875" style="7"/>
    <col min="14084" max="14086" width="2" style="7" customWidth="1"/>
    <col min="14087" max="14087" width="47.1796875" style="7" customWidth="1"/>
    <col min="14088" max="14088" width="11.453125" style="7" customWidth="1"/>
    <col min="14089" max="14089" width="15" style="7" customWidth="1"/>
    <col min="14090" max="14090" width="1.453125" style="7" customWidth="1"/>
    <col min="14091" max="14091" width="15" style="7" customWidth="1"/>
    <col min="14092" max="14092" width="1.1796875" style="7" customWidth="1"/>
    <col min="14093" max="14339" width="11.1796875" style="7"/>
    <col min="14340" max="14342" width="2" style="7" customWidth="1"/>
    <col min="14343" max="14343" width="47.1796875" style="7" customWidth="1"/>
    <col min="14344" max="14344" width="11.453125" style="7" customWidth="1"/>
    <col min="14345" max="14345" width="15" style="7" customWidth="1"/>
    <col min="14346" max="14346" width="1.453125" style="7" customWidth="1"/>
    <col min="14347" max="14347" width="15" style="7" customWidth="1"/>
    <col min="14348" max="14348" width="1.1796875" style="7" customWidth="1"/>
    <col min="14349" max="14595" width="11.1796875" style="7"/>
    <col min="14596" max="14598" width="2" style="7" customWidth="1"/>
    <col min="14599" max="14599" width="47.1796875" style="7" customWidth="1"/>
    <col min="14600" max="14600" width="11.453125" style="7" customWidth="1"/>
    <col min="14601" max="14601" width="15" style="7" customWidth="1"/>
    <col min="14602" max="14602" width="1.453125" style="7" customWidth="1"/>
    <col min="14603" max="14603" width="15" style="7" customWidth="1"/>
    <col min="14604" max="14604" width="1.1796875" style="7" customWidth="1"/>
    <col min="14605" max="14851" width="11.1796875" style="7"/>
    <col min="14852" max="14854" width="2" style="7" customWidth="1"/>
    <col min="14855" max="14855" width="47.1796875" style="7" customWidth="1"/>
    <col min="14856" max="14856" width="11.453125" style="7" customWidth="1"/>
    <col min="14857" max="14857" width="15" style="7" customWidth="1"/>
    <col min="14858" max="14858" width="1.453125" style="7" customWidth="1"/>
    <col min="14859" max="14859" width="15" style="7" customWidth="1"/>
    <col min="14860" max="14860" width="1.1796875" style="7" customWidth="1"/>
    <col min="14861" max="15107" width="11.1796875" style="7"/>
    <col min="15108" max="15110" width="2" style="7" customWidth="1"/>
    <col min="15111" max="15111" width="47.1796875" style="7" customWidth="1"/>
    <col min="15112" max="15112" width="11.453125" style="7" customWidth="1"/>
    <col min="15113" max="15113" width="15" style="7" customWidth="1"/>
    <col min="15114" max="15114" width="1.453125" style="7" customWidth="1"/>
    <col min="15115" max="15115" width="15" style="7" customWidth="1"/>
    <col min="15116" max="15116" width="1.1796875" style="7" customWidth="1"/>
    <col min="15117" max="15363" width="11.1796875" style="7"/>
    <col min="15364" max="15366" width="2" style="7" customWidth="1"/>
    <col min="15367" max="15367" width="47.1796875" style="7" customWidth="1"/>
    <col min="15368" max="15368" width="11.453125" style="7" customWidth="1"/>
    <col min="15369" max="15369" width="15" style="7" customWidth="1"/>
    <col min="15370" max="15370" width="1.453125" style="7" customWidth="1"/>
    <col min="15371" max="15371" width="15" style="7" customWidth="1"/>
    <col min="15372" max="15372" width="1.1796875" style="7" customWidth="1"/>
    <col min="15373" max="15619" width="11.1796875" style="7"/>
    <col min="15620" max="15622" width="2" style="7" customWidth="1"/>
    <col min="15623" max="15623" width="47.1796875" style="7" customWidth="1"/>
    <col min="15624" max="15624" width="11.453125" style="7" customWidth="1"/>
    <col min="15625" max="15625" width="15" style="7" customWidth="1"/>
    <col min="15626" max="15626" width="1.453125" style="7" customWidth="1"/>
    <col min="15627" max="15627" width="15" style="7" customWidth="1"/>
    <col min="15628" max="15628" width="1.1796875" style="7" customWidth="1"/>
    <col min="15629" max="15875" width="11.1796875" style="7"/>
    <col min="15876" max="15878" width="2" style="7" customWidth="1"/>
    <col min="15879" max="15879" width="47.1796875" style="7" customWidth="1"/>
    <col min="15880" max="15880" width="11.453125" style="7" customWidth="1"/>
    <col min="15881" max="15881" width="15" style="7" customWidth="1"/>
    <col min="15882" max="15882" width="1.453125" style="7" customWidth="1"/>
    <col min="15883" max="15883" width="15" style="7" customWidth="1"/>
    <col min="15884" max="15884" width="1.1796875" style="7" customWidth="1"/>
    <col min="15885" max="16131" width="11.1796875" style="7"/>
    <col min="16132" max="16134" width="2" style="7" customWidth="1"/>
    <col min="16135" max="16135" width="47.1796875" style="7" customWidth="1"/>
    <col min="16136" max="16136" width="11.453125" style="7" customWidth="1"/>
    <col min="16137" max="16137" width="15" style="7" customWidth="1"/>
    <col min="16138" max="16138" width="1.453125" style="7" customWidth="1"/>
    <col min="16139" max="16139" width="15" style="7" customWidth="1"/>
    <col min="16140" max="16140" width="1.1796875" style="7" customWidth="1"/>
    <col min="16141" max="16384" width="11.1796875" style="7"/>
  </cols>
  <sheetData>
    <row r="1" spans="1:22" s="3" customFormat="1" ht="20.25" customHeight="1">
      <c r="A1" s="1" t="s">
        <v>0</v>
      </c>
      <c r="B1" s="2"/>
      <c r="C1" s="2"/>
      <c r="E1" s="49"/>
      <c r="F1" s="5"/>
      <c r="G1" s="5"/>
      <c r="H1" s="5"/>
      <c r="I1" s="5"/>
      <c r="J1" s="5"/>
      <c r="K1" s="49"/>
      <c r="L1" s="5"/>
      <c r="M1" s="49"/>
      <c r="N1" s="50"/>
      <c r="O1" s="50"/>
      <c r="P1" s="50"/>
    </row>
    <row r="2" spans="1:22" s="3" customFormat="1" ht="15.5">
      <c r="A2" s="366" t="s">
        <v>61</v>
      </c>
      <c r="B2" s="366"/>
      <c r="C2" s="366"/>
      <c r="D2" s="366"/>
      <c r="E2" s="366"/>
      <c r="F2" s="366"/>
      <c r="G2" s="366"/>
      <c r="H2" s="366"/>
      <c r="I2" s="366"/>
      <c r="J2" s="366"/>
      <c r="K2" s="366"/>
      <c r="L2" s="366"/>
    </row>
    <row r="3" spans="1:22">
      <c r="A3" s="327"/>
      <c r="B3" s="327"/>
      <c r="C3" s="327"/>
      <c r="D3" s="327"/>
      <c r="E3" s="327"/>
      <c r="F3" s="51"/>
      <c r="G3" s="51"/>
      <c r="H3" s="51"/>
      <c r="I3" s="51"/>
      <c r="J3" s="51"/>
      <c r="K3" s="52"/>
      <c r="L3" s="51"/>
    </row>
    <row r="4" spans="1:22">
      <c r="A4" s="327"/>
      <c r="B4" s="327"/>
      <c r="C4" s="327"/>
      <c r="D4" s="327"/>
      <c r="E4" s="327"/>
      <c r="F4" s="368" t="s">
        <v>2</v>
      </c>
      <c r="G4" s="368"/>
      <c r="H4" s="368"/>
      <c r="I4" s="328"/>
      <c r="J4" s="328"/>
      <c r="K4" s="53"/>
      <c r="L4" s="37"/>
    </row>
    <row r="5" spans="1:22">
      <c r="A5" s="327"/>
      <c r="B5" s="327"/>
      <c r="C5" s="327"/>
      <c r="D5" s="327"/>
      <c r="E5" s="327"/>
      <c r="F5" s="368" t="s">
        <v>3</v>
      </c>
      <c r="G5" s="368"/>
      <c r="H5" s="368"/>
      <c r="I5" s="328"/>
      <c r="J5" s="367" t="s">
        <v>4</v>
      </c>
      <c r="K5" s="367"/>
      <c r="L5" s="367"/>
      <c r="M5" s="20"/>
      <c r="N5" s="20"/>
      <c r="O5" s="20"/>
      <c r="P5" s="20"/>
      <c r="Q5" s="20"/>
      <c r="R5" s="20"/>
      <c r="S5" s="20"/>
      <c r="T5" s="20"/>
    </row>
    <row r="6" spans="1:22">
      <c r="A6" s="327"/>
      <c r="B6" s="327"/>
      <c r="C6" s="327"/>
      <c r="D6" s="327"/>
      <c r="E6" s="327"/>
      <c r="F6" s="369" t="s">
        <v>62</v>
      </c>
      <c r="G6" s="369"/>
      <c r="H6" s="369"/>
      <c r="I6" s="328"/>
      <c r="J6" s="369" t="s">
        <v>62</v>
      </c>
      <c r="K6" s="369"/>
      <c r="L6" s="369"/>
      <c r="M6" s="20"/>
      <c r="N6" s="20"/>
      <c r="O6" s="20"/>
      <c r="P6" s="20"/>
      <c r="Q6" s="20"/>
      <c r="R6" s="20"/>
      <c r="S6" s="20"/>
      <c r="T6" s="20"/>
    </row>
    <row r="7" spans="1:22">
      <c r="A7" s="54"/>
      <c r="B7" s="54"/>
      <c r="C7" s="54"/>
      <c r="D7" s="54"/>
      <c r="E7" s="54"/>
      <c r="F7" s="370" t="s">
        <v>63</v>
      </c>
      <c r="G7" s="371"/>
      <c r="H7" s="371"/>
      <c r="I7" s="355"/>
      <c r="J7" s="370" t="s">
        <v>63</v>
      </c>
      <c r="K7" s="370"/>
      <c r="L7" s="370"/>
    </row>
    <row r="8" spans="1:22">
      <c r="A8" s="54"/>
      <c r="B8" s="54"/>
      <c r="C8" s="54"/>
      <c r="D8" s="54"/>
      <c r="E8" s="55" t="s">
        <v>9</v>
      </c>
      <c r="F8" s="356" t="s">
        <v>10</v>
      </c>
      <c r="G8" s="55"/>
      <c r="H8" s="356" t="s">
        <v>11</v>
      </c>
      <c r="I8" s="357"/>
      <c r="J8" s="356" t="s">
        <v>10</v>
      </c>
      <c r="K8" s="55"/>
      <c r="L8" s="356" t="s">
        <v>11</v>
      </c>
    </row>
    <row r="9" spans="1:22">
      <c r="A9" s="54"/>
      <c r="B9" s="54"/>
      <c r="C9" s="54"/>
      <c r="D9" s="54"/>
      <c r="F9" s="356"/>
      <c r="G9" s="55"/>
      <c r="H9" s="339" t="s">
        <v>13</v>
      </c>
      <c r="I9" s="357"/>
      <c r="J9" s="356"/>
      <c r="K9" s="55"/>
      <c r="L9" s="339" t="s">
        <v>13</v>
      </c>
    </row>
    <row r="10" spans="1:22">
      <c r="F10" s="372" t="s">
        <v>14</v>
      </c>
      <c r="G10" s="372"/>
      <c r="H10" s="372"/>
      <c r="I10" s="372"/>
      <c r="J10" s="372"/>
      <c r="K10" s="372"/>
      <c r="L10" s="372"/>
      <c r="M10" s="20"/>
      <c r="N10" s="20"/>
    </row>
    <row r="11" spans="1:22" s="342" customFormat="1" ht="19.5" customHeight="1">
      <c r="B11" s="346" t="s">
        <v>64</v>
      </c>
      <c r="C11" s="346"/>
      <c r="D11" s="346"/>
      <c r="E11" s="55"/>
      <c r="F11" s="56">
        <v>9086533</v>
      </c>
      <c r="G11" s="56"/>
      <c r="H11" s="56">
        <v>7926638</v>
      </c>
      <c r="I11" s="56"/>
      <c r="J11" s="56">
        <v>9086533</v>
      </c>
      <c r="K11" s="55"/>
      <c r="L11" s="56">
        <v>7926638</v>
      </c>
    </row>
    <row r="12" spans="1:22" s="350" customFormat="1" ht="19.5" customHeight="1">
      <c r="B12" s="346" t="s">
        <v>65</v>
      </c>
      <c r="C12" s="346"/>
      <c r="D12" s="346"/>
      <c r="E12" s="55"/>
      <c r="F12" s="56">
        <v>-5439246</v>
      </c>
      <c r="G12" s="56"/>
      <c r="H12" s="56">
        <v>-4858020</v>
      </c>
      <c r="I12" s="56"/>
      <c r="J12" s="56">
        <v>-5439246</v>
      </c>
      <c r="K12" s="358"/>
      <c r="L12" s="56">
        <v>-4858020</v>
      </c>
      <c r="S12" s="342"/>
      <c r="T12" s="342"/>
      <c r="U12" s="342"/>
      <c r="V12" s="342"/>
    </row>
    <row r="13" spans="1:22" s="350" customFormat="1" ht="19.5" customHeight="1">
      <c r="B13" s="281" t="s">
        <v>66</v>
      </c>
      <c r="C13" s="30"/>
      <c r="D13" s="57"/>
      <c r="E13" s="55"/>
      <c r="F13" s="56">
        <v>-873</v>
      </c>
      <c r="G13" s="56"/>
      <c r="H13" s="56">
        <v>4028</v>
      </c>
      <c r="I13" s="56"/>
      <c r="J13" s="56">
        <v>-873</v>
      </c>
      <c r="K13" s="358"/>
      <c r="L13" s="56">
        <v>4028</v>
      </c>
      <c r="S13" s="342"/>
      <c r="T13" s="342"/>
      <c r="U13" s="342"/>
      <c r="V13" s="342"/>
    </row>
    <row r="14" spans="1:22" s="350" customFormat="1" ht="19.5" customHeight="1">
      <c r="A14" s="58" t="s">
        <v>67</v>
      </c>
      <c r="B14" s="30"/>
      <c r="C14" s="30"/>
      <c r="D14" s="57"/>
      <c r="E14" s="55"/>
      <c r="F14" s="59">
        <f>SUM(F11:F13)</f>
        <v>3646414</v>
      </c>
      <c r="G14" s="60"/>
      <c r="H14" s="59">
        <f>SUM(H11:H13)</f>
        <v>3072646</v>
      </c>
      <c r="I14" s="60"/>
      <c r="J14" s="59">
        <f>SUM(J11:J13)</f>
        <v>3646414</v>
      </c>
      <c r="K14" s="61"/>
      <c r="L14" s="62">
        <f>SUM(L11:L13)</f>
        <v>3072646</v>
      </c>
      <c r="S14" s="342"/>
      <c r="T14" s="342"/>
      <c r="U14" s="342"/>
      <c r="V14" s="342"/>
    </row>
    <row r="15" spans="1:22" s="350" customFormat="1" ht="19.5" customHeight="1">
      <c r="B15" s="63" t="s">
        <v>68</v>
      </c>
      <c r="C15" s="30"/>
      <c r="D15" s="57"/>
      <c r="E15" s="55"/>
      <c r="F15" s="56">
        <v>4630426</v>
      </c>
      <c r="G15" s="56"/>
      <c r="H15" s="56">
        <v>4407168</v>
      </c>
      <c r="I15" s="56"/>
      <c r="J15" s="56">
        <v>4630426</v>
      </c>
      <c r="K15" s="358"/>
      <c r="L15" s="56">
        <v>4407168</v>
      </c>
      <c r="M15" s="69"/>
      <c r="S15" s="342"/>
      <c r="T15" s="342"/>
      <c r="U15" s="342"/>
      <c r="V15" s="342"/>
    </row>
    <row r="16" spans="1:22" s="350" customFormat="1" ht="19.5" customHeight="1">
      <c r="B16" s="63" t="s">
        <v>69</v>
      </c>
      <c r="C16" s="30"/>
      <c r="E16" s="55"/>
      <c r="F16" s="21">
        <v>107496</v>
      </c>
      <c r="G16" s="21"/>
      <c r="H16" s="21">
        <v>315704</v>
      </c>
      <c r="I16" s="21"/>
      <c r="J16" s="21">
        <v>107496</v>
      </c>
      <c r="K16" s="358"/>
      <c r="L16" s="21">
        <v>315704</v>
      </c>
      <c r="M16" s="69"/>
      <c r="S16" s="342"/>
      <c r="T16" s="342"/>
      <c r="U16" s="342"/>
      <c r="V16" s="342"/>
    </row>
    <row r="17" spans="1:22" s="350" customFormat="1" ht="19.5" customHeight="1">
      <c r="B17" s="63" t="s">
        <v>70</v>
      </c>
      <c r="C17" s="30"/>
      <c r="D17" s="57"/>
      <c r="E17" s="55"/>
      <c r="F17" s="56"/>
      <c r="G17" s="56"/>
      <c r="H17" s="56"/>
      <c r="I17" s="56"/>
      <c r="J17" s="56"/>
      <c r="K17" s="358"/>
      <c r="L17" s="56"/>
      <c r="S17" s="342"/>
      <c r="T17" s="342"/>
      <c r="U17" s="342"/>
      <c r="V17" s="342"/>
    </row>
    <row r="18" spans="1:22" s="350" customFormat="1" ht="19.5" customHeight="1">
      <c r="B18" s="63"/>
      <c r="C18" s="63" t="s">
        <v>71</v>
      </c>
      <c r="D18" s="57"/>
      <c r="E18" s="55"/>
      <c r="F18" s="56">
        <v>473462</v>
      </c>
      <c r="G18" s="56"/>
      <c r="H18" s="56">
        <v>-24402</v>
      </c>
      <c r="I18" s="56"/>
      <c r="J18" s="56">
        <v>473462</v>
      </c>
      <c r="K18" s="358"/>
      <c r="L18" s="56">
        <v>-24402</v>
      </c>
      <c r="M18" s="69"/>
      <c r="S18" s="342"/>
      <c r="T18" s="342"/>
      <c r="U18" s="342"/>
      <c r="V18" s="342"/>
    </row>
    <row r="19" spans="1:22" s="350" customFormat="1" ht="19.5" customHeight="1">
      <c r="B19" s="63" t="s">
        <v>193</v>
      </c>
      <c r="C19" s="359"/>
      <c r="D19" s="359"/>
      <c r="E19" s="55"/>
      <c r="F19" s="64">
        <v>-34436</v>
      </c>
      <c r="G19" s="64"/>
      <c r="H19" s="64">
        <v>-81383</v>
      </c>
      <c r="I19" s="64"/>
      <c r="J19" s="64">
        <v>-34436</v>
      </c>
      <c r="K19" s="358"/>
      <c r="L19" s="21">
        <v>-81383</v>
      </c>
      <c r="S19" s="342"/>
      <c r="T19" s="342"/>
      <c r="U19" s="342"/>
      <c r="V19" s="342"/>
    </row>
    <row r="20" spans="1:22" s="350" customFormat="1" ht="19.5" customHeight="1">
      <c r="B20" s="58" t="s">
        <v>72</v>
      </c>
      <c r="C20" s="359"/>
      <c r="D20" s="359"/>
      <c r="E20" s="55"/>
      <c r="F20" s="59">
        <f>SUM(F15:F19)</f>
        <v>5176948</v>
      </c>
      <c r="G20" s="60"/>
      <c r="H20" s="59">
        <f>SUM(H15:H19)</f>
        <v>4617087</v>
      </c>
      <c r="I20" s="60"/>
      <c r="J20" s="59">
        <f>SUM(J15:J19)</f>
        <v>5176948</v>
      </c>
      <c r="K20" s="61"/>
      <c r="L20" s="59">
        <f>SUM(L15:L19)</f>
        <v>4617087</v>
      </c>
      <c r="S20" s="342"/>
      <c r="T20" s="342"/>
      <c r="U20" s="342"/>
      <c r="V20" s="342"/>
    </row>
    <row r="21" spans="1:22" s="350" customFormat="1" ht="19.5" customHeight="1">
      <c r="B21" s="63" t="s">
        <v>73</v>
      </c>
      <c r="C21" s="359"/>
      <c r="D21" s="359"/>
      <c r="E21" s="55"/>
      <c r="F21" s="21">
        <v>-3967348</v>
      </c>
      <c r="G21" s="21"/>
      <c r="H21" s="21">
        <v>-3843035</v>
      </c>
      <c r="I21" s="21"/>
      <c r="J21" s="21">
        <v>-3967348</v>
      </c>
      <c r="K21" s="342"/>
      <c r="L21" s="21">
        <v>-3843035</v>
      </c>
      <c r="S21" s="342"/>
      <c r="T21" s="342"/>
      <c r="U21" s="342"/>
      <c r="V21" s="342"/>
    </row>
    <row r="22" spans="1:22" s="350" customFormat="1" ht="19.5" customHeight="1">
      <c r="B22" s="65" t="s">
        <v>74</v>
      </c>
      <c r="C22" s="359"/>
      <c r="D22" s="359"/>
      <c r="E22" s="55"/>
      <c r="F22" s="21">
        <v>-1753</v>
      </c>
      <c r="G22" s="21"/>
      <c r="H22" s="21">
        <v>-2749</v>
      </c>
      <c r="I22" s="21"/>
      <c r="J22" s="21">
        <v>-1753</v>
      </c>
      <c r="K22" s="342"/>
      <c r="L22" s="21">
        <v>-2749</v>
      </c>
      <c r="S22" s="342"/>
      <c r="T22" s="342"/>
      <c r="U22" s="342"/>
      <c r="V22" s="342"/>
    </row>
    <row r="23" spans="1:22" s="350" customFormat="1" ht="19.5" customHeight="1">
      <c r="B23" s="58" t="s">
        <v>75</v>
      </c>
      <c r="C23" s="359"/>
      <c r="D23" s="359"/>
      <c r="E23" s="55"/>
      <c r="F23" s="59">
        <f>SUM(F21:F22)</f>
        <v>-3969101</v>
      </c>
      <c r="G23" s="60"/>
      <c r="H23" s="59">
        <f>SUM(H21:H22)</f>
        <v>-3845784</v>
      </c>
      <c r="I23" s="60"/>
      <c r="J23" s="59">
        <f>SUM(J21:J22)</f>
        <v>-3969101</v>
      </c>
      <c r="K23" s="61"/>
      <c r="L23" s="59">
        <f>SUM(L21:L22)</f>
        <v>-3845784</v>
      </c>
      <c r="S23" s="342"/>
      <c r="T23" s="342"/>
      <c r="U23" s="342"/>
      <c r="V23" s="342"/>
    </row>
    <row r="24" spans="1:22" s="350" customFormat="1" ht="19.5" customHeight="1">
      <c r="A24" s="58" t="s">
        <v>76</v>
      </c>
      <c r="D24" s="359"/>
      <c r="E24" s="55"/>
      <c r="F24" s="66">
        <f>F20+F23</f>
        <v>1207847</v>
      </c>
      <c r="G24" s="60"/>
      <c r="H24" s="66">
        <f>H20+H23</f>
        <v>771303</v>
      </c>
      <c r="I24" s="60"/>
      <c r="J24" s="66">
        <f>J20+J23</f>
        <v>1207847</v>
      </c>
      <c r="K24" s="27"/>
      <c r="L24" s="66">
        <f>L20+L23</f>
        <v>771303</v>
      </c>
      <c r="S24" s="342"/>
      <c r="T24" s="342"/>
      <c r="U24" s="342"/>
      <c r="V24" s="342"/>
    </row>
    <row r="25" spans="1:22" s="350" customFormat="1" ht="19.5" customHeight="1">
      <c r="B25" s="63" t="s">
        <v>77</v>
      </c>
      <c r="C25" s="57"/>
      <c r="D25" s="57"/>
      <c r="E25" s="55"/>
      <c r="F25" s="64">
        <v>-391533</v>
      </c>
      <c r="G25" s="64"/>
      <c r="H25" s="64">
        <v>-343747</v>
      </c>
      <c r="I25" s="64"/>
      <c r="J25" s="64">
        <v>-391533</v>
      </c>
      <c r="K25" s="67"/>
      <c r="L25" s="21">
        <v>-343747</v>
      </c>
      <c r="S25" s="342"/>
      <c r="T25" s="342"/>
      <c r="U25" s="342"/>
      <c r="V25" s="342"/>
    </row>
    <row r="26" spans="1:22" s="342" customFormat="1" ht="19.5" customHeight="1">
      <c r="B26" s="63" t="s">
        <v>194</v>
      </c>
      <c r="C26" s="27"/>
      <c r="D26" s="27"/>
      <c r="E26" s="55"/>
      <c r="F26" s="21">
        <v>27722</v>
      </c>
      <c r="G26" s="21"/>
      <c r="H26" s="21">
        <v>3436</v>
      </c>
      <c r="I26" s="21"/>
      <c r="J26" s="21">
        <v>0</v>
      </c>
      <c r="L26" s="23">
        <v>0</v>
      </c>
      <c r="N26" s="350"/>
      <c r="O26" s="350"/>
      <c r="P26" s="350"/>
      <c r="Q26" s="350"/>
      <c r="R26" s="350"/>
    </row>
    <row r="27" spans="1:22" s="342" customFormat="1" ht="19.5" customHeight="1">
      <c r="B27" s="63" t="s">
        <v>78</v>
      </c>
      <c r="E27" s="55"/>
      <c r="F27" s="21">
        <v>21309</v>
      </c>
      <c r="G27" s="21"/>
      <c r="H27" s="21">
        <v>22843</v>
      </c>
      <c r="I27" s="21"/>
      <c r="J27" s="21">
        <v>21309</v>
      </c>
      <c r="K27" s="360"/>
      <c r="L27" s="21">
        <v>22843</v>
      </c>
      <c r="N27" s="350"/>
      <c r="O27" s="350"/>
      <c r="P27" s="350"/>
      <c r="Q27" s="350"/>
      <c r="R27" s="350"/>
    </row>
    <row r="28" spans="1:22" s="342" customFormat="1" ht="19.5" customHeight="1">
      <c r="A28" s="68" t="s">
        <v>79</v>
      </c>
      <c r="E28" s="55"/>
      <c r="F28" s="59">
        <f>SUM(F14,F24,F25:F27)</f>
        <v>4511759</v>
      </c>
      <c r="G28" s="60"/>
      <c r="H28" s="59">
        <f>SUM(H14,H24,H25:H27)</f>
        <v>3526481</v>
      </c>
      <c r="I28" s="60"/>
      <c r="J28" s="59">
        <f>SUM(J14,J24,J25:J27)</f>
        <v>4484037</v>
      </c>
      <c r="K28" s="61"/>
      <c r="L28" s="59">
        <f>SUM(L14,L24,L25:L27)</f>
        <v>3523045</v>
      </c>
      <c r="R28" s="350"/>
    </row>
    <row r="29" spans="1:22" s="342" customFormat="1" ht="19.5" customHeight="1">
      <c r="A29" s="69" t="s">
        <v>80</v>
      </c>
      <c r="E29" s="55"/>
      <c r="F29" s="21">
        <v>-866957</v>
      </c>
      <c r="G29" s="21"/>
      <c r="H29" s="21">
        <v>-617068</v>
      </c>
      <c r="I29" s="21"/>
      <c r="J29" s="21">
        <v>-866957</v>
      </c>
      <c r="K29" s="358"/>
      <c r="L29" s="21">
        <v>-617068</v>
      </c>
      <c r="R29" s="350"/>
    </row>
    <row r="30" spans="1:22" s="342" customFormat="1" ht="19.5" customHeight="1">
      <c r="A30" s="70" t="s">
        <v>81</v>
      </c>
      <c r="E30" s="55"/>
      <c r="F30" s="66">
        <f>SUM(F28:F29)</f>
        <v>3644802</v>
      </c>
      <c r="G30" s="60"/>
      <c r="H30" s="66">
        <f>SUM(H28:H29)</f>
        <v>2909413</v>
      </c>
      <c r="I30" s="60"/>
      <c r="J30" s="66">
        <f>SUM(J28:J29)</f>
        <v>3617080</v>
      </c>
      <c r="K30" s="61"/>
      <c r="L30" s="66">
        <f>SUM(L28:L29)</f>
        <v>2905977</v>
      </c>
      <c r="R30" s="350"/>
    </row>
    <row r="31" spans="1:22" ht="18" customHeight="1">
      <c r="A31" s="31"/>
      <c r="B31" s="71"/>
      <c r="C31" s="71"/>
      <c r="D31" s="72"/>
      <c r="F31" s="73"/>
      <c r="G31" s="73"/>
      <c r="H31" s="74"/>
      <c r="I31" s="73"/>
      <c r="J31" s="73"/>
      <c r="K31" s="75"/>
      <c r="L31" s="74"/>
      <c r="M31" s="20"/>
      <c r="N31" s="20"/>
    </row>
    <row r="32" spans="1:22" ht="18" customHeight="1">
      <c r="A32" s="31"/>
      <c r="B32" s="71"/>
      <c r="C32" s="71"/>
      <c r="D32" s="72"/>
      <c r="F32" s="73"/>
      <c r="G32" s="73"/>
      <c r="H32" s="73"/>
      <c r="I32" s="73"/>
      <c r="J32" s="73"/>
      <c r="K32" s="75"/>
      <c r="L32" s="73"/>
      <c r="M32" s="20"/>
      <c r="N32" s="20"/>
    </row>
    <row r="33" spans="1:20" s="3" customFormat="1" ht="20.25" customHeight="1">
      <c r="A33" s="1" t="s">
        <v>0</v>
      </c>
      <c r="B33" s="2"/>
      <c r="C33" s="2"/>
      <c r="E33" s="49"/>
      <c r="F33" s="5"/>
      <c r="G33" s="5"/>
      <c r="H33" s="5"/>
      <c r="I33" s="5"/>
      <c r="J33" s="5"/>
      <c r="K33" s="49"/>
      <c r="L33" s="5"/>
      <c r="M33" s="49"/>
      <c r="N33" s="50"/>
      <c r="O33" s="50"/>
      <c r="P33" s="50"/>
    </row>
    <row r="34" spans="1:20" s="3" customFormat="1" ht="15.5">
      <c r="A34" s="366" t="s">
        <v>61</v>
      </c>
      <c r="B34" s="366"/>
      <c r="C34" s="366"/>
      <c r="D34" s="366"/>
      <c r="E34" s="366"/>
      <c r="F34" s="366"/>
      <c r="G34" s="366"/>
      <c r="H34" s="366"/>
      <c r="I34" s="366"/>
      <c r="J34" s="366"/>
      <c r="K34" s="366"/>
      <c r="L34" s="366"/>
    </row>
    <row r="35" spans="1:20">
      <c r="A35" s="327"/>
      <c r="B35" s="327"/>
      <c r="C35" s="327"/>
      <c r="D35" s="327"/>
      <c r="E35" s="327"/>
      <c r="F35" s="51"/>
      <c r="G35" s="51"/>
      <c r="H35" s="51"/>
      <c r="I35" s="51"/>
      <c r="J35" s="51"/>
      <c r="K35" s="52"/>
      <c r="L35" s="51"/>
    </row>
    <row r="36" spans="1:20">
      <c r="A36" s="327"/>
      <c r="B36" s="327"/>
      <c r="C36" s="327"/>
      <c r="D36" s="327"/>
      <c r="E36" s="327"/>
      <c r="F36" s="368" t="s">
        <v>2</v>
      </c>
      <c r="G36" s="368"/>
      <c r="H36" s="368"/>
      <c r="I36" s="328"/>
      <c r="J36" s="328"/>
      <c r="K36" s="53"/>
      <c r="L36" s="37"/>
    </row>
    <row r="37" spans="1:20">
      <c r="A37" s="327"/>
      <c r="B37" s="327"/>
      <c r="C37" s="327"/>
      <c r="D37" s="327"/>
      <c r="E37" s="327"/>
      <c r="F37" s="368" t="s">
        <v>3</v>
      </c>
      <c r="G37" s="368"/>
      <c r="H37" s="368"/>
      <c r="I37" s="328"/>
      <c r="J37" s="367" t="s">
        <v>4</v>
      </c>
      <c r="K37" s="367"/>
      <c r="L37" s="367"/>
      <c r="M37" s="20"/>
      <c r="N37" s="20"/>
      <c r="O37" s="20"/>
      <c r="P37" s="20"/>
      <c r="Q37" s="20"/>
      <c r="R37" s="20"/>
      <c r="S37" s="20"/>
      <c r="T37" s="20"/>
    </row>
    <row r="38" spans="1:20">
      <c r="A38" s="327"/>
      <c r="B38" s="327"/>
      <c r="C38" s="327"/>
      <c r="D38" s="327"/>
      <c r="E38" s="327"/>
      <c r="F38" s="369" t="s">
        <v>62</v>
      </c>
      <c r="G38" s="369"/>
      <c r="H38" s="369"/>
      <c r="I38" s="328"/>
      <c r="J38" s="369" t="s">
        <v>62</v>
      </c>
      <c r="K38" s="369"/>
      <c r="L38" s="369"/>
      <c r="M38" s="20"/>
      <c r="N38" s="20"/>
      <c r="O38" s="20"/>
      <c r="P38" s="20"/>
      <c r="Q38" s="20"/>
      <c r="R38" s="20"/>
      <c r="S38" s="20"/>
      <c r="T38" s="20"/>
    </row>
    <row r="39" spans="1:20">
      <c r="A39" s="54"/>
      <c r="B39" s="54"/>
      <c r="C39" s="54"/>
      <c r="D39" s="54"/>
      <c r="E39" s="54"/>
      <c r="F39" s="370" t="s">
        <v>63</v>
      </c>
      <c r="G39" s="371"/>
      <c r="H39" s="371"/>
      <c r="I39" s="355"/>
      <c r="J39" s="370" t="s">
        <v>63</v>
      </c>
      <c r="K39" s="370"/>
      <c r="L39" s="370"/>
    </row>
    <row r="40" spans="1:20">
      <c r="A40" s="54"/>
      <c r="B40" s="54"/>
      <c r="C40" s="54"/>
      <c r="D40" s="54"/>
      <c r="E40" s="55" t="s">
        <v>9</v>
      </c>
      <c r="F40" s="356" t="s">
        <v>10</v>
      </c>
      <c r="G40" s="55"/>
      <c r="H40" s="356" t="s">
        <v>11</v>
      </c>
      <c r="I40" s="357"/>
      <c r="J40" s="356" t="s">
        <v>10</v>
      </c>
      <c r="K40" s="55"/>
      <c r="L40" s="356" t="s">
        <v>11</v>
      </c>
    </row>
    <row r="41" spans="1:20">
      <c r="A41" s="54"/>
      <c r="B41" s="54"/>
      <c r="C41" s="54"/>
      <c r="D41" s="54"/>
      <c r="F41" s="356"/>
      <c r="G41" s="55"/>
      <c r="H41" s="339" t="s">
        <v>13</v>
      </c>
      <c r="I41" s="357"/>
      <c r="J41" s="356"/>
      <c r="K41" s="55"/>
      <c r="L41" s="339" t="s">
        <v>13</v>
      </c>
    </row>
    <row r="42" spans="1:20">
      <c r="F42" s="372" t="s">
        <v>14</v>
      </c>
      <c r="G42" s="372"/>
      <c r="H42" s="372"/>
      <c r="I42" s="372"/>
      <c r="J42" s="372"/>
      <c r="K42" s="372"/>
      <c r="L42" s="372"/>
      <c r="M42" s="20"/>
      <c r="N42" s="20"/>
    </row>
    <row r="43" spans="1:20" s="342" customFormat="1" ht="19.5" customHeight="1">
      <c r="A43" s="76" t="s">
        <v>82</v>
      </c>
      <c r="B43" s="76"/>
      <c r="C43" s="76"/>
      <c r="D43" s="27"/>
      <c r="E43" s="55"/>
      <c r="F43" s="15"/>
      <c r="G43" s="15"/>
      <c r="H43" s="15"/>
      <c r="I43" s="15"/>
      <c r="J43" s="15"/>
      <c r="K43" s="77"/>
      <c r="L43" s="78"/>
    </row>
    <row r="44" spans="1:20" s="342" customFormat="1" ht="19.5" customHeight="1">
      <c r="A44" s="38" t="s">
        <v>83</v>
      </c>
      <c r="C44" s="76"/>
      <c r="D44" s="27"/>
      <c r="E44" s="55"/>
      <c r="F44" s="15"/>
      <c r="G44" s="15"/>
      <c r="H44" s="15"/>
      <c r="I44" s="15"/>
      <c r="J44" s="15"/>
      <c r="K44" s="77"/>
      <c r="L44" s="78"/>
    </row>
    <row r="45" spans="1:20" s="342" customFormat="1" ht="19.5" customHeight="1">
      <c r="A45" s="38"/>
      <c r="B45" s="34" t="s">
        <v>84</v>
      </c>
      <c r="C45" s="76"/>
      <c r="D45" s="27"/>
      <c r="E45" s="55"/>
      <c r="F45" s="79"/>
      <c r="G45" s="79"/>
      <c r="H45" s="79"/>
      <c r="I45" s="79"/>
      <c r="J45" s="79"/>
      <c r="K45" s="77"/>
      <c r="L45" s="79"/>
    </row>
    <row r="46" spans="1:20" s="342" customFormat="1" ht="19.5" customHeight="1">
      <c r="A46" s="76"/>
      <c r="C46" s="342" t="s">
        <v>85</v>
      </c>
      <c r="D46" s="27"/>
      <c r="E46" s="55"/>
      <c r="F46" s="21">
        <v>26936808</v>
      </c>
      <c r="G46" s="21"/>
      <c r="H46" s="21">
        <v>-9966241</v>
      </c>
      <c r="I46" s="21"/>
      <c r="J46" s="21">
        <v>26936808</v>
      </c>
      <c r="K46" s="27"/>
      <c r="L46" s="21">
        <v>-9966241</v>
      </c>
    </row>
    <row r="47" spans="1:20" s="342" customFormat="1" ht="19.5" customHeight="1">
      <c r="A47" s="38"/>
      <c r="B47" s="342" t="s">
        <v>86</v>
      </c>
      <c r="C47" s="76"/>
      <c r="D47" s="27"/>
      <c r="E47" s="55"/>
      <c r="F47" s="79"/>
      <c r="G47" s="79"/>
      <c r="H47" s="79"/>
      <c r="I47" s="79"/>
      <c r="J47" s="79"/>
      <c r="K47" s="77"/>
      <c r="L47" s="79"/>
    </row>
    <row r="48" spans="1:20" s="342" customFormat="1" ht="19.5" customHeight="1">
      <c r="A48" s="76"/>
      <c r="C48" s="342" t="s">
        <v>87</v>
      </c>
      <c r="D48" s="27"/>
      <c r="E48" s="55"/>
      <c r="F48" s="23">
        <v>1673415</v>
      </c>
      <c r="G48" s="23"/>
      <c r="H48" s="21">
        <v>-1269478</v>
      </c>
      <c r="I48" s="21"/>
      <c r="J48" s="21">
        <v>1673415</v>
      </c>
      <c r="K48" s="27"/>
      <c r="L48" s="21">
        <v>-1269478</v>
      </c>
    </row>
    <row r="49" spans="1:12" s="342" customFormat="1" ht="19.5" customHeight="1">
      <c r="A49" s="34"/>
      <c r="B49" s="34" t="s">
        <v>88</v>
      </c>
      <c r="D49" s="27"/>
      <c r="E49" s="55"/>
      <c r="F49" s="23">
        <v>-12015377</v>
      </c>
      <c r="G49" s="23"/>
      <c r="H49" s="21">
        <v>4385835</v>
      </c>
      <c r="I49" s="21"/>
      <c r="J49" s="21">
        <v>-12015377</v>
      </c>
      <c r="K49" s="27"/>
      <c r="L49" s="21">
        <v>4385835</v>
      </c>
    </row>
    <row r="50" spans="1:12" s="342" customFormat="1" ht="19.5" customHeight="1">
      <c r="B50" s="34" t="s">
        <v>89</v>
      </c>
      <c r="D50" s="27"/>
      <c r="E50" s="55"/>
      <c r="F50" s="23">
        <v>-59602</v>
      </c>
      <c r="G50" s="23"/>
      <c r="H50" s="21">
        <v>1651</v>
      </c>
      <c r="I50" s="21"/>
      <c r="J50" s="21">
        <v>-59602</v>
      </c>
      <c r="K50" s="27"/>
      <c r="L50" s="21">
        <v>1651</v>
      </c>
    </row>
    <row r="51" spans="1:12" s="342" customFormat="1" ht="19.5" customHeight="1">
      <c r="B51" s="34" t="s">
        <v>90</v>
      </c>
      <c r="D51" s="27"/>
      <c r="E51" s="55"/>
      <c r="F51" s="23">
        <v>6057</v>
      </c>
      <c r="G51" s="23"/>
      <c r="H51" s="21">
        <v>-2790</v>
      </c>
      <c r="I51" s="21"/>
      <c r="J51" s="21">
        <v>0</v>
      </c>
      <c r="K51" s="27"/>
      <c r="L51" s="21">
        <v>0</v>
      </c>
    </row>
    <row r="52" spans="1:12" s="342" customFormat="1" ht="19.5" customHeight="1">
      <c r="A52" s="76"/>
      <c r="B52" s="342" t="s">
        <v>91</v>
      </c>
      <c r="C52" s="76"/>
      <c r="D52" s="27"/>
      <c r="E52" s="55"/>
      <c r="F52" s="21"/>
      <c r="G52" s="21"/>
      <c r="H52" s="21"/>
      <c r="I52" s="21"/>
      <c r="J52" s="21"/>
      <c r="K52" s="27"/>
      <c r="L52" s="21"/>
    </row>
    <row r="53" spans="1:12" s="342" customFormat="1" ht="19.5" customHeight="1">
      <c r="A53" s="76"/>
      <c r="C53" s="346" t="s">
        <v>92</v>
      </c>
      <c r="D53" s="27"/>
      <c r="E53" s="55"/>
      <c r="F53" s="26">
        <v>-3307049</v>
      </c>
      <c r="G53" s="64"/>
      <c r="H53" s="26">
        <v>1369647</v>
      </c>
      <c r="I53" s="64"/>
      <c r="J53" s="26">
        <v>-3307049</v>
      </c>
      <c r="K53" s="27"/>
      <c r="L53" s="26">
        <v>1369647</v>
      </c>
    </row>
    <row r="54" spans="1:12" s="342" customFormat="1" ht="19.5" customHeight="1">
      <c r="A54" s="76"/>
      <c r="C54" s="346"/>
      <c r="D54" s="27"/>
      <c r="E54" s="55"/>
      <c r="F54" s="80">
        <f>SUM(F46:F53)</f>
        <v>13234252</v>
      </c>
      <c r="G54" s="60"/>
      <c r="H54" s="80">
        <f>SUM(H46:H53)</f>
        <v>-5481376</v>
      </c>
      <c r="I54" s="60"/>
      <c r="J54" s="80">
        <f>SUM(J46:J53)</f>
        <v>13228195</v>
      </c>
      <c r="K54" s="27"/>
      <c r="L54" s="81">
        <f>SUM(L46:L53)</f>
        <v>-5478586</v>
      </c>
    </row>
    <row r="55" spans="1:12" s="342" customFormat="1" ht="19.5" customHeight="1">
      <c r="A55" s="76"/>
      <c r="C55" s="346"/>
      <c r="D55" s="27"/>
      <c r="E55" s="55"/>
      <c r="F55" s="79"/>
      <c r="G55" s="79"/>
      <c r="H55" s="79"/>
      <c r="I55" s="79"/>
      <c r="J55" s="79"/>
      <c r="K55" s="77"/>
      <c r="L55" s="79"/>
    </row>
    <row r="56" spans="1:12" s="342" customFormat="1" ht="19.5" customHeight="1">
      <c r="A56" s="38" t="s">
        <v>93</v>
      </c>
      <c r="B56" s="76"/>
      <c r="C56" s="76"/>
      <c r="D56" s="27"/>
      <c r="E56" s="55"/>
      <c r="F56" s="79"/>
      <c r="G56" s="79"/>
      <c r="H56" s="79"/>
      <c r="I56" s="79"/>
      <c r="J56" s="79"/>
      <c r="K56" s="77"/>
      <c r="L56" s="79"/>
    </row>
    <row r="57" spans="1:12" s="342" customFormat="1" ht="19.5" customHeight="1">
      <c r="A57" s="346"/>
      <c r="B57" s="281" t="s">
        <v>94</v>
      </c>
      <c r="C57" s="346"/>
      <c r="D57" s="27"/>
      <c r="E57" s="55"/>
      <c r="F57" s="79"/>
      <c r="G57" s="79"/>
      <c r="H57" s="79"/>
      <c r="I57" s="79"/>
      <c r="J57" s="79"/>
      <c r="K57" s="77"/>
      <c r="L57" s="79"/>
    </row>
    <row r="58" spans="1:12" s="342" customFormat="1" ht="19.5" customHeight="1">
      <c r="A58" s="346"/>
      <c r="B58" s="346"/>
      <c r="C58" s="346" t="s">
        <v>95</v>
      </c>
      <c r="D58" s="27"/>
      <c r="E58" s="55"/>
      <c r="F58" s="56">
        <v>3170516</v>
      </c>
      <c r="G58" s="56"/>
      <c r="H58" s="21">
        <v>-1818964</v>
      </c>
      <c r="I58" s="21"/>
      <c r="J58" s="21">
        <v>3170516</v>
      </c>
      <c r="K58" s="27"/>
      <c r="L58" s="21">
        <v>-1818964</v>
      </c>
    </row>
    <row r="59" spans="1:12" s="342" customFormat="1" ht="19.5" customHeight="1">
      <c r="A59" s="76"/>
      <c r="B59" s="342" t="s">
        <v>96</v>
      </c>
      <c r="C59" s="76"/>
      <c r="D59" s="27"/>
      <c r="E59" s="55"/>
      <c r="F59" s="56"/>
      <c r="G59" s="56"/>
      <c r="H59" s="56"/>
      <c r="I59" s="56"/>
      <c r="J59" s="56"/>
      <c r="L59" s="23"/>
    </row>
    <row r="60" spans="1:12" s="342" customFormat="1" ht="19.5" customHeight="1">
      <c r="A60" s="76"/>
      <c r="C60" s="346" t="s">
        <v>97</v>
      </c>
      <c r="D60" s="27"/>
      <c r="E60" s="55"/>
      <c r="F60" s="82">
        <v>-634103</v>
      </c>
      <c r="G60" s="23"/>
      <c r="H60" s="82">
        <v>363793</v>
      </c>
      <c r="I60" s="23"/>
      <c r="J60" s="82">
        <v>-634103</v>
      </c>
      <c r="K60" s="27"/>
      <c r="L60" s="82">
        <v>363793</v>
      </c>
    </row>
    <row r="61" spans="1:12" s="342" customFormat="1" ht="19.5" customHeight="1">
      <c r="A61" s="76"/>
      <c r="C61" s="346"/>
      <c r="D61" s="27"/>
      <c r="E61" s="55"/>
      <c r="F61" s="80">
        <f>SUM(F58:F60)</f>
        <v>2536413</v>
      </c>
      <c r="G61" s="60"/>
      <c r="H61" s="80">
        <f>SUM(H58:H60)</f>
        <v>-1455171</v>
      </c>
      <c r="I61" s="60"/>
      <c r="J61" s="80">
        <f>SUM(J58:J60)</f>
        <v>2536413</v>
      </c>
      <c r="K61" s="27"/>
      <c r="L61" s="81">
        <f>SUM(L58:L60)</f>
        <v>-1455171</v>
      </c>
    </row>
    <row r="62" spans="1:12" s="342" customFormat="1" ht="19.5" customHeight="1">
      <c r="A62" s="76"/>
      <c r="C62" s="346"/>
      <c r="D62" s="27"/>
      <c r="E62" s="55"/>
      <c r="F62" s="23"/>
      <c r="G62" s="23"/>
      <c r="H62" s="23"/>
      <c r="I62" s="23"/>
      <c r="J62" s="23"/>
      <c r="K62" s="27"/>
      <c r="L62" s="23"/>
    </row>
    <row r="63" spans="1:12" s="342" customFormat="1" ht="19.5" customHeight="1">
      <c r="A63" s="76" t="s">
        <v>98</v>
      </c>
      <c r="B63" s="27"/>
      <c r="E63" s="55"/>
      <c r="F63" s="80">
        <f>SUM(F54:F60)</f>
        <v>15770665</v>
      </c>
      <c r="G63" s="60"/>
      <c r="H63" s="80">
        <f>SUM(H54:H60)</f>
        <v>-6936547</v>
      </c>
      <c r="I63" s="60"/>
      <c r="J63" s="80">
        <f>SUM(J54:J60)</f>
        <v>15764608</v>
      </c>
      <c r="K63" s="27"/>
      <c r="L63" s="81">
        <f>SUM(L54:L60)</f>
        <v>-6933757</v>
      </c>
    </row>
    <row r="64" spans="1:12" s="342" customFormat="1" ht="19.5" customHeight="1" thickBot="1">
      <c r="A64" s="76" t="s">
        <v>99</v>
      </c>
      <c r="B64" s="76"/>
      <c r="C64" s="76"/>
      <c r="D64" s="27"/>
      <c r="E64" s="55"/>
      <c r="F64" s="83">
        <f>+F30+F63</f>
        <v>19415467</v>
      </c>
      <c r="G64" s="84"/>
      <c r="H64" s="83">
        <f>+H30+H63</f>
        <v>-4027134</v>
      </c>
      <c r="I64" s="84"/>
      <c r="J64" s="83">
        <f>+J30+J63</f>
        <v>19381688</v>
      </c>
      <c r="K64" s="27"/>
      <c r="L64" s="85">
        <f>+L30+L63</f>
        <v>-4027780</v>
      </c>
    </row>
    <row r="65" spans="1:12" s="342" customFormat="1" ht="19.5" customHeight="1" thickTop="1" thickBot="1">
      <c r="A65" s="76" t="s">
        <v>100</v>
      </c>
      <c r="B65" s="35"/>
      <c r="C65" s="35"/>
      <c r="D65" s="76"/>
      <c r="E65" s="55"/>
      <c r="F65" s="86">
        <f>+F30/11450000</f>
        <v>0.31832331877729259</v>
      </c>
      <c r="G65" s="87"/>
      <c r="H65" s="86">
        <f>+H30/11450000</f>
        <v>0.25409720524017465</v>
      </c>
      <c r="I65" s="87"/>
      <c r="J65" s="86">
        <f>+J30/11450000</f>
        <v>0.31590218340611353</v>
      </c>
      <c r="K65" s="88"/>
      <c r="L65" s="86">
        <f>+L30/11450000</f>
        <v>0.25379711790393011</v>
      </c>
    </row>
    <row r="66" spans="1:12" ht="19.5" thickTop="1"/>
    <row r="67" spans="1:12">
      <c r="H67" s="22"/>
      <c r="L67" s="22"/>
    </row>
  </sheetData>
  <sheetProtection algorithmName="SHA-512" hashValue="7o+u72QBXeV6hA4IVbFySC5QabpIK2K3aoWkOokjQ4lJOujr6+OY0k5WdPHl/bPR0PVO4qyrk2GWoTvaX91VxA==" saltValue="7QrGwe8EZn9WNC0WVeUdiw==" spinCount="100000" sheet="1" formatCells="0" formatColumns="0" formatRows="0" insertColumns="0" insertRows="0" insertHyperlinks="0" deleteColumns="0" deleteRows="0" sort="0" autoFilter="0" pivotTables="0"/>
  <mergeCells count="18">
    <mergeCell ref="F37:H37"/>
    <mergeCell ref="J37:L37"/>
    <mergeCell ref="A2:L2"/>
    <mergeCell ref="F4:H4"/>
    <mergeCell ref="F5:H5"/>
    <mergeCell ref="J5:L5"/>
    <mergeCell ref="F6:H6"/>
    <mergeCell ref="J6:L6"/>
    <mergeCell ref="F7:H7"/>
    <mergeCell ref="J7:L7"/>
    <mergeCell ref="F10:L10"/>
    <mergeCell ref="A34:L34"/>
    <mergeCell ref="F36:H36"/>
    <mergeCell ref="F38:H38"/>
    <mergeCell ref="J38:L38"/>
    <mergeCell ref="F39:H39"/>
    <mergeCell ref="J39:L39"/>
    <mergeCell ref="F42:L42"/>
  </mergeCells>
  <pageMargins left="0.5" right="0.5" top="0.48" bottom="0.5" header="0.5" footer="0.5"/>
  <pageSetup paperSize="9" scale="75" firstPageNumber="4" fitToHeight="0" orientation="portrait" useFirstPageNumber="1" r:id="rId1"/>
  <headerFooter>
    <oddFooter>&amp;L&amp;"Times New Roman,Regular"The accompanying notes are an integral part of these interim financial statements.
&amp;C&amp;"Times New Roman,Regular"&amp;P</oddFooter>
  </headerFooter>
  <rowBreaks count="1" manualBreakCount="1">
    <brk id="32" max="7" man="1"/>
  </rowBreaks>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4F165-01AC-43AF-A38A-B52784019B88}">
  <sheetPr>
    <tabColor theme="6" tint="0.79998168889431442"/>
    <pageSetUpPr fitToPage="1"/>
  </sheetPr>
  <dimension ref="A1:V67"/>
  <sheetViews>
    <sheetView view="pageBreakPreview" topLeftCell="A42" zoomScale="85" zoomScaleNormal="85" zoomScaleSheetLayoutView="85" workbookViewId="0">
      <selection activeCell="D51" sqref="D51"/>
    </sheetView>
  </sheetViews>
  <sheetFormatPr defaultColWidth="11.1796875" defaultRowHeight="19"/>
  <cols>
    <col min="1" max="3" width="2" style="7" customWidth="1"/>
    <col min="4" max="4" width="52.453125" style="7" customWidth="1"/>
    <col min="5" max="5" width="8.81640625" style="55" customWidth="1"/>
    <col min="6" max="6" width="12.54296875" style="47" customWidth="1"/>
    <col min="7" max="7" width="1.1796875" style="47" customWidth="1"/>
    <col min="8" max="8" width="12.54296875" style="47" customWidth="1"/>
    <col min="9" max="9" width="1.1796875" style="47" customWidth="1"/>
    <col min="10" max="10" width="12.54296875" style="47" customWidth="1"/>
    <col min="11" max="11" width="1.1796875" style="89" customWidth="1"/>
    <col min="12" max="12" width="12.54296875" style="47" customWidth="1"/>
    <col min="13" max="259" width="11.1796875" style="7"/>
    <col min="260" max="262" width="2" style="7" customWidth="1"/>
    <col min="263" max="263" width="47.1796875" style="7" customWidth="1"/>
    <col min="264" max="264" width="11.453125" style="7" customWidth="1"/>
    <col min="265" max="265" width="15" style="7" customWidth="1"/>
    <col min="266" max="266" width="1.453125" style="7" customWidth="1"/>
    <col min="267" max="267" width="15" style="7" customWidth="1"/>
    <col min="268" max="268" width="1.1796875" style="7" customWidth="1"/>
    <col min="269" max="515" width="11.1796875" style="7"/>
    <col min="516" max="518" width="2" style="7" customWidth="1"/>
    <col min="519" max="519" width="47.1796875" style="7" customWidth="1"/>
    <col min="520" max="520" width="11.453125" style="7" customWidth="1"/>
    <col min="521" max="521" width="15" style="7" customWidth="1"/>
    <col min="522" max="522" width="1.453125" style="7" customWidth="1"/>
    <col min="523" max="523" width="15" style="7" customWidth="1"/>
    <col min="524" max="524" width="1.1796875" style="7" customWidth="1"/>
    <col min="525" max="771" width="11.1796875" style="7"/>
    <col min="772" max="774" width="2" style="7" customWidth="1"/>
    <col min="775" max="775" width="47.1796875" style="7" customWidth="1"/>
    <col min="776" max="776" width="11.453125" style="7" customWidth="1"/>
    <col min="777" max="777" width="15" style="7" customWidth="1"/>
    <col min="778" max="778" width="1.453125" style="7" customWidth="1"/>
    <col min="779" max="779" width="15" style="7" customWidth="1"/>
    <col min="780" max="780" width="1.1796875" style="7" customWidth="1"/>
    <col min="781" max="1027" width="11.1796875" style="7"/>
    <col min="1028" max="1030" width="2" style="7" customWidth="1"/>
    <col min="1031" max="1031" width="47.1796875" style="7" customWidth="1"/>
    <col min="1032" max="1032" width="11.453125" style="7" customWidth="1"/>
    <col min="1033" max="1033" width="15" style="7" customWidth="1"/>
    <col min="1034" max="1034" width="1.453125" style="7" customWidth="1"/>
    <col min="1035" max="1035" width="15" style="7" customWidth="1"/>
    <col min="1036" max="1036" width="1.1796875" style="7" customWidth="1"/>
    <col min="1037" max="1283" width="11.1796875" style="7"/>
    <col min="1284" max="1286" width="2" style="7" customWidth="1"/>
    <col min="1287" max="1287" width="47.1796875" style="7" customWidth="1"/>
    <col min="1288" max="1288" width="11.453125" style="7" customWidth="1"/>
    <col min="1289" max="1289" width="15" style="7" customWidth="1"/>
    <col min="1290" max="1290" width="1.453125" style="7" customWidth="1"/>
    <col min="1291" max="1291" width="15" style="7" customWidth="1"/>
    <col min="1292" max="1292" width="1.1796875" style="7" customWidth="1"/>
    <col min="1293" max="1539" width="11.1796875" style="7"/>
    <col min="1540" max="1542" width="2" style="7" customWidth="1"/>
    <col min="1543" max="1543" width="47.1796875" style="7" customWidth="1"/>
    <col min="1544" max="1544" width="11.453125" style="7" customWidth="1"/>
    <col min="1545" max="1545" width="15" style="7" customWidth="1"/>
    <col min="1546" max="1546" width="1.453125" style="7" customWidth="1"/>
    <col min="1547" max="1547" width="15" style="7" customWidth="1"/>
    <col min="1548" max="1548" width="1.1796875" style="7" customWidth="1"/>
    <col min="1549" max="1795" width="11.1796875" style="7"/>
    <col min="1796" max="1798" width="2" style="7" customWidth="1"/>
    <col min="1799" max="1799" width="47.1796875" style="7" customWidth="1"/>
    <col min="1800" max="1800" width="11.453125" style="7" customWidth="1"/>
    <col min="1801" max="1801" width="15" style="7" customWidth="1"/>
    <col min="1802" max="1802" width="1.453125" style="7" customWidth="1"/>
    <col min="1803" max="1803" width="15" style="7" customWidth="1"/>
    <col min="1804" max="1804" width="1.1796875" style="7" customWidth="1"/>
    <col min="1805" max="2051" width="11.1796875" style="7"/>
    <col min="2052" max="2054" width="2" style="7" customWidth="1"/>
    <col min="2055" max="2055" width="47.1796875" style="7" customWidth="1"/>
    <col min="2056" max="2056" width="11.453125" style="7" customWidth="1"/>
    <col min="2057" max="2057" width="15" style="7" customWidth="1"/>
    <col min="2058" max="2058" width="1.453125" style="7" customWidth="1"/>
    <col min="2059" max="2059" width="15" style="7" customWidth="1"/>
    <col min="2060" max="2060" width="1.1796875" style="7" customWidth="1"/>
    <col min="2061" max="2307" width="11.1796875" style="7"/>
    <col min="2308" max="2310" width="2" style="7" customWidth="1"/>
    <col min="2311" max="2311" width="47.1796875" style="7" customWidth="1"/>
    <col min="2312" max="2312" width="11.453125" style="7" customWidth="1"/>
    <col min="2313" max="2313" width="15" style="7" customWidth="1"/>
    <col min="2314" max="2314" width="1.453125" style="7" customWidth="1"/>
    <col min="2315" max="2315" width="15" style="7" customWidth="1"/>
    <col min="2316" max="2316" width="1.1796875" style="7" customWidth="1"/>
    <col min="2317" max="2563" width="11.1796875" style="7"/>
    <col min="2564" max="2566" width="2" style="7" customWidth="1"/>
    <col min="2567" max="2567" width="47.1796875" style="7" customWidth="1"/>
    <col min="2568" max="2568" width="11.453125" style="7" customWidth="1"/>
    <col min="2569" max="2569" width="15" style="7" customWidth="1"/>
    <col min="2570" max="2570" width="1.453125" style="7" customWidth="1"/>
    <col min="2571" max="2571" width="15" style="7" customWidth="1"/>
    <col min="2572" max="2572" width="1.1796875" style="7" customWidth="1"/>
    <col min="2573" max="2819" width="11.1796875" style="7"/>
    <col min="2820" max="2822" width="2" style="7" customWidth="1"/>
    <col min="2823" max="2823" width="47.1796875" style="7" customWidth="1"/>
    <col min="2824" max="2824" width="11.453125" style="7" customWidth="1"/>
    <col min="2825" max="2825" width="15" style="7" customWidth="1"/>
    <col min="2826" max="2826" width="1.453125" style="7" customWidth="1"/>
    <col min="2827" max="2827" width="15" style="7" customWidth="1"/>
    <col min="2828" max="2828" width="1.1796875" style="7" customWidth="1"/>
    <col min="2829" max="3075" width="11.1796875" style="7"/>
    <col min="3076" max="3078" width="2" style="7" customWidth="1"/>
    <col min="3079" max="3079" width="47.1796875" style="7" customWidth="1"/>
    <col min="3080" max="3080" width="11.453125" style="7" customWidth="1"/>
    <col min="3081" max="3081" width="15" style="7" customWidth="1"/>
    <col min="3082" max="3082" width="1.453125" style="7" customWidth="1"/>
    <col min="3083" max="3083" width="15" style="7" customWidth="1"/>
    <col min="3084" max="3084" width="1.1796875" style="7" customWidth="1"/>
    <col min="3085" max="3331" width="11.1796875" style="7"/>
    <col min="3332" max="3334" width="2" style="7" customWidth="1"/>
    <col min="3335" max="3335" width="47.1796875" style="7" customWidth="1"/>
    <col min="3336" max="3336" width="11.453125" style="7" customWidth="1"/>
    <col min="3337" max="3337" width="15" style="7" customWidth="1"/>
    <col min="3338" max="3338" width="1.453125" style="7" customWidth="1"/>
    <col min="3339" max="3339" width="15" style="7" customWidth="1"/>
    <col min="3340" max="3340" width="1.1796875" style="7" customWidth="1"/>
    <col min="3341" max="3587" width="11.1796875" style="7"/>
    <col min="3588" max="3590" width="2" style="7" customWidth="1"/>
    <col min="3591" max="3591" width="47.1796875" style="7" customWidth="1"/>
    <col min="3592" max="3592" width="11.453125" style="7" customWidth="1"/>
    <col min="3593" max="3593" width="15" style="7" customWidth="1"/>
    <col min="3594" max="3594" width="1.453125" style="7" customWidth="1"/>
    <col min="3595" max="3595" width="15" style="7" customWidth="1"/>
    <col min="3596" max="3596" width="1.1796875" style="7" customWidth="1"/>
    <col min="3597" max="3843" width="11.1796875" style="7"/>
    <col min="3844" max="3846" width="2" style="7" customWidth="1"/>
    <col min="3847" max="3847" width="47.1796875" style="7" customWidth="1"/>
    <col min="3848" max="3848" width="11.453125" style="7" customWidth="1"/>
    <col min="3849" max="3849" width="15" style="7" customWidth="1"/>
    <col min="3850" max="3850" width="1.453125" style="7" customWidth="1"/>
    <col min="3851" max="3851" width="15" style="7" customWidth="1"/>
    <col min="3852" max="3852" width="1.1796875" style="7" customWidth="1"/>
    <col min="3853" max="4099" width="11.1796875" style="7"/>
    <col min="4100" max="4102" width="2" style="7" customWidth="1"/>
    <col min="4103" max="4103" width="47.1796875" style="7" customWidth="1"/>
    <col min="4104" max="4104" width="11.453125" style="7" customWidth="1"/>
    <col min="4105" max="4105" width="15" style="7" customWidth="1"/>
    <col min="4106" max="4106" width="1.453125" style="7" customWidth="1"/>
    <col min="4107" max="4107" width="15" style="7" customWidth="1"/>
    <col min="4108" max="4108" width="1.1796875" style="7" customWidth="1"/>
    <col min="4109" max="4355" width="11.1796875" style="7"/>
    <col min="4356" max="4358" width="2" style="7" customWidth="1"/>
    <col min="4359" max="4359" width="47.1796875" style="7" customWidth="1"/>
    <col min="4360" max="4360" width="11.453125" style="7" customWidth="1"/>
    <col min="4361" max="4361" width="15" style="7" customWidth="1"/>
    <col min="4362" max="4362" width="1.453125" style="7" customWidth="1"/>
    <col min="4363" max="4363" width="15" style="7" customWidth="1"/>
    <col min="4364" max="4364" width="1.1796875" style="7" customWidth="1"/>
    <col min="4365" max="4611" width="11.1796875" style="7"/>
    <col min="4612" max="4614" width="2" style="7" customWidth="1"/>
    <col min="4615" max="4615" width="47.1796875" style="7" customWidth="1"/>
    <col min="4616" max="4616" width="11.453125" style="7" customWidth="1"/>
    <col min="4617" max="4617" width="15" style="7" customWidth="1"/>
    <col min="4618" max="4618" width="1.453125" style="7" customWidth="1"/>
    <col min="4619" max="4619" width="15" style="7" customWidth="1"/>
    <col min="4620" max="4620" width="1.1796875" style="7" customWidth="1"/>
    <col min="4621" max="4867" width="11.1796875" style="7"/>
    <col min="4868" max="4870" width="2" style="7" customWidth="1"/>
    <col min="4871" max="4871" width="47.1796875" style="7" customWidth="1"/>
    <col min="4872" max="4872" width="11.453125" style="7" customWidth="1"/>
    <col min="4873" max="4873" width="15" style="7" customWidth="1"/>
    <col min="4874" max="4874" width="1.453125" style="7" customWidth="1"/>
    <col min="4875" max="4875" width="15" style="7" customWidth="1"/>
    <col min="4876" max="4876" width="1.1796875" style="7" customWidth="1"/>
    <col min="4877" max="5123" width="11.1796875" style="7"/>
    <col min="5124" max="5126" width="2" style="7" customWidth="1"/>
    <col min="5127" max="5127" width="47.1796875" style="7" customWidth="1"/>
    <col min="5128" max="5128" width="11.453125" style="7" customWidth="1"/>
    <col min="5129" max="5129" width="15" style="7" customWidth="1"/>
    <col min="5130" max="5130" width="1.453125" style="7" customWidth="1"/>
    <col min="5131" max="5131" width="15" style="7" customWidth="1"/>
    <col min="5132" max="5132" width="1.1796875" style="7" customWidth="1"/>
    <col min="5133" max="5379" width="11.1796875" style="7"/>
    <col min="5380" max="5382" width="2" style="7" customWidth="1"/>
    <col min="5383" max="5383" width="47.1796875" style="7" customWidth="1"/>
    <col min="5384" max="5384" width="11.453125" style="7" customWidth="1"/>
    <col min="5385" max="5385" width="15" style="7" customWidth="1"/>
    <col min="5386" max="5386" width="1.453125" style="7" customWidth="1"/>
    <col min="5387" max="5387" width="15" style="7" customWidth="1"/>
    <col min="5388" max="5388" width="1.1796875" style="7" customWidth="1"/>
    <col min="5389" max="5635" width="11.1796875" style="7"/>
    <col min="5636" max="5638" width="2" style="7" customWidth="1"/>
    <col min="5639" max="5639" width="47.1796875" style="7" customWidth="1"/>
    <col min="5640" max="5640" width="11.453125" style="7" customWidth="1"/>
    <col min="5641" max="5641" width="15" style="7" customWidth="1"/>
    <col min="5642" max="5642" width="1.453125" style="7" customWidth="1"/>
    <col min="5643" max="5643" width="15" style="7" customWidth="1"/>
    <col min="5644" max="5644" width="1.1796875" style="7" customWidth="1"/>
    <col min="5645" max="5891" width="11.1796875" style="7"/>
    <col min="5892" max="5894" width="2" style="7" customWidth="1"/>
    <col min="5895" max="5895" width="47.1796875" style="7" customWidth="1"/>
    <col min="5896" max="5896" width="11.453125" style="7" customWidth="1"/>
    <col min="5897" max="5897" width="15" style="7" customWidth="1"/>
    <col min="5898" max="5898" width="1.453125" style="7" customWidth="1"/>
    <col min="5899" max="5899" width="15" style="7" customWidth="1"/>
    <col min="5900" max="5900" width="1.1796875" style="7" customWidth="1"/>
    <col min="5901" max="6147" width="11.1796875" style="7"/>
    <col min="6148" max="6150" width="2" style="7" customWidth="1"/>
    <col min="6151" max="6151" width="47.1796875" style="7" customWidth="1"/>
    <col min="6152" max="6152" width="11.453125" style="7" customWidth="1"/>
    <col min="6153" max="6153" width="15" style="7" customWidth="1"/>
    <col min="6154" max="6154" width="1.453125" style="7" customWidth="1"/>
    <col min="6155" max="6155" width="15" style="7" customWidth="1"/>
    <col min="6156" max="6156" width="1.1796875" style="7" customWidth="1"/>
    <col min="6157" max="6403" width="11.1796875" style="7"/>
    <col min="6404" max="6406" width="2" style="7" customWidth="1"/>
    <col min="6407" max="6407" width="47.1796875" style="7" customWidth="1"/>
    <col min="6408" max="6408" width="11.453125" style="7" customWidth="1"/>
    <col min="6409" max="6409" width="15" style="7" customWidth="1"/>
    <col min="6410" max="6410" width="1.453125" style="7" customWidth="1"/>
    <col min="6411" max="6411" width="15" style="7" customWidth="1"/>
    <col min="6412" max="6412" width="1.1796875" style="7" customWidth="1"/>
    <col min="6413" max="6659" width="11.1796875" style="7"/>
    <col min="6660" max="6662" width="2" style="7" customWidth="1"/>
    <col min="6663" max="6663" width="47.1796875" style="7" customWidth="1"/>
    <col min="6664" max="6664" width="11.453125" style="7" customWidth="1"/>
    <col min="6665" max="6665" width="15" style="7" customWidth="1"/>
    <col min="6666" max="6666" width="1.453125" style="7" customWidth="1"/>
    <col min="6667" max="6667" width="15" style="7" customWidth="1"/>
    <col min="6668" max="6668" width="1.1796875" style="7" customWidth="1"/>
    <col min="6669" max="6915" width="11.1796875" style="7"/>
    <col min="6916" max="6918" width="2" style="7" customWidth="1"/>
    <col min="6919" max="6919" width="47.1796875" style="7" customWidth="1"/>
    <col min="6920" max="6920" width="11.453125" style="7" customWidth="1"/>
    <col min="6921" max="6921" width="15" style="7" customWidth="1"/>
    <col min="6922" max="6922" width="1.453125" style="7" customWidth="1"/>
    <col min="6923" max="6923" width="15" style="7" customWidth="1"/>
    <col min="6924" max="6924" width="1.1796875" style="7" customWidth="1"/>
    <col min="6925" max="7171" width="11.1796875" style="7"/>
    <col min="7172" max="7174" width="2" style="7" customWidth="1"/>
    <col min="7175" max="7175" width="47.1796875" style="7" customWidth="1"/>
    <col min="7176" max="7176" width="11.453125" style="7" customWidth="1"/>
    <col min="7177" max="7177" width="15" style="7" customWidth="1"/>
    <col min="7178" max="7178" width="1.453125" style="7" customWidth="1"/>
    <col min="7179" max="7179" width="15" style="7" customWidth="1"/>
    <col min="7180" max="7180" width="1.1796875" style="7" customWidth="1"/>
    <col min="7181" max="7427" width="11.1796875" style="7"/>
    <col min="7428" max="7430" width="2" style="7" customWidth="1"/>
    <col min="7431" max="7431" width="47.1796875" style="7" customWidth="1"/>
    <col min="7432" max="7432" width="11.453125" style="7" customWidth="1"/>
    <col min="7433" max="7433" width="15" style="7" customWidth="1"/>
    <col min="7434" max="7434" width="1.453125" style="7" customWidth="1"/>
    <col min="7435" max="7435" width="15" style="7" customWidth="1"/>
    <col min="7436" max="7436" width="1.1796875" style="7" customWidth="1"/>
    <col min="7437" max="7683" width="11.1796875" style="7"/>
    <col min="7684" max="7686" width="2" style="7" customWidth="1"/>
    <col min="7687" max="7687" width="47.1796875" style="7" customWidth="1"/>
    <col min="7688" max="7688" width="11.453125" style="7" customWidth="1"/>
    <col min="7689" max="7689" width="15" style="7" customWidth="1"/>
    <col min="7690" max="7690" width="1.453125" style="7" customWidth="1"/>
    <col min="7691" max="7691" width="15" style="7" customWidth="1"/>
    <col min="7692" max="7692" width="1.1796875" style="7" customWidth="1"/>
    <col min="7693" max="7939" width="11.1796875" style="7"/>
    <col min="7940" max="7942" width="2" style="7" customWidth="1"/>
    <col min="7943" max="7943" width="47.1796875" style="7" customWidth="1"/>
    <col min="7944" max="7944" width="11.453125" style="7" customWidth="1"/>
    <col min="7945" max="7945" width="15" style="7" customWidth="1"/>
    <col min="7946" max="7946" width="1.453125" style="7" customWidth="1"/>
    <col min="7947" max="7947" width="15" style="7" customWidth="1"/>
    <col min="7948" max="7948" width="1.1796875" style="7" customWidth="1"/>
    <col min="7949" max="8195" width="11.1796875" style="7"/>
    <col min="8196" max="8198" width="2" style="7" customWidth="1"/>
    <col min="8199" max="8199" width="47.1796875" style="7" customWidth="1"/>
    <col min="8200" max="8200" width="11.453125" style="7" customWidth="1"/>
    <col min="8201" max="8201" width="15" style="7" customWidth="1"/>
    <col min="8202" max="8202" width="1.453125" style="7" customWidth="1"/>
    <col min="8203" max="8203" width="15" style="7" customWidth="1"/>
    <col min="8204" max="8204" width="1.1796875" style="7" customWidth="1"/>
    <col min="8205" max="8451" width="11.1796875" style="7"/>
    <col min="8452" max="8454" width="2" style="7" customWidth="1"/>
    <col min="8455" max="8455" width="47.1796875" style="7" customWidth="1"/>
    <col min="8456" max="8456" width="11.453125" style="7" customWidth="1"/>
    <col min="8457" max="8457" width="15" style="7" customWidth="1"/>
    <col min="8458" max="8458" width="1.453125" style="7" customWidth="1"/>
    <col min="8459" max="8459" width="15" style="7" customWidth="1"/>
    <col min="8460" max="8460" width="1.1796875" style="7" customWidth="1"/>
    <col min="8461" max="8707" width="11.1796875" style="7"/>
    <col min="8708" max="8710" width="2" style="7" customWidth="1"/>
    <col min="8711" max="8711" width="47.1796875" style="7" customWidth="1"/>
    <col min="8712" max="8712" width="11.453125" style="7" customWidth="1"/>
    <col min="8713" max="8713" width="15" style="7" customWidth="1"/>
    <col min="8714" max="8714" width="1.453125" style="7" customWidth="1"/>
    <col min="8715" max="8715" width="15" style="7" customWidth="1"/>
    <col min="8716" max="8716" width="1.1796875" style="7" customWidth="1"/>
    <col min="8717" max="8963" width="11.1796875" style="7"/>
    <col min="8964" max="8966" width="2" style="7" customWidth="1"/>
    <col min="8967" max="8967" width="47.1796875" style="7" customWidth="1"/>
    <col min="8968" max="8968" width="11.453125" style="7" customWidth="1"/>
    <col min="8969" max="8969" width="15" style="7" customWidth="1"/>
    <col min="8970" max="8970" width="1.453125" style="7" customWidth="1"/>
    <col min="8971" max="8971" width="15" style="7" customWidth="1"/>
    <col min="8972" max="8972" width="1.1796875" style="7" customWidth="1"/>
    <col min="8973" max="9219" width="11.1796875" style="7"/>
    <col min="9220" max="9222" width="2" style="7" customWidth="1"/>
    <col min="9223" max="9223" width="47.1796875" style="7" customWidth="1"/>
    <col min="9224" max="9224" width="11.453125" style="7" customWidth="1"/>
    <col min="9225" max="9225" width="15" style="7" customWidth="1"/>
    <col min="9226" max="9226" width="1.453125" style="7" customWidth="1"/>
    <col min="9227" max="9227" width="15" style="7" customWidth="1"/>
    <col min="9228" max="9228" width="1.1796875" style="7" customWidth="1"/>
    <col min="9229" max="9475" width="11.1796875" style="7"/>
    <col min="9476" max="9478" width="2" style="7" customWidth="1"/>
    <col min="9479" max="9479" width="47.1796875" style="7" customWidth="1"/>
    <col min="9480" max="9480" width="11.453125" style="7" customWidth="1"/>
    <col min="9481" max="9481" width="15" style="7" customWidth="1"/>
    <col min="9482" max="9482" width="1.453125" style="7" customWidth="1"/>
    <col min="9483" max="9483" width="15" style="7" customWidth="1"/>
    <col min="9484" max="9484" width="1.1796875" style="7" customWidth="1"/>
    <col min="9485" max="9731" width="11.1796875" style="7"/>
    <col min="9732" max="9734" width="2" style="7" customWidth="1"/>
    <col min="9735" max="9735" width="47.1796875" style="7" customWidth="1"/>
    <col min="9736" max="9736" width="11.453125" style="7" customWidth="1"/>
    <col min="9737" max="9737" width="15" style="7" customWidth="1"/>
    <col min="9738" max="9738" width="1.453125" style="7" customWidth="1"/>
    <col min="9739" max="9739" width="15" style="7" customWidth="1"/>
    <col min="9740" max="9740" width="1.1796875" style="7" customWidth="1"/>
    <col min="9741" max="9987" width="11.1796875" style="7"/>
    <col min="9988" max="9990" width="2" style="7" customWidth="1"/>
    <col min="9991" max="9991" width="47.1796875" style="7" customWidth="1"/>
    <col min="9992" max="9992" width="11.453125" style="7" customWidth="1"/>
    <col min="9993" max="9993" width="15" style="7" customWidth="1"/>
    <col min="9994" max="9994" width="1.453125" style="7" customWidth="1"/>
    <col min="9995" max="9995" width="15" style="7" customWidth="1"/>
    <col min="9996" max="9996" width="1.1796875" style="7" customWidth="1"/>
    <col min="9997" max="10243" width="11.1796875" style="7"/>
    <col min="10244" max="10246" width="2" style="7" customWidth="1"/>
    <col min="10247" max="10247" width="47.1796875" style="7" customWidth="1"/>
    <col min="10248" max="10248" width="11.453125" style="7" customWidth="1"/>
    <col min="10249" max="10249" width="15" style="7" customWidth="1"/>
    <col min="10250" max="10250" width="1.453125" style="7" customWidth="1"/>
    <col min="10251" max="10251" width="15" style="7" customWidth="1"/>
    <col min="10252" max="10252" width="1.1796875" style="7" customWidth="1"/>
    <col min="10253" max="10499" width="11.1796875" style="7"/>
    <col min="10500" max="10502" width="2" style="7" customWidth="1"/>
    <col min="10503" max="10503" width="47.1796875" style="7" customWidth="1"/>
    <col min="10504" max="10504" width="11.453125" style="7" customWidth="1"/>
    <col min="10505" max="10505" width="15" style="7" customWidth="1"/>
    <col min="10506" max="10506" width="1.453125" style="7" customWidth="1"/>
    <col min="10507" max="10507" width="15" style="7" customWidth="1"/>
    <col min="10508" max="10508" width="1.1796875" style="7" customWidth="1"/>
    <col min="10509" max="10755" width="11.1796875" style="7"/>
    <col min="10756" max="10758" width="2" style="7" customWidth="1"/>
    <col min="10759" max="10759" width="47.1796875" style="7" customWidth="1"/>
    <col min="10760" max="10760" width="11.453125" style="7" customWidth="1"/>
    <col min="10761" max="10761" width="15" style="7" customWidth="1"/>
    <col min="10762" max="10762" width="1.453125" style="7" customWidth="1"/>
    <col min="10763" max="10763" width="15" style="7" customWidth="1"/>
    <col min="10764" max="10764" width="1.1796875" style="7" customWidth="1"/>
    <col min="10765" max="11011" width="11.1796875" style="7"/>
    <col min="11012" max="11014" width="2" style="7" customWidth="1"/>
    <col min="11015" max="11015" width="47.1796875" style="7" customWidth="1"/>
    <col min="11016" max="11016" width="11.453125" style="7" customWidth="1"/>
    <col min="11017" max="11017" width="15" style="7" customWidth="1"/>
    <col min="11018" max="11018" width="1.453125" style="7" customWidth="1"/>
    <col min="11019" max="11019" width="15" style="7" customWidth="1"/>
    <col min="11020" max="11020" width="1.1796875" style="7" customWidth="1"/>
    <col min="11021" max="11267" width="11.1796875" style="7"/>
    <col min="11268" max="11270" width="2" style="7" customWidth="1"/>
    <col min="11271" max="11271" width="47.1796875" style="7" customWidth="1"/>
    <col min="11272" max="11272" width="11.453125" style="7" customWidth="1"/>
    <col min="11273" max="11273" width="15" style="7" customWidth="1"/>
    <col min="11274" max="11274" width="1.453125" style="7" customWidth="1"/>
    <col min="11275" max="11275" width="15" style="7" customWidth="1"/>
    <col min="11276" max="11276" width="1.1796875" style="7" customWidth="1"/>
    <col min="11277" max="11523" width="11.1796875" style="7"/>
    <col min="11524" max="11526" width="2" style="7" customWidth="1"/>
    <col min="11527" max="11527" width="47.1796875" style="7" customWidth="1"/>
    <col min="11528" max="11528" width="11.453125" style="7" customWidth="1"/>
    <col min="11529" max="11529" width="15" style="7" customWidth="1"/>
    <col min="11530" max="11530" width="1.453125" style="7" customWidth="1"/>
    <col min="11531" max="11531" width="15" style="7" customWidth="1"/>
    <col min="11532" max="11532" width="1.1796875" style="7" customWidth="1"/>
    <col min="11533" max="11779" width="11.1796875" style="7"/>
    <col min="11780" max="11782" width="2" style="7" customWidth="1"/>
    <col min="11783" max="11783" width="47.1796875" style="7" customWidth="1"/>
    <col min="11784" max="11784" width="11.453125" style="7" customWidth="1"/>
    <col min="11785" max="11785" width="15" style="7" customWidth="1"/>
    <col min="11786" max="11786" width="1.453125" style="7" customWidth="1"/>
    <col min="11787" max="11787" width="15" style="7" customWidth="1"/>
    <col min="11788" max="11788" width="1.1796875" style="7" customWidth="1"/>
    <col min="11789" max="12035" width="11.1796875" style="7"/>
    <col min="12036" max="12038" width="2" style="7" customWidth="1"/>
    <col min="12039" max="12039" width="47.1796875" style="7" customWidth="1"/>
    <col min="12040" max="12040" width="11.453125" style="7" customWidth="1"/>
    <col min="12041" max="12041" width="15" style="7" customWidth="1"/>
    <col min="12042" max="12042" width="1.453125" style="7" customWidth="1"/>
    <col min="12043" max="12043" width="15" style="7" customWidth="1"/>
    <col min="12044" max="12044" width="1.1796875" style="7" customWidth="1"/>
    <col min="12045" max="12291" width="11.1796875" style="7"/>
    <col min="12292" max="12294" width="2" style="7" customWidth="1"/>
    <col min="12295" max="12295" width="47.1796875" style="7" customWidth="1"/>
    <col min="12296" max="12296" width="11.453125" style="7" customWidth="1"/>
    <col min="12297" max="12297" width="15" style="7" customWidth="1"/>
    <col min="12298" max="12298" width="1.453125" style="7" customWidth="1"/>
    <col min="12299" max="12299" width="15" style="7" customWidth="1"/>
    <col min="12300" max="12300" width="1.1796875" style="7" customWidth="1"/>
    <col min="12301" max="12547" width="11.1796875" style="7"/>
    <col min="12548" max="12550" width="2" style="7" customWidth="1"/>
    <col min="12551" max="12551" width="47.1796875" style="7" customWidth="1"/>
    <col min="12552" max="12552" width="11.453125" style="7" customWidth="1"/>
    <col min="12553" max="12553" width="15" style="7" customWidth="1"/>
    <col min="12554" max="12554" width="1.453125" style="7" customWidth="1"/>
    <col min="12555" max="12555" width="15" style="7" customWidth="1"/>
    <col min="12556" max="12556" width="1.1796875" style="7" customWidth="1"/>
    <col min="12557" max="12803" width="11.1796875" style="7"/>
    <col min="12804" max="12806" width="2" style="7" customWidth="1"/>
    <col min="12807" max="12807" width="47.1796875" style="7" customWidth="1"/>
    <col min="12808" max="12808" width="11.453125" style="7" customWidth="1"/>
    <col min="12809" max="12809" width="15" style="7" customWidth="1"/>
    <col min="12810" max="12810" width="1.453125" style="7" customWidth="1"/>
    <col min="12811" max="12811" width="15" style="7" customWidth="1"/>
    <col min="12812" max="12812" width="1.1796875" style="7" customWidth="1"/>
    <col min="12813" max="13059" width="11.1796875" style="7"/>
    <col min="13060" max="13062" width="2" style="7" customWidth="1"/>
    <col min="13063" max="13063" width="47.1796875" style="7" customWidth="1"/>
    <col min="13064" max="13064" width="11.453125" style="7" customWidth="1"/>
    <col min="13065" max="13065" width="15" style="7" customWidth="1"/>
    <col min="13066" max="13066" width="1.453125" style="7" customWidth="1"/>
    <col min="13067" max="13067" width="15" style="7" customWidth="1"/>
    <col min="13068" max="13068" width="1.1796875" style="7" customWidth="1"/>
    <col min="13069" max="13315" width="11.1796875" style="7"/>
    <col min="13316" max="13318" width="2" style="7" customWidth="1"/>
    <col min="13319" max="13319" width="47.1796875" style="7" customWidth="1"/>
    <col min="13320" max="13320" width="11.453125" style="7" customWidth="1"/>
    <col min="13321" max="13321" width="15" style="7" customWidth="1"/>
    <col min="13322" max="13322" width="1.453125" style="7" customWidth="1"/>
    <col min="13323" max="13323" width="15" style="7" customWidth="1"/>
    <col min="13324" max="13324" width="1.1796875" style="7" customWidth="1"/>
    <col min="13325" max="13571" width="11.1796875" style="7"/>
    <col min="13572" max="13574" width="2" style="7" customWidth="1"/>
    <col min="13575" max="13575" width="47.1796875" style="7" customWidth="1"/>
    <col min="13576" max="13576" width="11.453125" style="7" customWidth="1"/>
    <col min="13577" max="13577" width="15" style="7" customWidth="1"/>
    <col min="13578" max="13578" width="1.453125" style="7" customWidth="1"/>
    <col min="13579" max="13579" width="15" style="7" customWidth="1"/>
    <col min="13580" max="13580" width="1.1796875" style="7" customWidth="1"/>
    <col min="13581" max="13827" width="11.1796875" style="7"/>
    <col min="13828" max="13830" width="2" style="7" customWidth="1"/>
    <col min="13831" max="13831" width="47.1796875" style="7" customWidth="1"/>
    <col min="13832" max="13832" width="11.453125" style="7" customWidth="1"/>
    <col min="13833" max="13833" width="15" style="7" customWidth="1"/>
    <col min="13834" max="13834" width="1.453125" style="7" customWidth="1"/>
    <col min="13835" max="13835" width="15" style="7" customWidth="1"/>
    <col min="13836" max="13836" width="1.1796875" style="7" customWidth="1"/>
    <col min="13837" max="14083" width="11.1796875" style="7"/>
    <col min="14084" max="14086" width="2" style="7" customWidth="1"/>
    <col min="14087" max="14087" width="47.1796875" style="7" customWidth="1"/>
    <col min="14088" max="14088" width="11.453125" style="7" customWidth="1"/>
    <col min="14089" max="14089" width="15" style="7" customWidth="1"/>
    <col min="14090" max="14090" width="1.453125" style="7" customWidth="1"/>
    <col min="14091" max="14091" width="15" style="7" customWidth="1"/>
    <col min="14092" max="14092" width="1.1796875" style="7" customWidth="1"/>
    <col min="14093" max="14339" width="11.1796875" style="7"/>
    <col min="14340" max="14342" width="2" style="7" customWidth="1"/>
    <col min="14343" max="14343" width="47.1796875" style="7" customWidth="1"/>
    <col min="14344" max="14344" width="11.453125" style="7" customWidth="1"/>
    <col min="14345" max="14345" width="15" style="7" customWidth="1"/>
    <col min="14346" max="14346" width="1.453125" style="7" customWidth="1"/>
    <col min="14347" max="14347" width="15" style="7" customWidth="1"/>
    <col min="14348" max="14348" width="1.1796875" style="7" customWidth="1"/>
    <col min="14349" max="14595" width="11.1796875" style="7"/>
    <col min="14596" max="14598" width="2" style="7" customWidth="1"/>
    <col min="14599" max="14599" width="47.1796875" style="7" customWidth="1"/>
    <col min="14600" max="14600" width="11.453125" style="7" customWidth="1"/>
    <col min="14601" max="14601" width="15" style="7" customWidth="1"/>
    <col min="14602" max="14602" width="1.453125" style="7" customWidth="1"/>
    <col min="14603" max="14603" width="15" style="7" customWidth="1"/>
    <col min="14604" max="14604" width="1.1796875" style="7" customWidth="1"/>
    <col min="14605" max="14851" width="11.1796875" style="7"/>
    <col min="14852" max="14854" width="2" style="7" customWidth="1"/>
    <col min="14855" max="14855" width="47.1796875" style="7" customWidth="1"/>
    <col min="14856" max="14856" width="11.453125" style="7" customWidth="1"/>
    <col min="14857" max="14857" width="15" style="7" customWidth="1"/>
    <col min="14858" max="14858" width="1.453125" style="7" customWidth="1"/>
    <col min="14859" max="14859" width="15" style="7" customWidth="1"/>
    <col min="14860" max="14860" width="1.1796875" style="7" customWidth="1"/>
    <col min="14861" max="15107" width="11.1796875" style="7"/>
    <col min="15108" max="15110" width="2" style="7" customWidth="1"/>
    <col min="15111" max="15111" width="47.1796875" style="7" customWidth="1"/>
    <col min="15112" max="15112" width="11.453125" style="7" customWidth="1"/>
    <col min="15113" max="15113" width="15" style="7" customWidth="1"/>
    <col min="15114" max="15114" width="1.453125" style="7" customWidth="1"/>
    <col min="15115" max="15115" width="15" style="7" customWidth="1"/>
    <col min="15116" max="15116" width="1.1796875" style="7" customWidth="1"/>
    <col min="15117" max="15363" width="11.1796875" style="7"/>
    <col min="15364" max="15366" width="2" style="7" customWidth="1"/>
    <col min="15367" max="15367" width="47.1796875" style="7" customWidth="1"/>
    <col min="15368" max="15368" width="11.453125" style="7" customWidth="1"/>
    <col min="15369" max="15369" width="15" style="7" customWidth="1"/>
    <col min="15370" max="15370" width="1.453125" style="7" customWidth="1"/>
    <col min="15371" max="15371" width="15" style="7" customWidth="1"/>
    <col min="15372" max="15372" width="1.1796875" style="7" customWidth="1"/>
    <col min="15373" max="15619" width="11.1796875" style="7"/>
    <col min="15620" max="15622" width="2" style="7" customWidth="1"/>
    <col min="15623" max="15623" width="47.1796875" style="7" customWidth="1"/>
    <col min="15624" max="15624" width="11.453125" style="7" customWidth="1"/>
    <col min="15625" max="15625" width="15" style="7" customWidth="1"/>
    <col min="15626" max="15626" width="1.453125" style="7" customWidth="1"/>
    <col min="15627" max="15627" width="15" style="7" customWidth="1"/>
    <col min="15628" max="15628" width="1.1796875" style="7" customWidth="1"/>
    <col min="15629" max="15875" width="11.1796875" style="7"/>
    <col min="15876" max="15878" width="2" style="7" customWidth="1"/>
    <col min="15879" max="15879" width="47.1796875" style="7" customWidth="1"/>
    <col min="15880" max="15880" width="11.453125" style="7" customWidth="1"/>
    <col min="15881" max="15881" width="15" style="7" customWidth="1"/>
    <col min="15882" max="15882" width="1.453125" style="7" customWidth="1"/>
    <col min="15883" max="15883" width="15" style="7" customWidth="1"/>
    <col min="15884" max="15884" width="1.1796875" style="7" customWidth="1"/>
    <col min="15885" max="16131" width="11.1796875" style="7"/>
    <col min="16132" max="16134" width="2" style="7" customWidth="1"/>
    <col min="16135" max="16135" width="47.1796875" style="7" customWidth="1"/>
    <col min="16136" max="16136" width="11.453125" style="7" customWidth="1"/>
    <col min="16137" max="16137" width="15" style="7" customWidth="1"/>
    <col min="16138" max="16138" width="1.453125" style="7" customWidth="1"/>
    <col min="16139" max="16139" width="15" style="7" customWidth="1"/>
    <col min="16140" max="16140" width="1.1796875" style="7" customWidth="1"/>
    <col min="16141" max="16384" width="11.1796875" style="7"/>
  </cols>
  <sheetData>
    <row r="1" spans="1:22" s="3" customFormat="1" ht="20.25" customHeight="1">
      <c r="A1" s="1" t="s">
        <v>0</v>
      </c>
      <c r="B1" s="2"/>
      <c r="C1" s="2"/>
      <c r="E1" s="49"/>
      <c r="F1" s="5"/>
      <c r="G1" s="5"/>
      <c r="H1" s="5"/>
      <c r="I1" s="5"/>
      <c r="J1" s="5"/>
      <c r="K1" s="49"/>
      <c r="L1" s="5"/>
      <c r="M1" s="49"/>
      <c r="N1" s="50"/>
      <c r="O1" s="50"/>
      <c r="P1" s="50"/>
    </row>
    <row r="2" spans="1:22" s="3" customFormat="1" ht="15.5">
      <c r="A2" s="366" t="s">
        <v>61</v>
      </c>
      <c r="B2" s="366"/>
      <c r="C2" s="366"/>
      <c r="D2" s="366"/>
      <c r="E2" s="366"/>
      <c r="F2" s="366"/>
      <c r="G2" s="366"/>
      <c r="H2" s="366"/>
      <c r="I2" s="366"/>
      <c r="J2" s="366"/>
      <c r="K2" s="366"/>
      <c r="L2" s="366"/>
    </row>
    <row r="3" spans="1:22">
      <c r="A3" s="327"/>
      <c r="B3" s="327"/>
      <c r="C3" s="327"/>
      <c r="D3" s="327"/>
      <c r="E3" s="327"/>
      <c r="F3" s="51"/>
      <c r="G3" s="51"/>
      <c r="H3" s="51"/>
      <c r="I3" s="51"/>
      <c r="J3" s="51"/>
      <c r="K3" s="52"/>
      <c r="L3" s="51"/>
    </row>
    <row r="4" spans="1:22">
      <c r="A4" s="327"/>
      <c r="B4" s="327"/>
      <c r="C4" s="327"/>
      <c r="D4" s="327"/>
      <c r="E4" s="327"/>
      <c r="F4" s="368" t="s">
        <v>2</v>
      </c>
      <c r="G4" s="368"/>
      <c r="H4" s="368"/>
      <c r="I4" s="328"/>
      <c r="J4" s="328"/>
      <c r="K4" s="53"/>
      <c r="L4" s="37"/>
    </row>
    <row r="5" spans="1:22">
      <c r="A5" s="327"/>
      <c r="B5" s="327"/>
      <c r="C5" s="327"/>
      <c r="D5" s="327"/>
      <c r="E5" s="327"/>
      <c r="F5" s="368" t="s">
        <v>3</v>
      </c>
      <c r="G5" s="368"/>
      <c r="H5" s="368"/>
      <c r="I5" s="328"/>
      <c r="J5" s="367" t="s">
        <v>4</v>
      </c>
      <c r="K5" s="367"/>
      <c r="L5" s="367"/>
      <c r="M5" s="20"/>
      <c r="N5" s="20"/>
      <c r="O5" s="20"/>
      <c r="P5" s="20"/>
      <c r="Q5" s="20"/>
      <c r="R5" s="20"/>
      <c r="S5" s="20"/>
      <c r="T5" s="20"/>
    </row>
    <row r="6" spans="1:22">
      <c r="A6" s="327"/>
      <c r="B6" s="327"/>
      <c r="C6" s="327"/>
      <c r="D6" s="327"/>
      <c r="E6" s="327"/>
      <c r="F6" s="369" t="s">
        <v>101</v>
      </c>
      <c r="G6" s="369"/>
      <c r="H6" s="369"/>
      <c r="I6" s="328"/>
      <c r="J6" s="369" t="s">
        <v>101</v>
      </c>
      <c r="K6" s="369"/>
      <c r="L6" s="369"/>
      <c r="M6" s="20"/>
      <c r="N6" s="20"/>
      <c r="O6" s="20"/>
      <c r="P6" s="20"/>
      <c r="Q6" s="20"/>
      <c r="R6" s="20"/>
      <c r="S6" s="20"/>
      <c r="T6" s="20"/>
    </row>
    <row r="7" spans="1:22">
      <c r="A7" s="54"/>
      <c r="B7" s="54"/>
      <c r="C7" s="54"/>
      <c r="D7" s="54"/>
      <c r="E7" s="54"/>
      <c r="F7" s="370" t="s">
        <v>63</v>
      </c>
      <c r="G7" s="371"/>
      <c r="H7" s="371"/>
      <c r="I7" s="355"/>
      <c r="J7" s="370" t="s">
        <v>63</v>
      </c>
      <c r="K7" s="370"/>
      <c r="L7" s="370"/>
    </row>
    <row r="8" spans="1:22">
      <c r="A8" s="54"/>
      <c r="B8" s="54"/>
      <c r="C8" s="54"/>
      <c r="D8" s="54"/>
      <c r="E8" s="55" t="s">
        <v>9</v>
      </c>
      <c r="F8" s="356" t="s">
        <v>10</v>
      </c>
      <c r="G8" s="55"/>
      <c r="H8" s="356" t="s">
        <v>11</v>
      </c>
      <c r="I8" s="357"/>
      <c r="J8" s="356" t="s">
        <v>10</v>
      </c>
      <c r="K8" s="55"/>
      <c r="L8" s="356" t="s">
        <v>11</v>
      </c>
    </row>
    <row r="9" spans="1:22">
      <c r="A9" s="54"/>
      <c r="B9" s="54"/>
      <c r="C9" s="54"/>
      <c r="D9" s="54"/>
      <c r="F9" s="356"/>
      <c r="G9" s="55"/>
      <c r="H9" s="339" t="s">
        <v>13</v>
      </c>
      <c r="I9" s="357"/>
      <c r="J9" s="356"/>
      <c r="K9" s="55"/>
      <c r="L9" s="339" t="s">
        <v>13</v>
      </c>
    </row>
    <row r="10" spans="1:22">
      <c r="F10" s="372" t="s">
        <v>14</v>
      </c>
      <c r="G10" s="372"/>
      <c r="H10" s="372"/>
      <c r="I10" s="372"/>
      <c r="J10" s="372"/>
      <c r="K10" s="372"/>
      <c r="L10" s="372"/>
      <c r="M10" s="20"/>
      <c r="N10" s="20"/>
    </row>
    <row r="11" spans="1:22" s="342" customFormat="1" ht="19.5" customHeight="1">
      <c r="B11" s="346" t="s">
        <v>64</v>
      </c>
      <c r="C11" s="346"/>
      <c r="D11" s="346"/>
      <c r="E11" s="55" t="s">
        <v>102</v>
      </c>
      <c r="F11" s="56">
        <v>17961216</v>
      </c>
      <c r="G11" s="56"/>
      <c r="H11" s="56">
        <v>15897389</v>
      </c>
      <c r="I11" s="56"/>
      <c r="J11" s="56">
        <v>17961216</v>
      </c>
      <c r="K11" s="55"/>
      <c r="L11" s="56">
        <v>15897389</v>
      </c>
    </row>
    <row r="12" spans="1:22" s="350" customFormat="1" ht="19.5" customHeight="1">
      <c r="B12" s="346" t="s">
        <v>65</v>
      </c>
      <c r="C12" s="346"/>
      <c r="D12" s="346"/>
      <c r="E12" s="55" t="s">
        <v>102</v>
      </c>
      <c r="F12" s="56">
        <v>-11128845</v>
      </c>
      <c r="G12" s="56"/>
      <c r="H12" s="56">
        <v>-9564747</v>
      </c>
      <c r="I12" s="56"/>
      <c r="J12" s="56">
        <v>-11128845</v>
      </c>
      <c r="K12" s="358"/>
      <c r="L12" s="56">
        <v>-9564747</v>
      </c>
      <c r="S12" s="342"/>
      <c r="T12" s="342"/>
      <c r="U12" s="342"/>
      <c r="V12" s="342"/>
    </row>
    <row r="13" spans="1:22" s="350" customFormat="1" ht="19.5" customHeight="1">
      <c r="B13" s="281" t="s">
        <v>66</v>
      </c>
      <c r="C13" s="30"/>
      <c r="D13" s="57"/>
      <c r="E13" s="55" t="s">
        <v>102</v>
      </c>
      <c r="F13" s="56">
        <v>144566</v>
      </c>
      <c r="G13" s="56"/>
      <c r="H13" s="56">
        <v>-11766</v>
      </c>
      <c r="I13" s="56"/>
      <c r="J13" s="56">
        <v>144566</v>
      </c>
      <c r="K13" s="358"/>
      <c r="L13" s="56">
        <v>-11766</v>
      </c>
      <c r="S13" s="342"/>
      <c r="T13" s="342"/>
      <c r="U13" s="342"/>
      <c r="V13" s="342"/>
    </row>
    <row r="14" spans="1:22" s="350" customFormat="1" ht="19.5" customHeight="1">
      <c r="A14" s="58" t="s">
        <v>67</v>
      </c>
      <c r="B14" s="30"/>
      <c r="C14" s="30"/>
      <c r="D14" s="57"/>
      <c r="E14" s="55"/>
      <c r="F14" s="59">
        <f>SUM(F11:F13)</f>
        <v>6976937</v>
      </c>
      <c r="G14" s="60"/>
      <c r="H14" s="59">
        <f>SUM(H11:H13)</f>
        <v>6320876</v>
      </c>
      <c r="I14" s="60"/>
      <c r="J14" s="59">
        <f>SUM(J11:J13)</f>
        <v>6976937</v>
      </c>
      <c r="K14" s="61"/>
      <c r="L14" s="62">
        <f>SUM(L11:L13)</f>
        <v>6320876</v>
      </c>
      <c r="S14" s="342"/>
      <c r="T14" s="342"/>
      <c r="U14" s="342"/>
      <c r="V14" s="342"/>
    </row>
    <row r="15" spans="1:22" s="350" customFormat="1" ht="19.5" customHeight="1">
      <c r="B15" s="63" t="s">
        <v>68</v>
      </c>
      <c r="C15" s="30"/>
      <c r="D15" s="57"/>
      <c r="E15" s="55"/>
      <c r="F15" s="56">
        <v>8990945</v>
      </c>
      <c r="G15" s="56"/>
      <c r="H15" s="21">
        <v>8632017</v>
      </c>
      <c r="I15" s="56"/>
      <c r="J15" s="56">
        <v>8990945</v>
      </c>
      <c r="K15" s="358"/>
      <c r="L15" s="21">
        <v>8632017</v>
      </c>
      <c r="M15" s="69"/>
      <c r="S15" s="342"/>
      <c r="T15" s="342"/>
      <c r="U15" s="342"/>
      <c r="V15" s="342"/>
    </row>
    <row r="16" spans="1:22" s="350" customFormat="1" ht="19.5" customHeight="1">
      <c r="B16" s="63" t="s">
        <v>69</v>
      </c>
      <c r="C16" s="30"/>
      <c r="E16" s="55">
        <v>13</v>
      </c>
      <c r="F16" s="21">
        <v>550720</v>
      </c>
      <c r="G16" s="21"/>
      <c r="H16" s="56">
        <v>2801853</v>
      </c>
      <c r="I16" s="21"/>
      <c r="J16" s="21">
        <v>550720</v>
      </c>
      <c r="K16" s="358"/>
      <c r="L16" s="56">
        <v>2801853</v>
      </c>
      <c r="M16" s="69"/>
      <c r="S16" s="342"/>
      <c r="T16" s="342"/>
      <c r="U16" s="342"/>
      <c r="V16" s="342"/>
    </row>
    <row r="17" spans="1:22" s="350" customFormat="1" ht="19.5" customHeight="1">
      <c r="B17" s="63" t="s">
        <v>70</v>
      </c>
      <c r="C17" s="30"/>
      <c r="D17" s="57"/>
      <c r="E17" s="55"/>
      <c r="F17" s="56"/>
      <c r="G17" s="56"/>
      <c r="H17" s="56"/>
      <c r="I17" s="56"/>
      <c r="J17" s="56"/>
      <c r="K17" s="358"/>
      <c r="L17" s="56"/>
      <c r="S17" s="342"/>
      <c r="T17" s="342"/>
      <c r="U17" s="342"/>
      <c r="V17" s="342"/>
    </row>
    <row r="18" spans="1:22" s="350" customFormat="1" ht="19.5" customHeight="1">
      <c r="B18" s="63"/>
      <c r="C18" s="63" t="s">
        <v>71</v>
      </c>
      <c r="D18" s="57"/>
      <c r="E18" s="55">
        <v>14</v>
      </c>
      <c r="F18" s="56">
        <v>-75516</v>
      </c>
      <c r="G18" s="56"/>
      <c r="H18" s="56">
        <v>555007</v>
      </c>
      <c r="I18" s="56"/>
      <c r="J18" s="56">
        <v>-75516</v>
      </c>
      <c r="K18" s="358"/>
      <c r="L18" s="56">
        <v>555007</v>
      </c>
      <c r="M18" s="69"/>
      <c r="S18" s="342"/>
      <c r="T18" s="342"/>
      <c r="U18" s="342"/>
      <c r="V18" s="342"/>
    </row>
    <row r="19" spans="1:22" s="350" customFormat="1" ht="19.5" customHeight="1">
      <c r="B19" s="63" t="s">
        <v>193</v>
      </c>
      <c r="C19" s="359"/>
      <c r="D19" s="359"/>
      <c r="E19" s="55">
        <v>15</v>
      </c>
      <c r="F19" s="64">
        <v>-13834</v>
      </c>
      <c r="G19" s="64"/>
      <c r="H19" s="64">
        <v>-85806</v>
      </c>
      <c r="I19" s="64"/>
      <c r="J19" s="64">
        <v>-13834</v>
      </c>
      <c r="K19" s="358"/>
      <c r="L19" s="64">
        <v>-85806</v>
      </c>
      <c r="S19" s="342"/>
      <c r="T19" s="342"/>
      <c r="U19" s="342"/>
      <c r="V19" s="342"/>
    </row>
    <row r="20" spans="1:22" s="350" customFormat="1" ht="19.5" customHeight="1">
      <c r="B20" s="58" t="s">
        <v>72</v>
      </c>
      <c r="C20" s="359"/>
      <c r="D20" s="359"/>
      <c r="E20" s="55"/>
      <c r="F20" s="59">
        <f>SUM(F15:F19)</f>
        <v>9452315</v>
      </c>
      <c r="G20" s="60"/>
      <c r="H20" s="59">
        <f>SUM(H15:H19)</f>
        <v>11903071</v>
      </c>
      <c r="I20" s="60"/>
      <c r="J20" s="59">
        <f>SUM(J15:J19)</f>
        <v>9452315</v>
      </c>
      <c r="K20" s="61"/>
      <c r="L20" s="59">
        <f>SUM(L15:L19)</f>
        <v>11903071</v>
      </c>
      <c r="S20" s="342"/>
      <c r="T20" s="342"/>
      <c r="U20" s="342"/>
      <c r="V20" s="342"/>
    </row>
    <row r="21" spans="1:22" s="350" customFormat="1" ht="19.5" customHeight="1">
      <c r="B21" s="63" t="s">
        <v>73</v>
      </c>
      <c r="C21" s="359"/>
      <c r="D21" s="359"/>
      <c r="E21" s="55">
        <v>9</v>
      </c>
      <c r="F21" s="21">
        <v>-7914830</v>
      </c>
      <c r="G21" s="21"/>
      <c r="H21" s="21">
        <v>-7685617</v>
      </c>
      <c r="I21" s="21"/>
      <c r="J21" s="21">
        <v>-7914830</v>
      </c>
      <c r="K21" s="342"/>
      <c r="L21" s="21">
        <v>-7685617</v>
      </c>
      <c r="S21" s="342"/>
      <c r="T21" s="342"/>
      <c r="U21" s="342"/>
      <c r="V21" s="342"/>
    </row>
    <row r="22" spans="1:22" s="350" customFormat="1" ht="19.5" customHeight="1">
      <c r="B22" s="65" t="s">
        <v>74</v>
      </c>
      <c r="C22" s="359"/>
      <c r="D22" s="359"/>
      <c r="E22" s="55">
        <v>9</v>
      </c>
      <c r="F22" s="21">
        <v>-3278</v>
      </c>
      <c r="G22" s="21"/>
      <c r="H22" s="21">
        <v>-5729</v>
      </c>
      <c r="I22" s="21"/>
      <c r="J22" s="21">
        <v>-3278</v>
      </c>
      <c r="K22" s="342"/>
      <c r="L22" s="21">
        <v>-5729</v>
      </c>
      <c r="S22" s="342"/>
      <c r="T22" s="342"/>
      <c r="U22" s="342"/>
      <c r="V22" s="342"/>
    </row>
    <row r="23" spans="1:22" s="350" customFormat="1" ht="19.5" customHeight="1">
      <c r="B23" s="58" t="s">
        <v>75</v>
      </c>
      <c r="C23" s="359"/>
      <c r="D23" s="359"/>
      <c r="E23" s="55"/>
      <c r="F23" s="59">
        <f>SUM(F21:F22)</f>
        <v>-7918108</v>
      </c>
      <c r="G23" s="60"/>
      <c r="H23" s="59">
        <f>SUM(H21:H22)</f>
        <v>-7691346</v>
      </c>
      <c r="I23" s="60"/>
      <c r="J23" s="59">
        <f>SUM(J21:J22)</f>
        <v>-7918108</v>
      </c>
      <c r="K23" s="61"/>
      <c r="L23" s="59">
        <f>SUM(L21:L22)</f>
        <v>-7691346</v>
      </c>
      <c r="S23" s="342"/>
      <c r="T23" s="342"/>
      <c r="U23" s="342"/>
      <c r="V23" s="342"/>
    </row>
    <row r="24" spans="1:22" s="350" customFormat="1" ht="19.5" customHeight="1">
      <c r="A24" s="58" t="s">
        <v>76</v>
      </c>
      <c r="D24" s="359"/>
      <c r="E24" s="55"/>
      <c r="F24" s="66">
        <f>F20+F23</f>
        <v>1534207</v>
      </c>
      <c r="G24" s="60"/>
      <c r="H24" s="66">
        <f>H20+H23</f>
        <v>4211725</v>
      </c>
      <c r="I24" s="60"/>
      <c r="J24" s="66">
        <f>J20+J23</f>
        <v>1534207</v>
      </c>
      <c r="K24" s="27"/>
      <c r="L24" s="66">
        <f>L20+L23</f>
        <v>4211725</v>
      </c>
      <c r="S24" s="342"/>
      <c r="T24" s="342"/>
      <c r="U24" s="342"/>
      <c r="V24" s="342"/>
    </row>
    <row r="25" spans="1:22" s="350" customFormat="1" ht="19.5" customHeight="1">
      <c r="B25" s="63" t="s">
        <v>77</v>
      </c>
      <c r="C25" s="57"/>
      <c r="D25" s="57"/>
      <c r="E25" s="55"/>
      <c r="F25" s="64">
        <v>-746168</v>
      </c>
      <c r="G25" s="64"/>
      <c r="H25" s="64">
        <v>-659352</v>
      </c>
      <c r="I25" s="64"/>
      <c r="J25" s="64">
        <v>-746168</v>
      </c>
      <c r="K25" s="67"/>
      <c r="L25" s="21">
        <v>-659352</v>
      </c>
      <c r="S25" s="342"/>
      <c r="T25" s="342"/>
      <c r="U25" s="342"/>
      <c r="V25" s="342"/>
    </row>
    <row r="26" spans="1:22" s="342" customFormat="1" ht="19.5" customHeight="1">
      <c r="B26" s="63" t="s">
        <v>194</v>
      </c>
      <c r="C26" s="27"/>
      <c r="D26" s="27"/>
      <c r="E26" s="55"/>
      <c r="F26" s="21">
        <v>19509</v>
      </c>
      <c r="G26" s="21"/>
      <c r="H26" s="21">
        <v>5452</v>
      </c>
      <c r="I26" s="21"/>
      <c r="J26" s="21">
        <v>0</v>
      </c>
      <c r="L26" s="23">
        <v>0</v>
      </c>
      <c r="N26" s="350"/>
      <c r="O26" s="350"/>
      <c r="P26" s="350"/>
      <c r="Q26" s="350"/>
      <c r="R26" s="350"/>
    </row>
    <row r="27" spans="1:22" s="342" customFormat="1" ht="19.5" customHeight="1">
      <c r="B27" s="63" t="s">
        <v>78</v>
      </c>
      <c r="E27" s="55"/>
      <c r="F27" s="21">
        <v>44451</v>
      </c>
      <c r="G27" s="21"/>
      <c r="H27" s="21">
        <v>44657</v>
      </c>
      <c r="I27" s="21"/>
      <c r="J27" s="21">
        <v>44451</v>
      </c>
      <c r="K27" s="360"/>
      <c r="L27" s="21">
        <v>44657</v>
      </c>
      <c r="N27" s="350"/>
      <c r="O27" s="350"/>
      <c r="P27" s="350"/>
      <c r="Q27" s="350"/>
      <c r="R27" s="350"/>
    </row>
    <row r="28" spans="1:22" s="342" customFormat="1" ht="19.5" customHeight="1">
      <c r="A28" s="68" t="s">
        <v>79</v>
      </c>
      <c r="E28" s="55"/>
      <c r="F28" s="59">
        <f>SUM(F14,F24,F25:F27)</f>
        <v>7828936</v>
      </c>
      <c r="G28" s="60"/>
      <c r="H28" s="59">
        <f>SUM(H14,H24,H25:H27)</f>
        <v>9923358</v>
      </c>
      <c r="I28" s="60"/>
      <c r="J28" s="59">
        <f>SUM(J14,J24,J25:J27)</f>
        <v>7809427</v>
      </c>
      <c r="K28" s="61"/>
      <c r="L28" s="59">
        <f>SUM(L14,L24,L25:L27)</f>
        <v>9917906</v>
      </c>
      <c r="R28" s="350"/>
    </row>
    <row r="29" spans="1:22" s="342" customFormat="1" ht="19.5" customHeight="1">
      <c r="A29" s="69" t="s">
        <v>80</v>
      </c>
      <c r="E29" s="55"/>
      <c r="F29" s="21">
        <v>-1501419</v>
      </c>
      <c r="G29" s="21"/>
      <c r="H29" s="21">
        <v>-1943380</v>
      </c>
      <c r="I29" s="21"/>
      <c r="J29" s="21">
        <v>-1501419</v>
      </c>
      <c r="K29" s="358"/>
      <c r="L29" s="21">
        <v>-1943380</v>
      </c>
      <c r="R29" s="350"/>
    </row>
    <row r="30" spans="1:22" s="342" customFormat="1" ht="19.5" customHeight="1">
      <c r="A30" s="70" t="s">
        <v>81</v>
      </c>
      <c r="E30" s="55"/>
      <c r="F30" s="66">
        <f>SUM(F28:F29)</f>
        <v>6327517</v>
      </c>
      <c r="G30" s="60"/>
      <c r="H30" s="66">
        <f>SUM(H28:H29)</f>
        <v>7979978</v>
      </c>
      <c r="I30" s="60"/>
      <c r="J30" s="66">
        <f>SUM(J28:J29)</f>
        <v>6308008</v>
      </c>
      <c r="K30" s="61"/>
      <c r="L30" s="66">
        <f>SUM(L28:L29)</f>
        <v>7974526</v>
      </c>
      <c r="R30" s="350"/>
    </row>
    <row r="31" spans="1:22" ht="18" customHeight="1">
      <c r="A31" s="31"/>
      <c r="B31" s="71"/>
      <c r="C31" s="71"/>
      <c r="D31" s="72"/>
      <c r="F31" s="73"/>
      <c r="G31" s="73"/>
      <c r="H31" s="73"/>
      <c r="I31" s="73"/>
      <c r="J31" s="73"/>
      <c r="K31" s="75"/>
      <c r="L31" s="73"/>
      <c r="M31" s="20"/>
      <c r="N31" s="20"/>
    </row>
    <row r="32" spans="1:22" ht="18" customHeight="1">
      <c r="A32" s="31"/>
      <c r="B32" s="71"/>
      <c r="C32" s="71"/>
      <c r="D32" s="72"/>
      <c r="F32" s="73"/>
      <c r="G32" s="73"/>
      <c r="H32" s="73"/>
      <c r="I32" s="73"/>
      <c r="J32" s="73"/>
      <c r="K32" s="75"/>
      <c r="L32" s="73"/>
      <c r="M32" s="20"/>
      <c r="N32" s="20"/>
    </row>
    <row r="33" spans="1:20" s="3" customFormat="1" ht="20.25" customHeight="1">
      <c r="A33" s="1" t="s">
        <v>0</v>
      </c>
      <c r="B33" s="2"/>
      <c r="C33" s="2"/>
      <c r="E33" s="49"/>
      <c r="F33" s="5"/>
      <c r="G33" s="5"/>
      <c r="H33" s="5"/>
      <c r="I33" s="5"/>
      <c r="J33" s="5"/>
      <c r="K33" s="49"/>
      <c r="L33" s="5"/>
      <c r="M33" s="49"/>
      <c r="N33" s="50"/>
      <c r="O33" s="50"/>
      <c r="P33" s="50"/>
    </row>
    <row r="34" spans="1:20" s="3" customFormat="1" ht="15.5">
      <c r="A34" s="366" t="s">
        <v>61</v>
      </c>
      <c r="B34" s="366"/>
      <c r="C34" s="366"/>
      <c r="D34" s="366"/>
      <c r="E34" s="366"/>
      <c r="F34" s="366"/>
      <c r="G34" s="366"/>
      <c r="H34" s="366"/>
      <c r="I34" s="366"/>
      <c r="J34" s="366"/>
      <c r="K34" s="366"/>
      <c r="L34" s="366"/>
    </row>
    <row r="35" spans="1:20">
      <c r="A35" s="327"/>
      <c r="B35" s="327"/>
      <c r="C35" s="327"/>
      <c r="D35" s="327"/>
      <c r="E35" s="327"/>
      <c r="F35" s="51"/>
      <c r="G35" s="51"/>
      <c r="H35" s="51"/>
      <c r="I35" s="51"/>
      <c r="J35" s="51"/>
      <c r="K35" s="52"/>
      <c r="L35" s="51"/>
    </row>
    <row r="36" spans="1:20">
      <c r="A36" s="327"/>
      <c r="B36" s="327"/>
      <c r="C36" s="327"/>
      <c r="D36" s="327"/>
      <c r="E36" s="327"/>
      <c r="F36" s="368" t="s">
        <v>2</v>
      </c>
      <c r="G36" s="368"/>
      <c r="H36" s="368"/>
      <c r="I36" s="328"/>
      <c r="J36" s="328"/>
      <c r="K36" s="53"/>
      <c r="L36" s="37"/>
    </row>
    <row r="37" spans="1:20">
      <c r="A37" s="327"/>
      <c r="B37" s="327"/>
      <c r="C37" s="327"/>
      <c r="D37" s="327"/>
      <c r="E37" s="327"/>
      <c r="F37" s="368" t="s">
        <v>3</v>
      </c>
      <c r="G37" s="368"/>
      <c r="H37" s="368"/>
      <c r="I37" s="328"/>
      <c r="J37" s="367" t="s">
        <v>4</v>
      </c>
      <c r="K37" s="367"/>
      <c r="L37" s="367"/>
      <c r="M37" s="20"/>
      <c r="N37" s="20"/>
      <c r="O37" s="20"/>
      <c r="P37" s="20"/>
      <c r="Q37" s="20"/>
      <c r="R37" s="20"/>
      <c r="S37" s="20"/>
      <c r="T37" s="20"/>
    </row>
    <row r="38" spans="1:20">
      <c r="A38" s="327"/>
      <c r="B38" s="327"/>
      <c r="C38" s="327"/>
      <c r="D38" s="327"/>
      <c r="E38" s="327"/>
      <c r="F38" s="369" t="s">
        <v>101</v>
      </c>
      <c r="G38" s="369"/>
      <c r="H38" s="369"/>
      <c r="I38" s="328"/>
      <c r="J38" s="369" t="s">
        <v>101</v>
      </c>
      <c r="K38" s="369"/>
      <c r="L38" s="369"/>
      <c r="M38" s="20"/>
      <c r="N38" s="20"/>
      <c r="O38" s="20"/>
      <c r="P38" s="20"/>
      <c r="Q38" s="20"/>
      <c r="R38" s="20"/>
      <c r="S38" s="20"/>
      <c r="T38" s="20"/>
    </row>
    <row r="39" spans="1:20">
      <c r="A39" s="54"/>
      <c r="B39" s="54"/>
      <c r="C39" s="54"/>
      <c r="D39" s="54"/>
      <c r="E39" s="54"/>
      <c r="F39" s="370" t="s">
        <v>63</v>
      </c>
      <c r="G39" s="370"/>
      <c r="H39" s="370"/>
      <c r="I39" s="355"/>
      <c r="J39" s="370" t="s">
        <v>63</v>
      </c>
      <c r="K39" s="370"/>
      <c r="L39" s="370"/>
    </row>
    <row r="40" spans="1:20">
      <c r="A40" s="54"/>
      <c r="B40" s="54"/>
      <c r="C40" s="54"/>
      <c r="D40" s="54"/>
      <c r="E40" s="55" t="s">
        <v>9</v>
      </c>
      <c r="F40" s="356" t="s">
        <v>10</v>
      </c>
      <c r="G40" s="55"/>
      <c r="H40" s="356" t="s">
        <v>11</v>
      </c>
      <c r="I40" s="357"/>
      <c r="J40" s="356" t="s">
        <v>10</v>
      </c>
      <c r="K40" s="55"/>
      <c r="L40" s="356" t="s">
        <v>11</v>
      </c>
    </row>
    <row r="41" spans="1:20">
      <c r="A41" s="54"/>
      <c r="B41" s="54"/>
      <c r="C41" s="54"/>
      <c r="D41" s="54"/>
      <c r="F41" s="356"/>
      <c r="G41" s="55"/>
      <c r="H41" s="339" t="s">
        <v>13</v>
      </c>
      <c r="I41" s="357"/>
      <c r="J41" s="356"/>
      <c r="K41" s="55"/>
      <c r="L41" s="339" t="s">
        <v>13</v>
      </c>
    </row>
    <row r="42" spans="1:20">
      <c r="F42" s="372" t="s">
        <v>14</v>
      </c>
      <c r="G42" s="372"/>
      <c r="H42" s="372"/>
      <c r="I42" s="372"/>
      <c r="J42" s="372"/>
      <c r="K42" s="372"/>
      <c r="L42" s="372"/>
      <c r="M42" s="20"/>
      <c r="N42" s="20"/>
    </row>
    <row r="43" spans="1:20" s="342" customFormat="1" ht="19.5" customHeight="1">
      <c r="A43" s="76" t="s">
        <v>82</v>
      </c>
      <c r="B43" s="76"/>
      <c r="C43" s="76"/>
      <c r="D43" s="27"/>
      <c r="E43" s="55"/>
      <c r="F43" s="15"/>
      <c r="G43" s="15"/>
      <c r="H43" s="15"/>
      <c r="I43" s="15"/>
      <c r="J43" s="15"/>
      <c r="K43" s="77"/>
      <c r="L43" s="78"/>
    </row>
    <row r="44" spans="1:20" s="342" customFormat="1" ht="19.5" customHeight="1">
      <c r="A44" s="38" t="s">
        <v>83</v>
      </c>
      <c r="C44" s="76"/>
      <c r="D44" s="27"/>
      <c r="E44" s="55"/>
      <c r="F44" s="15"/>
      <c r="G44" s="15"/>
      <c r="H44" s="15"/>
      <c r="I44" s="15"/>
      <c r="J44" s="15"/>
      <c r="K44" s="77"/>
      <c r="L44" s="78"/>
    </row>
    <row r="45" spans="1:20" s="342" customFormat="1" ht="19.5" customHeight="1">
      <c r="A45" s="38"/>
      <c r="B45" s="34" t="s">
        <v>84</v>
      </c>
      <c r="C45" s="76"/>
      <c r="D45" s="27"/>
      <c r="E45" s="55"/>
      <c r="F45" s="79"/>
      <c r="G45" s="79"/>
      <c r="H45" s="79"/>
      <c r="I45" s="79"/>
      <c r="J45" s="79"/>
      <c r="K45" s="77"/>
      <c r="L45" s="79"/>
    </row>
    <row r="46" spans="1:20" s="342" customFormat="1" ht="19.5" customHeight="1">
      <c r="A46" s="76"/>
      <c r="C46" s="342" t="s">
        <v>85</v>
      </c>
      <c r="D46" s="27"/>
      <c r="E46" s="55"/>
      <c r="F46" s="21">
        <v>37834619</v>
      </c>
      <c r="G46" s="21"/>
      <c r="H46" s="21">
        <v>909743</v>
      </c>
      <c r="I46" s="21"/>
      <c r="J46" s="21">
        <v>37834619</v>
      </c>
      <c r="K46" s="27"/>
      <c r="L46" s="56">
        <v>909743</v>
      </c>
    </row>
    <row r="47" spans="1:20" s="342" customFormat="1" ht="19.5" customHeight="1">
      <c r="A47" s="38"/>
      <c r="B47" s="342" t="s">
        <v>86</v>
      </c>
      <c r="C47" s="76"/>
      <c r="D47" s="27"/>
      <c r="E47" s="55"/>
      <c r="F47" s="79"/>
      <c r="G47" s="79"/>
      <c r="H47" s="79"/>
      <c r="I47" s="79"/>
      <c r="J47" s="79"/>
      <c r="K47" s="77"/>
      <c r="L47" s="79"/>
    </row>
    <row r="48" spans="1:20" s="342" customFormat="1" ht="19.5" customHeight="1">
      <c r="A48" s="76"/>
      <c r="C48" s="342" t="s">
        <v>87</v>
      </c>
      <c r="D48" s="27"/>
      <c r="E48" s="55"/>
      <c r="F48" s="23">
        <v>2528919</v>
      </c>
      <c r="G48" s="23"/>
      <c r="H48" s="23">
        <v>-422706</v>
      </c>
      <c r="I48" s="23"/>
      <c r="J48" s="23">
        <v>2528919</v>
      </c>
      <c r="K48" s="27"/>
      <c r="L48" s="23">
        <v>-422706</v>
      </c>
    </row>
    <row r="49" spans="1:12" s="342" customFormat="1" ht="19.5" customHeight="1">
      <c r="A49" s="34"/>
      <c r="B49" s="34" t="s">
        <v>88</v>
      </c>
      <c r="D49" s="27"/>
      <c r="E49" s="55">
        <v>9</v>
      </c>
      <c r="F49" s="23">
        <v>-13765312</v>
      </c>
      <c r="G49" s="23"/>
      <c r="H49" s="23">
        <v>345753</v>
      </c>
      <c r="I49" s="23"/>
      <c r="J49" s="23">
        <v>-13765312</v>
      </c>
      <c r="K49" s="27"/>
      <c r="L49" s="23">
        <v>345753</v>
      </c>
    </row>
    <row r="50" spans="1:12" s="342" customFormat="1" ht="19.5" customHeight="1">
      <c r="B50" s="34" t="s">
        <v>89</v>
      </c>
      <c r="D50" s="27"/>
      <c r="E50" s="55">
        <v>9</v>
      </c>
      <c r="F50" s="23">
        <v>-55843</v>
      </c>
      <c r="G50" s="23"/>
      <c r="H50" s="23">
        <v>1582</v>
      </c>
      <c r="I50" s="23"/>
      <c r="J50" s="23">
        <v>-55843</v>
      </c>
      <c r="K50" s="27"/>
      <c r="L50" s="23">
        <v>1582</v>
      </c>
    </row>
    <row r="51" spans="1:12" s="342" customFormat="1" ht="19.5" customHeight="1">
      <c r="B51" s="34" t="s">
        <v>90</v>
      </c>
      <c r="D51" s="27"/>
      <c r="E51" s="55"/>
      <c r="F51" s="23">
        <v>2430</v>
      </c>
      <c r="G51" s="23"/>
      <c r="H51" s="23">
        <v>-4532</v>
      </c>
      <c r="I51" s="23"/>
      <c r="J51" s="23">
        <v>0</v>
      </c>
      <c r="K51" s="27"/>
      <c r="L51" s="23">
        <v>0</v>
      </c>
    </row>
    <row r="52" spans="1:12" s="342" customFormat="1" ht="19.5" customHeight="1">
      <c r="A52" s="76"/>
      <c r="B52" s="342" t="s">
        <v>91</v>
      </c>
      <c r="C52" s="76"/>
      <c r="D52" s="27"/>
      <c r="E52" s="55"/>
      <c r="F52" s="21"/>
      <c r="G52" s="21"/>
      <c r="H52" s="21"/>
      <c r="I52" s="21"/>
      <c r="J52" s="21"/>
      <c r="K52" s="27"/>
      <c r="L52" s="21"/>
    </row>
    <row r="53" spans="1:12" s="342" customFormat="1" ht="19.5" customHeight="1">
      <c r="A53" s="76"/>
      <c r="C53" s="346" t="s">
        <v>92</v>
      </c>
      <c r="D53" s="27"/>
      <c r="E53" s="55"/>
      <c r="F53" s="26">
        <v>-5308477</v>
      </c>
      <c r="G53" s="64"/>
      <c r="H53" s="26">
        <v>-166874</v>
      </c>
      <c r="I53" s="64"/>
      <c r="J53" s="26">
        <v>-5308477</v>
      </c>
      <c r="K53" s="27"/>
      <c r="L53" s="26">
        <v>-166874</v>
      </c>
    </row>
    <row r="54" spans="1:12" s="342" customFormat="1" ht="19.5" customHeight="1">
      <c r="A54" s="76"/>
      <c r="C54" s="346"/>
      <c r="D54" s="27"/>
      <c r="E54" s="55"/>
      <c r="F54" s="80">
        <f>SUM(F46:F53)</f>
        <v>21236336</v>
      </c>
      <c r="G54" s="60"/>
      <c r="H54" s="80">
        <f>SUM(H46:H53)</f>
        <v>662966</v>
      </c>
      <c r="I54" s="60"/>
      <c r="J54" s="80">
        <f>SUM(J46:J53)</f>
        <v>21233906</v>
      </c>
      <c r="K54" s="27"/>
      <c r="L54" s="81">
        <f>SUM(L46:L53)</f>
        <v>667498</v>
      </c>
    </row>
    <row r="55" spans="1:12" s="342" customFormat="1" ht="19.5" customHeight="1">
      <c r="A55" s="76"/>
      <c r="C55" s="346"/>
      <c r="D55" s="27"/>
      <c r="E55" s="55"/>
      <c r="F55" s="79"/>
      <c r="G55" s="79"/>
      <c r="H55" s="79"/>
      <c r="I55" s="79"/>
      <c r="J55" s="79"/>
      <c r="K55" s="77"/>
      <c r="L55" s="79"/>
    </row>
    <row r="56" spans="1:12" s="342" customFormat="1" ht="19.5" customHeight="1">
      <c r="A56" s="38" t="s">
        <v>93</v>
      </c>
      <c r="B56" s="76"/>
      <c r="C56" s="76"/>
      <c r="D56" s="27"/>
      <c r="E56" s="55"/>
      <c r="F56" s="79"/>
      <c r="G56" s="79"/>
      <c r="H56" s="79"/>
      <c r="I56" s="79"/>
      <c r="J56" s="79"/>
      <c r="K56" s="77"/>
      <c r="L56" s="79"/>
    </row>
    <row r="57" spans="1:12" s="342" customFormat="1" ht="19.5" customHeight="1">
      <c r="A57" s="346"/>
      <c r="B57" s="281" t="s">
        <v>94</v>
      </c>
      <c r="C57" s="346"/>
      <c r="D57" s="27"/>
      <c r="E57" s="55"/>
      <c r="F57" s="79"/>
      <c r="G57" s="79"/>
      <c r="H57" s="79"/>
      <c r="I57" s="79"/>
      <c r="J57" s="79"/>
      <c r="K57" s="77"/>
      <c r="L57" s="79"/>
    </row>
    <row r="58" spans="1:12" s="342" customFormat="1" ht="19.5" customHeight="1">
      <c r="A58" s="346"/>
      <c r="B58" s="346"/>
      <c r="C58" s="346" t="s">
        <v>95</v>
      </c>
      <c r="D58" s="27"/>
      <c r="E58" s="55"/>
      <c r="F58" s="56">
        <v>-31239</v>
      </c>
      <c r="G58" s="56"/>
      <c r="H58" s="56">
        <v>-1088684</v>
      </c>
      <c r="I58" s="56"/>
      <c r="J58" s="56">
        <v>-31239</v>
      </c>
      <c r="K58" s="361"/>
      <c r="L58" s="56">
        <v>-1088684</v>
      </c>
    </row>
    <row r="59" spans="1:12" s="342" customFormat="1" ht="19.5" customHeight="1">
      <c r="A59" s="76"/>
      <c r="B59" s="342" t="s">
        <v>96</v>
      </c>
      <c r="C59" s="76"/>
      <c r="D59" s="27"/>
      <c r="E59" s="55"/>
      <c r="F59" s="56"/>
      <c r="G59" s="56"/>
      <c r="H59" s="56"/>
      <c r="I59" s="56"/>
      <c r="J59" s="56"/>
      <c r="L59" s="23"/>
    </row>
    <row r="60" spans="1:12" s="342" customFormat="1" ht="19.5" customHeight="1">
      <c r="A60" s="76"/>
      <c r="C60" s="346" t="s">
        <v>97</v>
      </c>
      <c r="D60" s="27"/>
      <c r="E60" s="55"/>
      <c r="F60" s="82">
        <v>6248</v>
      </c>
      <c r="G60" s="23"/>
      <c r="H60" s="82">
        <v>217737</v>
      </c>
      <c r="I60" s="23"/>
      <c r="J60" s="82">
        <v>6248</v>
      </c>
      <c r="K60" s="27"/>
      <c r="L60" s="82">
        <v>217737</v>
      </c>
    </row>
    <row r="61" spans="1:12" s="342" customFormat="1" ht="19.5" customHeight="1">
      <c r="A61" s="76"/>
      <c r="C61" s="346"/>
      <c r="D61" s="27"/>
      <c r="E61" s="55"/>
      <c r="F61" s="80">
        <f>SUM(F58:F60)</f>
        <v>-24991</v>
      </c>
      <c r="G61" s="60"/>
      <c r="H61" s="80">
        <f>SUM(H58:H60)</f>
        <v>-870947</v>
      </c>
      <c r="I61" s="60"/>
      <c r="J61" s="80">
        <f>SUM(J58:J60)</f>
        <v>-24991</v>
      </c>
      <c r="K61" s="27"/>
      <c r="L61" s="81">
        <f>SUM(L58:L60)</f>
        <v>-870947</v>
      </c>
    </row>
    <row r="62" spans="1:12" s="342" customFormat="1" ht="19.5" customHeight="1">
      <c r="A62" s="76"/>
      <c r="C62" s="346"/>
      <c r="D62" s="27"/>
      <c r="E62" s="55"/>
      <c r="F62" s="23"/>
      <c r="G62" s="23"/>
      <c r="H62" s="23"/>
      <c r="I62" s="23"/>
      <c r="J62" s="23"/>
      <c r="K62" s="27"/>
      <c r="L62" s="23"/>
    </row>
    <row r="63" spans="1:12" s="342" customFormat="1" ht="19.5" customHeight="1">
      <c r="A63" s="76" t="s">
        <v>98</v>
      </c>
      <c r="B63" s="27"/>
      <c r="E63" s="55"/>
      <c r="F63" s="80">
        <f>SUM(F54:F60)</f>
        <v>21211345</v>
      </c>
      <c r="G63" s="60"/>
      <c r="H63" s="80">
        <f>SUM(H54:H60)</f>
        <v>-207981</v>
      </c>
      <c r="I63" s="60"/>
      <c r="J63" s="80">
        <f>SUM(J54:J60)</f>
        <v>21208915</v>
      </c>
      <c r="K63" s="27"/>
      <c r="L63" s="81">
        <f>SUM(L54:L60)</f>
        <v>-203449</v>
      </c>
    </row>
    <row r="64" spans="1:12" s="342" customFormat="1" ht="19.5" customHeight="1" thickBot="1">
      <c r="A64" s="76" t="s">
        <v>103</v>
      </c>
      <c r="B64" s="76"/>
      <c r="C64" s="76"/>
      <c r="D64" s="27"/>
      <c r="E64" s="55"/>
      <c r="F64" s="83">
        <f>+F30+F63</f>
        <v>27538862</v>
      </c>
      <c r="G64" s="84"/>
      <c r="H64" s="83">
        <f>+H30+H63</f>
        <v>7771997</v>
      </c>
      <c r="I64" s="84"/>
      <c r="J64" s="83">
        <f>+J30+J63</f>
        <v>27516923</v>
      </c>
      <c r="K64" s="27"/>
      <c r="L64" s="85">
        <f>+L30+L63</f>
        <v>7771077</v>
      </c>
    </row>
    <row r="65" spans="1:12" s="342" customFormat="1" ht="19.5" customHeight="1" thickTop="1" thickBot="1">
      <c r="A65" s="76" t="s">
        <v>100</v>
      </c>
      <c r="B65" s="35"/>
      <c r="C65" s="35"/>
      <c r="D65" s="76"/>
      <c r="E65" s="55"/>
      <c r="F65" s="86">
        <f>+F30/11450000</f>
        <v>0.5526215720524017</v>
      </c>
      <c r="G65" s="87"/>
      <c r="H65" s="86">
        <f>+H30/11450000</f>
        <v>0.69694131004366811</v>
      </c>
      <c r="I65" s="87"/>
      <c r="J65" s="86">
        <f>+J30/11450000</f>
        <v>0.55091772925764193</v>
      </c>
      <c r="K65" s="88"/>
      <c r="L65" s="86">
        <f>+L30/11450000</f>
        <v>0.69646515283842791</v>
      </c>
    </row>
    <row r="66" spans="1:12" ht="19.5" thickTop="1"/>
    <row r="67" spans="1:12">
      <c r="H67" s="90"/>
      <c r="L67" s="90"/>
    </row>
  </sheetData>
  <sheetProtection algorithmName="SHA-512" hashValue="WEmr+RWexJgidBc3AILuiQoZGDHrNdMLzqUWt28EWUaIJjeJKEn3ecOv151E5sA5+ADdhrlhNJjitzgkftvATQ==" saltValue="R2LCTQtw3tcjFg1aRSlZAw==" spinCount="100000" sheet="1" formatCells="0" formatColumns="0" formatRows="0" insertColumns="0" insertRows="0" insertHyperlinks="0" deleteColumns="0" deleteRows="0" sort="0" autoFilter="0" pivotTables="0"/>
  <mergeCells count="18">
    <mergeCell ref="F37:H37"/>
    <mergeCell ref="J37:L37"/>
    <mergeCell ref="A2:L2"/>
    <mergeCell ref="F4:H4"/>
    <mergeCell ref="F5:H5"/>
    <mergeCell ref="J5:L5"/>
    <mergeCell ref="F6:H6"/>
    <mergeCell ref="J6:L6"/>
    <mergeCell ref="F7:H7"/>
    <mergeCell ref="J7:L7"/>
    <mergeCell ref="F10:L10"/>
    <mergeCell ref="A34:L34"/>
    <mergeCell ref="F36:H36"/>
    <mergeCell ref="F38:H38"/>
    <mergeCell ref="J38:L38"/>
    <mergeCell ref="F39:H39"/>
    <mergeCell ref="J39:L39"/>
    <mergeCell ref="F42:L42"/>
  </mergeCells>
  <pageMargins left="0.5" right="0.5" top="0.48" bottom="0.5" header="0.5" footer="0.5"/>
  <pageSetup paperSize="9" scale="76" firstPageNumber="6" fitToHeight="0" orientation="portrait" useFirstPageNumber="1" r:id="rId1"/>
  <headerFooter>
    <oddFooter>&amp;L&amp;"Times New Roman,Regular"The accompanying notes are an integral part of these interim financial statements.
&amp;C&amp;"Times New Roman,Regular"&amp;P</oddFooter>
  </headerFooter>
  <rowBreaks count="1" manualBreakCount="1">
    <brk id="32" max="7" man="1"/>
  </row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E928B-8A26-4298-8641-F9149E24345B}">
  <sheetPr>
    <tabColor theme="9" tint="0.79998168889431442"/>
    <pageSetUpPr fitToPage="1"/>
  </sheetPr>
  <dimension ref="A1:AA33"/>
  <sheetViews>
    <sheetView view="pageBreakPreview" topLeftCell="C3" zoomScale="55" zoomScaleNormal="85" zoomScaleSheetLayoutView="55" zoomScalePageLayoutView="80" workbookViewId="0">
      <selection activeCell="V15" activeCellId="50" sqref="Z12:Z15 X12:X15 Z18 Z19 X18:X19 Z21 X21 X23 Z23 X26:X28 Z26:Z28 Z30 Z31 X30 X31 V31 T31 R31 P31 N31 L31 J31 H31 F31 F28 H28 J28 L28 N28 P28 R28 T28 V28 V19 T19 R19 P19 N19 L19 J19 H19 F19 F15 H15 J15 L15 N15 P15 R15 T15 V15"/>
    </sheetView>
  </sheetViews>
  <sheetFormatPr defaultColWidth="9.1796875" defaultRowHeight="19"/>
  <cols>
    <col min="1" max="3" width="2.453125" style="96" customWidth="1"/>
    <col min="4" max="4" width="52.1796875" style="96" customWidth="1"/>
    <col min="5" max="5" width="6.1796875" style="175" customWidth="1"/>
    <col min="6" max="6" width="16.453125" style="176" bestFit="1" customWidth="1"/>
    <col min="7" max="7" width="1" style="176" customWidth="1"/>
    <col min="8" max="8" width="16" style="176" bestFit="1" customWidth="1"/>
    <col min="9" max="9" width="1" style="176" customWidth="1"/>
    <col min="10" max="10" width="14.54296875" style="176" customWidth="1"/>
    <col min="11" max="11" width="1" style="176" customWidth="1"/>
    <col min="12" max="12" width="20" style="176" bestFit="1" customWidth="1"/>
    <col min="13" max="13" width="1" style="176" customWidth="1"/>
    <col min="14" max="14" width="32.7265625" style="176" bestFit="1" customWidth="1"/>
    <col min="15" max="15" width="0.81640625" style="176" customWidth="1"/>
    <col min="16" max="16" width="35.54296875" style="176" bestFit="1" customWidth="1"/>
    <col min="17" max="17" width="1.453125" style="176" customWidth="1"/>
    <col min="18" max="18" width="14.54296875" style="176" bestFit="1" customWidth="1"/>
    <col min="19" max="19" width="1.1796875" style="176" customWidth="1"/>
    <col min="20" max="20" width="21.1796875" style="176" bestFit="1" customWidth="1"/>
    <col min="21" max="21" width="0.54296875" style="176" customWidth="1"/>
    <col min="22" max="22" width="19.54296875" style="176" bestFit="1" customWidth="1"/>
    <col min="23" max="23" width="0.81640625" style="176" customWidth="1"/>
    <col min="24" max="24" width="22.7265625" style="205" bestFit="1" customWidth="1"/>
    <col min="25" max="25" width="0.81640625" style="205" customWidth="1"/>
    <col min="26" max="26" width="17.54296875" style="205" bestFit="1" customWidth="1"/>
    <col min="27" max="27" width="6.453125" style="95" bestFit="1" customWidth="1"/>
    <col min="28" max="16384" width="9.1796875" style="96"/>
  </cols>
  <sheetData>
    <row r="1" spans="1:27" ht="21.65" customHeight="1">
      <c r="A1" s="91" t="s">
        <v>104</v>
      </c>
      <c r="B1" s="92"/>
      <c r="C1" s="93"/>
      <c r="D1" s="334"/>
      <c r="E1" s="334"/>
      <c r="F1" s="94"/>
      <c r="G1" s="94"/>
      <c r="H1" s="94"/>
      <c r="I1" s="94"/>
      <c r="J1" s="94"/>
      <c r="K1" s="94"/>
      <c r="L1" s="94"/>
      <c r="M1" s="94"/>
      <c r="N1" s="94"/>
      <c r="O1" s="94"/>
      <c r="P1" s="94"/>
      <c r="Q1" s="94"/>
      <c r="R1" s="94"/>
      <c r="S1" s="94"/>
      <c r="T1" s="94"/>
      <c r="U1" s="94"/>
      <c r="V1" s="94"/>
      <c r="W1" s="94"/>
      <c r="X1" s="177"/>
      <c r="Y1" s="177"/>
      <c r="Z1" s="177"/>
    </row>
    <row r="2" spans="1:27" s="99" customFormat="1" ht="21.65" customHeight="1">
      <c r="A2" s="373" t="s">
        <v>105</v>
      </c>
      <c r="B2" s="373"/>
      <c r="C2" s="373"/>
      <c r="D2" s="373"/>
      <c r="E2" s="373"/>
      <c r="F2" s="373"/>
      <c r="G2" s="97"/>
      <c r="H2" s="97"/>
      <c r="I2" s="97"/>
      <c r="J2" s="97"/>
      <c r="K2" s="97"/>
      <c r="L2" s="97"/>
      <c r="M2" s="97"/>
      <c r="N2" s="97"/>
      <c r="O2" s="97"/>
      <c r="P2" s="97"/>
      <c r="Q2" s="97"/>
      <c r="R2" s="97"/>
      <c r="S2" s="97"/>
      <c r="T2" s="97"/>
      <c r="U2" s="97"/>
      <c r="V2" s="97"/>
      <c r="W2" s="97"/>
      <c r="X2" s="178"/>
      <c r="Y2" s="178"/>
      <c r="Z2" s="178"/>
      <c r="AA2" s="98"/>
    </row>
    <row r="3" spans="1:27" s="99" customFormat="1" ht="21.65" customHeight="1">
      <c r="A3" s="329"/>
      <c r="B3" s="329"/>
      <c r="C3" s="329"/>
      <c r="D3" s="329"/>
      <c r="E3" s="329"/>
      <c r="F3" s="97"/>
      <c r="G3" s="97"/>
      <c r="H3" s="97"/>
      <c r="I3" s="97"/>
      <c r="J3" s="97"/>
      <c r="K3" s="97"/>
      <c r="L3" s="97"/>
      <c r="M3" s="97"/>
      <c r="N3" s="97"/>
      <c r="O3" s="97"/>
      <c r="P3" s="97"/>
      <c r="Q3" s="97"/>
      <c r="R3" s="97"/>
      <c r="S3" s="97"/>
      <c r="T3" s="97"/>
      <c r="U3" s="97"/>
      <c r="V3" s="97"/>
      <c r="W3" s="97"/>
      <c r="X3" s="178"/>
      <c r="Y3" s="178"/>
      <c r="Z3" s="178"/>
      <c r="AA3" s="98"/>
    </row>
    <row r="4" spans="1:27" s="99" customFormat="1" ht="21.65" customHeight="1">
      <c r="A4" s="329"/>
      <c r="B4" s="329"/>
      <c r="C4" s="329"/>
      <c r="D4" s="329"/>
      <c r="E4" s="100"/>
      <c r="F4" s="374" t="s">
        <v>106</v>
      </c>
      <c r="G4" s="374"/>
      <c r="H4" s="374"/>
      <c r="I4" s="374"/>
      <c r="J4" s="374"/>
      <c r="K4" s="374"/>
      <c r="L4" s="374"/>
      <c r="M4" s="374"/>
      <c r="N4" s="374"/>
      <c r="O4" s="374"/>
      <c r="P4" s="374"/>
      <c r="Q4" s="374"/>
      <c r="R4" s="374"/>
      <c r="S4" s="374"/>
      <c r="T4" s="374"/>
      <c r="U4" s="374"/>
      <c r="V4" s="374"/>
      <c r="W4" s="374"/>
      <c r="X4" s="374"/>
      <c r="Y4" s="374"/>
      <c r="Z4" s="374"/>
      <c r="AA4" s="98"/>
    </row>
    <row r="5" spans="1:27" s="99" customFormat="1" ht="21.65" customHeight="1">
      <c r="A5" s="92"/>
      <c r="B5" s="92"/>
      <c r="C5" s="92"/>
      <c r="D5" s="92"/>
      <c r="E5" s="101"/>
      <c r="F5" s="102"/>
      <c r="G5" s="102"/>
      <c r="H5" s="102"/>
      <c r="I5" s="102"/>
      <c r="J5" s="375" t="s">
        <v>54</v>
      </c>
      <c r="K5" s="375"/>
      <c r="L5" s="375"/>
      <c r="M5" s="102"/>
      <c r="N5" s="375" t="s">
        <v>58</v>
      </c>
      <c r="O5" s="375"/>
      <c r="P5" s="375"/>
      <c r="Q5" s="375"/>
      <c r="R5" s="375"/>
      <c r="S5" s="375"/>
      <c r="T5" s="375"/>
      <c r="U5" s="375"/>
      <c r="V5" s="375"/>
      <c r="W5" s="375"/>
      <c r="X5" s="375"/>
      <c r="Y5" s="179"/>
      <c r="Z5" s="179"/>
      <c r="AA5" s="98"/>
    </row>
    <row r="6" spans="1:27" s="106" customFormat="1" ht="21.65" customHeight="1">
      <c r="A6" s="93"/>
      <c r="B6" s="93"/>
      <c r="C6" s="93"/>
      <c r="D6" s="93"/>
      <c r="E6" s="334"/>
      <c r="F6" s="103"/>
      <c r="G6" s="103"/>
      <c r="H6" s="103"/>
      <c r="I6" s="104"/>
      <c r="J6" s="103"/>
      <c r="K6" s="104"/>
      <c r="L6" s="103"/>
      <c r="M6" s="104"/>
      <c r="N6" s="104" t="s">
        <v>107</v>
      </c>
      <c r="O6" s="104"/>
      <c r="P6" s="104" t="s">
        <v>108</v>
      </c>
      <c r="Q6" s="104"/>
      <c r="R6" s="104"/>
      <c r="S6" s="104"/>
      <c r="T6" s="104"/>
      <c r="U6" s="104"/>
      <c r="V6" s="104"/>
      <c r="W6" s="104"/>
      <c r="X6" s="180"/>
      <c r="Y6" s="180"/>
      <c r="Z6" s="180"/>
      <c r="AA6" s="105"/>
    </row>
    <row r="7" spans="1:27" s="106" customFormat="1" ht="21.65" customHeight="1">
      <c r="A7" s="93"/>
      <c r="B7" s="93"/>
      <c r="C7" s="93"/>
      <c r="D7" s="93"/>
      <c r="E7" s="334"/>
      <c r="F7" s="104" t="s">
        <v>109</v>
      </c>
      <c r="G7" s="103"/>
      <c r="H7" s="103"/>
      <c r="I7" s="104"/>
      <c r="J7" s="103"/>
      <c r="K7" s="104"/>
      <c r="L7" s="103"/>
      <c r="M7" s="104"/>
      <c r="N7" s="104" t="s">
        <v>110</v>
      </c>
      <c r="O7" s="104"/>
      <c r="P7" s="104" t="s">
        <v>110</v>
      </c>
      <c r="Q7" s="104"/>
      <c r="R7" s="104"/>
      <c r="S7" s="104"/>
      <c r="T7" s="104" t="s">
        <v>111</v>
      </c>
      <c r="U7" s="104"/>
      <c r="V7" s="104" t="s">
        <v>112</v>
      </c>
      <c r="W7" s="104"/>
      <c r="X7" s="180" t="s">
        <v>113</v>
      </c>
      <c r="Y7" s="180"/>
      <c r="Z7" s="180"/>
      <c r="AA7" s="105"/>
    </row>
    <row r="8" spans="1:27" s="106" customFormat="1" ht="21.65" customHeight="1">
      <c r="A8" s="93"/>
      <c r="B8" s="93"/>
      <c r="C8" s="93"/>
      <c r="D8" s="93"/>
      <c r="E8" s="334"/>
      <c r="F8" s="104" t="s">
        <v>114</v>
      </c>
      <c r="G8" s="104"/>
      <c r="H8" s="104" t="s">
        <v>115</v>
      </c>
      <c r="I8" s="104"/>
      <c r="J8" s="104" t="s">
        <v>116</v>
      </c>
      <c r="K8" s="104"/>
      <c r="L8" s="103"/>
      <c r="M8" s="104"/>
      <c r="N8" s="104" t="s">
        <v>117</v>
      </c>
      <c r="O8" s="104"/>
      <c r="P8" s="104" t="s">
        <v>117</v>
      </c>
      <c r="Q8" s="104"/>
      <c r="R8" s="104" t="s">
        <v>118</v>
      </c>
      <c r="S8" s="104"/>
      <c r="T8" s="104" t="s">
        <v>119</v>
      </c>
      <c r="U8" s="104"/>
      <c r="V8" s="104" t="s">
        <v>120</v>
      </c>
      <c r="W8" s="104"/>
      <c r="X8" s="180" t="s">
        <v>121</v>
      </c>
      <c r="Y8" s="180"/>
      <c r="Z8" s="180" t="s">
        <v>113</v>
      </c>
      <c r="AA8" s="105"/>
    </row>
    <row r="9" spans="1:27" s="106" customFormat="1" ht="21.65" customHeight="1">
      <c r="A9" s="93"/>
      <c r="B9" s="93"/>
      <c r="C9" s="93"/>
      <c r="D9" s="93"/>
      <c r="E9" s="334" t="s">
        <v>9</v>
      </c>
      <c r="F9" s="104" t="s">
        <v>122</v>
      </c>
      <c r="G9" s="104"/>
      <c r="H9" s="104" t="s">
        <v>123</v>
      </c>
      <c r="I9" s="104"/>
      <c r="J9" s="104" t="s">
        <v>124</v>
      </c>
      <c r="K9" s="104"/>
      <c r="L9" s="104" t="s">
        <v>57</v>
      </c>
      <c r="M9" s="104"/>
      <c r="N9" s="104" t="s">
        <v>125</v>
      </c>
      <c r="O9" s="104"/>
      <c r="P9" s="104" t="s">
        <v>125</v>
      </c>
      <c r="Q9" s="104"/>
      <c r="R9" s="104" t="s">
        <v>126</v>
      </c>
      <c r="S9" s="104"/>
      <c r="T9" s="104" t="s">
        <v>127</v>
      </c>
      <c r="U9" s="104"/>
      <c r="V9" s="104" t="s">
        <v>128</v>
      </c>
      <c r="W9" s="104"/>
      <c r="X9" s="180" t="s">
        <v>129</v>
      </c>
      <c r="Y9" s="180"/>
      <c r="Z9" s="180" t="s">
        <v>130</v>
      </c>
      <c r="AA9" s="105"/>
    </row>
    <row r="10" spans="1:27" s="106" customFormat="1" ht="21.65" customHeight="1">
      <c r="A10" s="93"/>
      <c r="B10" s="93"/>
      <c r="C10" s="93"/>
      <c r="D10" s="93"/>
      <c r="E10" s="334"/>
      <c r="F10" s="376" t="s">
        <v>14</v>
      </c>
      <c r="G10" s="376"/>
      <c r="H10" s="376"/>
      <c r="I10" s="376"/>
      <c r="J10" s="376"/>
      <c r="K10" s="376"/>
      <c r="L10" s="376"/>
      <c r="M10" s="376"/>
      <c r="N10" s="376"/>
      <c r="O10" s="376"/>
      <c r="P10" s="376"/>
      <c r="Q10" s="376"/>
      <c r="R10" s="376"/>
      <c r="S10" s="376"/>
      <c r="T10" s="376"/>
      <c r="U10" s="376"/>
      <c r="V10" s="376"/>
      <c r="W10" s="376"/>
      <c r="X10" s="376"/>
      <c r="Y10" s="376"/>
      <c r="Z10" s="376"/>
      <c r="AA10" s="105"/>
    </row>
    <row r="11" spans="1:27" s="106" customFormat="1" ht="21.65" customHeight="1">
      <c r="A11" s="107" t="s">
        <v>131</v>
      </c>
      <c r="B11" s="93"/>
      <c r="C11" s="93"/>
      <c r="D11" s="93"/>
      <c r="E11" s="334"/>
      <c r="F11" s="332"/>
      <c r="G11" s="332"/>
      <c r="H11" s="332"/>
      <c r="I11" s="332"/>
      <c r="J11" s="332"/>
      <c r="K11" s="332"/>
      <c r="L11" s="332"/>
      <c r="M11" s="332"/>
      <c r="N11" s="332"/>
      <c r="O11" s="332"/>
      <c r="P11" s="332"/>
      <c r="Q11" s="332"/>
      <c r="R11" s="332"/>
      <c r="S11" s="332"/>
      <c r="T11" s="332"/>
      <c r="U11" s="332"/>
      <c r="V11" s="332"/>
      <c r="W11" s="332"/>
      <c r="X11" s="181"/>
      <c r="Y11" s="181"/>
      <c r="Z11" s="181"/>
      <c r="AA11" s="105"/>
    </row>
    <row r="12" spans="1:27" s="106" customFormat="1" ht="21.65" customHeight="1">
      <c r="A12" s="118" t="s">
        <v>132</v>
      </c>
      <c r="B12" s="93"/>
      <c r="C12" s="93"/>
      <c r="D12" s="93"/>
      <c r="E12" s="334"/>
      <c r="F12" s="182">
        <v>11450000</v>
      </c>
      <c r="G12" s="182"/>
      <c r="H12" s="182">
        <v>19782030</v>
      </c>
      <c r="I12" s="182"/>
      <c r="J12" s="182">
        <v>1160000</v>
      </c>
      <c r="K12" s="182"/>
      <c r="L12" s="182">
        <v>69619888</v>
      </c>
      <c r="M12" s="182"/>
      <c r="N12" s="182">
        <v>1438046</v>
      </c>
      <c r="O12" s="122"/>
      <c r="P12" s="182">
        <v>-404903</v>
      </c>
      <c r="Q12" s="122"/>
      <c r="R12" s="182">
        <v>1542742</v>
      </c>
      <c r="S12" s="182"/>
      <c r="T12" s="182">
        <v>-8441</v>
      </c>
      <c r="U12" s="182"/>
      <c r="V12" s="183">
        <v>0</v>
      </c>
      <c r="W12" s="122"/>
      <c r="X12" s="184">
        <f>SUM(N12:V12)</f>
        <v>2567444</v>
      </c>
      <c r="Y12" s="185"/>
      <c r="Z12" s="184">
        <f>SUM(F12:L12,X12)</f>
        <v>104579362</v>
      </c>
      <c r="AA12" s="105"/>
    </row>
    <row r="13" spans="1:27" s="106" customFormat="1" ht="21.65" customHeight="1">
      <c r="A13" s="93" t="s">
        <v>133</v>
      </c>
      <c r="B13" s="93"/>
      <c r="C13" s="93"/>
      <c r="D13" s="93"/>
      <c r="E13" s="334">
        <v>3</v>
      </c>
      <c r="F13" s="183">
        <v>0</v>
      </c>
      <c r="G13" s="173"/>
      <c r="H13" s="183">
        <v>0</v>
      </c>
      <c r="I13" s="173"/>
      <c r="J13" s="183">
        <v>0</v>
      </c>
      <c r="K13" s="132"/>
      <c r="L13" s="132">
        <v>-1158187</v>
      </c>
      <c r="M13" s="132"/>
      <c r="N13" s="183">
        <v>0</v>
      </c>
      <c r="O13" s="146"/>
      <c r="P13" s="183">
        <v>0</v>
      </c>
      <c r="Q13" s="183"/>
      <c r="R13" s="183">
        <v>0</v>
      </c>
      <c r="S13" s="183"/>
      <c r="T13" s="183">
        <v>0</v>
      </c>
      <c r="U13" s="132"/>
      <c r="V13" s="183">
        <v>0</v>
      </c>
      <c r="W13" s="146"/>
      <c r="X13" s="186">
        <f>SUM(N13:V13)</f>
        <v>0</v>
      </c>
      <c r="Y13" s="185"/>
      <c r="Z13" s="187">
        <f>SUM(F13:L13,X13)</f>
        <v>-1158187</v>
      </c>
      <c r="AA13" s="105"/>
    </row>
    <row r="14" spans="1:27" s="106" customFormat="1" ht="21.65" customHeight="1">
      <c r="A14" s="93" t="s">
        <v>134</v>
      </c>
      <c r="B14" s="93"/>
      <c r="C14" s="93"/>
      <c r="D14" s="93"/>
      <c r="E14" s="334">
        <v>3</v>
      </c>
      <c r="F14" s="128">
        <v>0</v>
      </c>
      <c r="G14" s="173"/>
      <c r="H14" s="128">
        <v>0</v>
      </c>
      <c r="I14" s="173"/>
      <c r="J14" s="128">
        <v>0</v>
      </c>
      <c r="K14" s="132"/>
      <c r="L14" s="188">
        <v>3969024</v>
      </c>
      <c r="M14" s="132"/>
      <c r="N14" s="188">
        <v>-3528094</v>
      </c>
      <c r="O14" s="146"/>
      <c r="P14" s="188">
        <v>-1298793</v>
      </c>
      <c r="Q14" s="146"/>
      <c r="R14" s="188">
        <v>-2068</v>
      </c>
      <c r="S14" s="132"/>
      <c r="T14" s="128">
        <v>0</v>
      </c>
      <c r="U14" s="132"/>
      <c r="V14" s="128">
        <v>0</v>
      </c>
      <c r="W14" s="146"/>
      <c r="X14" s="189">
        <f>SUM(N14:V14)</f>
        <v>-4828955</v>
      </c>
      <c r="Y14" s="185"/>
      <c r="Z14" s="189">
        <f>SUM(F14:L14,X14)</f>
        <v>-859931</v>
      </c>
      <c r="AA14" s="105"/>
    </row>
    <row r="15" spans="1:27" s="106" customFormat="1" ht="21.65" customHeight="1">
      <c r="A15" s="118" t="s">
        <v>135</v>
      </c>
      <c r="B15" s="93"/>
      <c r="C15" s="93"/>
      <c r="D15" s="93"/>
      <c r="E15" s="334"/>
      <c r="F15" s="119">
        <f>SUM(F12:F14)</f>
        <v>11450000</v>
      </c>
      <c r="G15" s="120"/>
      <c r="H15" s="119">
        <f>SUM(H12:H14)</f>
        <v>19782030</v>
      </c>
      <c r="I15" s="120"/>
      <c r="J15" s="119">
        <f>SUM(J12:J14)</f>
        <v>1160000</v>
      </c>
      <c r="K15" s="120"/>
      <c r="L15" s="119">
        <f>SUM(L12:L14)</f>
        <v>72430725</v>
      </c>
      <c r="M15" s="120"/>
      <c r="N15" s="119">
        <f>SUM(N12:N14)</f>
        <v>-2090048</v>
      </c>
      <c r="O15" s="121"/>
      <c r="P15" s="119">
        <f>SUM(P12:P14)</f>
        <v>-1703696</v>
      </c>
      <c r="Q15" s="121"/>
      <c r="R15" s="119">
        <f t="shared" ref="R15:V15" si="0">SUM(R12:R14)</f>
        <v>1540674</v>
      </c>
      <c r="S15" s="120"/>
      <c r="T15" s="119">
        <f t="shared" ref="T15" si="1">SUM(T12:T14)</f>
        <v>-8441</v>
      </c>
      <c r="U15" s="120">
        <f t="shared" si="0"/>
        <v>0</v>
      </c>
      <c r="V15" s="125">
        <f t="shared" si="0"/>
        <v>0</v>
      </c>
      <c r="W15" s="121"/>
      <c r="X15" s="190">
        <f>SUM(N15:V15)</f>
        <v>-2261511</v>
      </c>
      <c r="Y15" s="335"/>
      <c r="Z15" s="184">
        <f>SUM(Z12:Z14)</f>
        <v>102561244</v>
      </c>
      <c r="AA15" s="105"/>
    </row>
    <row r="16" spans="1:27" s="106" customFormat="1" ht="21.65" customHeight="1">
      <c r="A16" s="123" t="s">
        <v>136</v>
      </c>
      <c r="B16" s="124"/>
      <c r="C16" s="93"/>
      <c r="D16" s="93"/>
      <c r="E16" s="334"/>
      <c r="F16" s="119"/>
      <c r="G16" s="120"/>
      <c r="H16" s="119"/>
      <c r="I16" s="120"/>
      <c r="J16" s="119"/>
      <c r="K16" s="120"/>
      <c r="L16" s="119"/>
      <c r="M16" s="120"/>
      <c r="N16" s="119"/>
      <c r="O16" s="121"/>
      <c r="P16" s="119"/>
      <c r="Q16" s="121"/>
      <c r="R16" s="119"/>
      <c r="S16" s="120"/>
      <c r="T16" s="119"/>
      <c r="U16" s="120"/>
      <c r="V16" s="125"/>
      <c r="W16" s="121"/>
      <c r="X16" s="190"/>
      <c r="Y16" s="335"/>
      <c r="Z16" s="184"/>
      <c r="AA16" s="105"/>
    </row>
    <row r="17" spans="1:27" s="106" customFormat="1" ht="21.65" customHeight="1">
      <c r="A17" s="127" t="s">
        <v>137</v>
      </c>
      <c r="B17" s="124"/>
      <c r="C17" s="93"/>
      <c r="D17" s="93"/>
      <c r="E17" s="334"/>
      <c r="F17" s="119"/>
      <c r="G17" s="120"/>
      <c r="H17" s="119"/>
      <c r="I17" s="120"/>
      <c r="J17" s="119"/>
      <c r="K17" s="120"/>
      <c r="L17" s="119"/>
      <c r="M17" s="120"/>
      <c r="N17" s="119"/>
      <c r="O17" s="121"/>
      <c r="P17" s="119"/>
      <c r="Q17" s="121"/>
      <c r="R17" s="119"/>
      <c r="S17" s="120"/>
      <c r="T17" s="119"/>
      <c r="U17" s="120"/>
      <c r="V17" s="125"/>
      <c r="W17" s="121"/>
      <c r="X17" s="190"/>
      <c r="Y17" s="335"/>
      <c r="Z17" s="184"/>
      <c r="AA17" s="105"/>
    </row>
    <row r="18" spans="1:27" s="106" customFormat="1" ht="21.65" customHeight="1">
      <c r="A18" s="123"/>
      <c r="B18" s="124" t="s">
        <v>138</v>
      </c>
      <c r="C18" s="93"/>
      <c r="D18" s="93"/>
      <c r="E18" s="334">
        <v>17</v>
      </c>
      <c r="F18" s="128">
        <v>0</v>
      </c>
      <c r="G18" s="129"/>
      <c r="H18" s="128">
        <v>0</v>
      </c>
      <c r="I18" s="130"/>
      <c r="J18" s="128">
        <v>0</v>
      </c>
      <c r="K18" s="131"/>
      <c r="L18" s="132">
        <v>-5724787</v>
      </c>
      <c r="M18" s="133"/>
      <c r="N18" s="128">
        <v>0</v>
      </c>
      <c r="O18" s="131"/>
      <c r="P18" s="128">
        <v>0</v>
      </c>
      <c r="Q18" s="134"/>
      <c r="R18" s="128">
        <v>0</v>
      </c>
      <c r="S18" s="131"/>
      <c r="T18" s="128">
        <v>0</v>
      </c>
      <c r="U18" s="135"/>
      <c r="V18" s="128">
        <v>0</v>
      </c>
      <c r="W18" s="131"/>
      <c r="X18" s="191">
        <f>SUM(N18:V18)</f>
        <v>0</v>
      </c>
      <c r="Y18" s="192"/>
      <c r="Z18" s="177">
        <f>SUM(F18:L18,X18)</f>
        <v>-5724787</v>
      </c>
      <c r="AA18" s="105"/>
    </row>
    <row r="19" spans="1:27" s="106" customFormat="1" ht="21.65" customHeight="1">
      <c r="A19" s="123" t="s">
        <v>139</v>
      </c>
      <c r="B19" s="124"/>
      <c r="C19" s="93"/>
      <c r="D19" s="93"/>
      <c r="E19" s="334"/>
      <c r="F19" s="137">
        <f>SUM(F18)</f>
        <v>0</v>
      </c>
      <c r="G19" s="138"/>
      <c r="H19" s="137">
        <f>SUM(H18)</f>
        <v>0</v>
      </c>
      <c r="I19" s="139"/>
      <c r="J19" s="137">
        <f>SUM(J18)</f>
        <v>0</v>
      </c>
      <c r="K19" s="140"/>
      <c r="L19" s="141">
        <f>SUM(L18)</f>
        <v>-5724787</v>
      </c>
      <c r="M19" s="142"/>
      <c r="N19" s="137">
        <f>SUM(N18)</f>
        <v>0</v>
      </c>
      <c r="O19" s="121"/>
      <c r="P19" s="137">
        <f>SUM(P18)</f>
        <v>0</v>
      </c>
      <c r="Q19" s="121"/>
      <c r="R19" s="137">
        <f>SUM(R18)</f>
        <v>0</v>
      </c>
      <c r="S19" s="140"/>
      <c r="T19" s="137">
        <f>SUM(T18)</f>
        <v>0</v>
      </c>
      <c r="U19" s="140"/>
      <c r="V19" s="137">
        <f>SUM(V18)</f>
        <v>0</v>
      </c>
      <c r="W19" s="121"/>
      <c r="X19" s="193">
        <f>SUM(X18)</f>
        <v>0</v>
      </c>
      <c r="Y19" s="194"/>
      <c r="Z19" s="195">
        <f>SUM(Z18)</f>
        <v>-5724787</v>
      </c>
      <c r="AA19" s="105"/>
    </row>
    <row r="20" spans="1:27" s="106" customFormat="1" ht="21.65" customHeight="1">
      <c r="A20" s="118" t="s">
        <v>140</v>
      </c>
      <c r="B20" s="93"/>
      <c r="C20" s="93"/>
      <c r="D20" s="93"/>
      <c r="E20" s="334"/>
      <c r="F20" s="143"/>
      <c r="G20" s="143"/>
      <c r="H20" s="143"/>
      <c r="I20" s="143"/>
      <c r="J20" s="143"/>
      <c r="K20" s="143"/>
      <c r="L20" s="143"/>
      <c r="M20" s="143"/>
      <c r="N20" s="143"/>
      <c r="O20" s="144"/>
      <c r="P20" s="144"/>
      <c r="Q20" s="144"/>
      <c r="R20" s="143"/>
      <c r="S20" s="143"/>
      <c r="T20" s="143"/>
      <c r="U20" s="143"/>
      <c r="V20" s="145"/>
      <c r="W20" s="144"/>
      <c r="X20" s="196"/>
      <c r="Y20" s="185"/>
      <c r="Z20" s="177"/>
      <c r="AA20" s="105"/>
    </row>
    <row r="21" spans="1:27" s="106" customFormat="1" ht="21.65" customHeight="1">
      <c r="A21" s="118"/>
      <c r="B21" s="93" t="s">
        <v>81</v>
      </c>
      <c r="C21" s="93"/>
      <c r="D21" s="93"/>
      <c r="E21" s="334"/>
      <c r="F21" s="147">
        <v>0</v>
      </c>
      <c r="G21" s="145"/>
      <c r="H21" s="147">
        <v>0</v>
      </c>
      <c r="I21" s="145"/>
      <c r="J21" s="147">
        <v>0</v>
      </c>
      <c r="K21" s="143"/>
      <c r="L21" s="143">
        <f>'PL 6-7'!$H$30</f>
        <v>7979978</v>
      </c>
      <c r="M21" s="143"/>
      <c r="N21" s="147">
        <v>0</v>
      </c>
      <c r="O21" s="143"/>
      <c r="P21" s="147">
        <v>0</v>
      </c>
      <c r="Q21" s="145"/>
      <c r="R21" s="147">
        <v>0</v>
      </c>
      <c r="S21" s="147"/>
      <c r="T21" s="147">
        <v>0</v>
      </c>
      <c r="U21" s="143"/>
      <c r="V21" s="147">
        <v>0</v>
      </c>
      <c r="W21" s="143"/>
      <c r="X21" s="197">
        <f>SUM(N21:V21)</f>
        <v>0</v>
      </c>
      <c r="Y21" s="185"/>
      <c r="Z21" s="187">
        <f t="shared" ref="Z21:Z30" si="2">SUM(F21:L21,X21)</f>
        <v>7979978</v>
      </c>
      <c r="AA21" s="105"/>
    </row>
    <row r="22" spans="1:27" s="106" customFormat="1" ht="21.65" customHeight="1">
      <c r="A22" s="93"/>
      <c r="B22" s="93" t="s">
        <v>141</v>
      </c>
      <c r="C22" s="93"/>
      <c r="D22" s="93"/>
      <c r="E22" s="334"/>
      <c r="F22" s="147"/>
      <c r="G22" s="145"/>
      <c r="H22" s="147"/>
      <c r="I22" s="145"/>
      <c r="J22" s="147"/>
      <c r="K22" s="143"/>
      <c r="L22" s="143"/>
      <c r="M22" s="143"/>
      <c r="N22" s="144"/>
      <c r="O22" s="143"/>
      <c r="P22" s="144"/>
      <c r="Q22" s="143"/>
      <c r="R22" s="144"/>
      <c r="S22" s="144"/>
      <c r="T22" s="144"/>
      <c r="U22" s="143"/>
      <c r="V22" s="147"/>
      <c r="W22" s="143"/>
      <c r="X22" s="180"/>
      <c r="Y22" s="185"/>
      <c r="Z22" s="177"/>
      <c r="AA22" s="105"/>
    </row>
    <row r="23" spans="1:27" s="106" customFormat="1" ht="21.65" customHeight="1">
      <c r="A23" s="118"/>
      <c r="B23" s="93" t="s">
        <v>142</v>
      </c>
      <c r="C23" s="93"/>
      <c r="D23" s="93"/>
      <c r="E23" s="334"/>
      <c r="F23" s="147">
        <v>0</v>
      </c>
      <c r="G23" s="145"/>
      <c r="H23" s="147">
        <v>0</v>
      </c>
      <c r="I23" s="145"/>
      <c r="J23" s="147">
        <v>0</v>
      </c>
      <c r="K23" s="143"/>
      <c r="L23" s="147">
        <v>0</v>
      </c>
      <c r="M23" s="143"/>
      <c r="N23" s="143">
        <f>ROUND('PL 6-7'!H46*0.8,0)+1</f>
        <v>727795</v>
      </c>
      <c r="O23" s="144"/>
      <c r="P23" s="143">
        <f>'PL 6-7'!H61</f>
        <v>-870947</v>
      </c>
      <c r="Q23" s="144"/>
      <c r="R23" s="143">
        <f>ROUND('PL 6-7'!H48*0.8,0)</f>
        <v>-338165</v>
      </c>
      <c r="S23" s="143"/>
      <c r="T23" s="147">
        <v>0</v>
      </c>
      <c r="U23" s="143"/>
      <c r="V23" s="147">
        <v>0</v>
      </c>
      <c r="W23" s="144"/>
      <c r="X23" s="197">
        <f>SUM(N23:V23)</f>
        <v>-481317</v>
      </c>
      <c r="Y23" s="185"/>
      <c r="Z23" s="187">
        <f t="shared" si="2"/>
        <v>-481317</v>
      </c>
      <c r="AA23" s="105"/>
    </row>
    <row r="24" spans="1:27" s="106" customFormat="1" ht="21.65" customHeight="1">
      <c r="A24" s="118"/>
      <c r="B24" s="93" t="s">
        <v>143</v>
      </c>
      <c r="C24" s="93"/>
      <c r="D24" s="93"/>
      <c r="E24" s="334"/>
      <c r="F24" s="147"/>
      <c r="G24" s="145"/>
      <c r="H24" s="147"/>
      <c r="I24" s="145"/>
      <c r="J24" s="147"/>
      <c r="K24" s="143"/>
      <c r="L24" s="147"/>
      <c r="M24" s="143"/>
      <c r="N24" s="143"/>
      <c r="O24" s="144"/>
      <c r="P24" s="143"/>
      <c r="Q24" s="144"/>
      <c r="R24" s="143"/>
      <c r="S24" s="143"/>
      <c r="T24" s="147"/>
      <c r="U24" s="143"/>
      <c r="V24" s="147"/>
      <c r="W24" s="144"/>
      <c r="X24" s="180"/>
      <c r="Y24" s="185"/>
      <c r="Z24" s="177"/>
      <c r="AA24" s="105"/>
    </row>
    <row r="25" spans="1:27" s="106" customFormat="1" ht="21.65" customHeight="1">
      <c r="A25" s="118"/>
      <c r="B25" s="93"/>
      <c r="C25" s="93" t="s">
        <v>144</v>
      </c>
      <c r="D25" s="93"/>
      <c r="E25" s="334"/>
      <c r="F25" s="147"/>
      <c r="G25" s="145"/>
      <c r="H25" s="147"/>
      <c r="I25" s="145"/>
      <c r="J25" s="147"/>
      <c r="K25" s="143"/>
      <c r="L25" s="147"/>
      <c r="M25" s="143"/>
      <c r="N25" s="143"/>
      <c r="O25" s="144"/>
      <c r="P25" s="143"/>
      <c r="Q25" s="144"/>
      <c r="R25" s="143"/>
      <c r="S25" s="143"/>
      <c r="T25" s="147"/>
      <c r="U25" s="143"/>
      <c r="V25" s="131"/>
      <c r="W25" s="144"/>
      <c r="X25" s="197"/>
      <c r="Y25" s="185"/>
      <c r="Z25" s="177"/>
      <c r="AA25" s="105"/>
    </row>
    <row r="26" spans="1:27" s="106" customFormat="1" ht="21.65" customHeight="1">
      <c r="A26" s="118"/>
      <c r="B26" s="93"/>
      <c r="C26" s="93" t="s">
        <v>145</v>
      </c>
      <c r="D26" s="93"/>
      <c r="E26" s="334"/>
      <c r="F26" s="147">
        <v>0</v>
      </c>
      <c r="G26" s="145"/>
      <c r="H26" s="147">
        <v>0</v>
      </c>
      <c r="I26" s="145"/>
      <c r="J26" s="147">
        <v>0</v>
      </c>
      <c r="K26" s="143"/>
      <c r="L26" s="147">
        <v>0</v>
      </c>
      <c r="M26" s="145"/>
      <c r="N26" s="147">
        <v>0</v>
      </c>
      <c r="O26" s="147"/>
      <c r="P26" s="147">
        <v>0</v>
      </c>
      <c r="Q26" s="147"/>
      <c r="R26" s="147">
        <v>0</v>
      </c>
      <c r="S26" s="143"/>
      <c r="T26" s="147">
        <v>0</v>
      </c>
      <c r="U26" s="143"/>
      <c r="V26" s="143">
        <f>ROUND(('PL 6-7'!H49+'PL 6-7'!H50)*0.8,0)</f>
        <v>277868</v>
      </c>
      <c r="W26" s="144"/>
      <c r="X26" s="197">
        <f>SUM(N26:V26)</f>
        <v>277868</v>
      </c>
      <c r="Y26" s="185"/>
      <c r="Z26" s="187">
        <f t="shared" si="2"/>
        <v>277868</v>
      </c>
      <c r="AA26" s="105"/>
    </row>
    <row r="27" spans="1:27" s="106" customFormat="1" ht="21.65" customHeight="1">
      <c r="A27" s="93"/>
      <c r="B27" s="93" t="s">
        <v>146</v>
      </c>
      <c r="C27" s="93"/>
      <c r="D27" s="93"/>
      <c r="E27" s="334"/>
      <c r="F27" s="128">
        <v>0</v>
      </c>
      <c r="G27" s="129"/>
      <c r="H27" s="128">
        <v>0</v>
      </c>
      <c r="I27" s="130"/>
      <c r="J27" s="128">
        <v>0</v>
      </c>
      <c r="K27" s="131"/>
      <c r="L27" s="128">
        <v>0</v>
      </c>
      <c r="M27" s="133"/>
      <c r="N27" s="128">
        <v>0</v>
      </c>
      <c r="O27" s="131"/>
      <c r="P27" s="128">
        <v>0</v>
      </c>
      <c r="Q27" s="134"/>
      <c r="R27" s="128">
        <v>0</v>
      </c>
      <c r="S27" s="131"/>
      <c r="T27" s="150">
        <f>'PL 6-7'!H51</f>
        <v>-4532</v>
      </c>
      <c r="U27" s="135"/>
      <c r="V27" s="198">
        <v>0</v>
      </c>
      <c r="W27" s="131"/>
      <c r="X27" s="199">
        <f>SUM(N27:V27)</f>
        <v>-4532</v>
      </c>
      <c r="Y27" s="192"/>
      <c r="Z27" s="199">
        <f>SUM(F27:L27,X27)</f>
        <v>-4532</v>
      </c>
      <c r="AA27" s="105"/>
    </row>
    <row r="28" spans="1:27" s="157" customFormat="1" ht="21.65" customHeight="1">
      <c r="A28" s="118" t="s">
        <v>99</v>
      </c>
      <c r="B28" s="152"/>
      <c r="C28" s="152"/>
      <c r="D28" s="152"/>
      <c r="E28" s="153"/>
      <c r="F28" s="137">
        <f>SUM(F21:F27)</f>
        <v>0</v>
      </c>
      <c r="G28" s="138"/>
      <c r="H28" s="137">
        <f>SUM(H21:H27)</f>
        <v>0</v>
      </c>
      <c r="I28" s="139"/>
      <c r="J28" s="137">
        <f>SUM(J21:J27)</f>
        <v>0</v>
      </c>
      <c r="K28" s="140"/>
      <c r="L28" s="154">
        <f>SUM(L21:L27)</f>
        <v>7979978</v>
      </c>
      <c r="M28" s="142"/>
      <c r="N28" s="154">
        <f>SUM(N21:N27)</f>
        <v>727795</v>
      </c>
      <c r="O28" s="121"/>
      <c r="P28" s="154">
        <f>SUM(P21:P27)</f>
        <v>-870947</v>
      </c>
      <c r="Q28" s="121"/>
      <c r="R28" s="154">
        <f>SUM(R21:R27)</f>
        <v>-338165</v>
      </c>
      <c r="S28" s="140"/>
      <c r="T28" s="155">
        <f>SUM(T21:T27)</f>
        <v>-4532</v>
      </c>
      <c r="U28" s="140"/>
      <c r="V28" s="155">
        <f>SUM(V21:V27)</f>
        <v>277868</v>
      </c>
      <c r="W28" s="121"/>
      <c r="X28" s="193">
        <f>SUM(X21:X27)</f>
        <v>-207981</v>
      </c>
      <c r="Y28" s="194"/>
      <c r="Z28" s="193">
        <f>SUM(F28:L28,X28)</f>
        <v>7771997</v>
      </c>
      <c r="AA28" s="156">
        <f>Z28-'PL 6-7'!H64</f>
        <v>0</v>
      </c>
    </row>
    <row r="29" spans="1:27" s="157" customFormat="1" ht="21.65" customHeight="1">
      <c r="A29" s="93"/>
      <c r="B29" s="93" t="s">
        <v>147</v>
      </c>
      <c r="C29" s="152"/>
      <c r="D29" s="152"/>
      <c r="E29" s="153"/>
      <c r="F29" s="134"/>
      <c r="G29" s="149"/>
      <c r="H29" s="134"/>
      <c r="I29" s="158"/>
      <c r="J29" s="134"/>
      <c r="K29" s="131"/>
      <c r="L29" s="143"/>
      <c r="M29" s="135"/>
      <c r="N29" s="143"/>
      <c r="O29" s="131"/>
      <c r="P29" s="143"/>
      <c r="Q29" s="131"/>
      <c r="R29" s="131"/>
      <c r="S29" s="131"/>
      <c r="T29" s="131"/>
      <c r="U29" s="131"/>
      <c r="V29" s="131"/>
      <c r="W29" s="144"/>
      <c r="X29" s="196"/>
      <c r="Y29" s="200"/>
      <c r="Z29" s="177"/>
      <c r="AA29" s="156"/>
    </row>
    <row r="30" spans="1:27" s="157" customFormat="1" ht="21.65" customHeight="1">
      <c r="A30" s="118"/>
      <c r="B30" s="93" t="s">
        <v>148</v>
      </c>
      <c r="C30" s="152"/>
      <c r="D30" s="152"/>
      <c r="E30" s="153"/>
      <c r="F30" s="128">
        <v>0</v>
      </c>
      <c r="G30" s="138"/>
      <c r="H30" s="128">
        <v>0</v>
      </c>
      <c r="I30" s="139"/>
      <c r="J30" s="128">
        <v>0</v>
      </c>
      <c r="K30" s="140"/>
      <c r="L30" s="143">
        <v>-1072208</v>
      </c>
      <c r="M30" s="142"/>
      <c r="N30" s="128">
        <v>0</v>
      </c>
      <c r="O30" s="121"/>
      <c r="P30" s="128">
        <v>0</v>
      </c>
      <c r="Q30" s="159"/>
      <c r="R30" s="128">
        <v>0</v>
      </c>
      <c r="S30" s="160"/>
      <c r="T30" s="128">
        <v>0</v>
      </c>
      <c r="U30" s="160"/>
      <c r="V30" s="128">
        <v>0</v>
      </c>
      <c r="W30" s="159"/>
      <c r="X30" s="199">
        <v>0</v>
      </c>
      <c r="Y30" s="194"/>
      <c r="Z30" s="189">
        <f t="shared" si="2"/>
        <v>-1072208</v>
      </c>
      <c r="AA30" s="156"/>
    </row>
    <row r="31" spans="1:27" s="106" customFormat="1" ht="21.65" customHeight="1" thickBot="1">
      <c r="A31" s="163" t="s">
        <v>149</v>
      </c>
      <c r="B31" s="93"/>
      <c r="C31" s="93"/>
      <c r="D31" s="93"/>
      <c r="E31" s="334"/>
      <c r="F31" s="164">
        <f>F15+F28+F30+F19</f>
        <v>11450000</v>
      </c>
      <c r="G31" s="165"/>
      <c r="H31" s="164">
        <f>H15+H28+H30+H19</f>
        <v>19782030</v>
      </c>
      <c r="I31" s="120"/>
      <c r="J31" s="164">
        <f>J15+J28+J30+J19</f>
        <v>1160000</v>
      </c>
      <c r="K31" s="140"/>
      <c r="L31" s="164">
        <f>L15+L28+L30+L19</f>
        <v>73613708</v>
      </c>
      <c r="M31" s="142"/>
      <c r="N31" s="164">
        <f>N15+N28+N30+N19</f>
        <v>-1362253</v>
      </c>
      <c r="O31" s="121"/>
      <c r="P31" s="164">
        <f>P15+P28+P30+P19</f>
        <v>-2574643</v>
      </c>
      <c r="Q31" s="121"/>
      <c r="R31" s="164">
        <f>R15+R28+R30+R19</f>
        <v>1202509</v>
      </c>
      <c r="S31" s="140"/>
      <c r="T31" s="164">
        <f>T15+T28+T30+T19</f>
        <v>-12973</v>
      </c>
      <c r="U31" s="140"/>
      <c r="V31" s="164">
        <f>V15+V28+V30+V19</f>
        <v>277868</v>
      </c>
      <c r="W31" s="121"/>
      <c r="X31" s="201">
        <f>X15+X28+X30+X19</f>
        <v>-2469492</v>
      </c>
      <c r="Y31" s="335"/>
      <c r="Z31" s="201">
        <f>Z15+Z28+Z30+Z19</f>
        <v>103536246</v>
      </c>
      <c r="AA31" s="105"/>
    </row>
    <row r="32" spans="1:27" s="106" customFormat="1" ht="21.65" customHeight="1" thickTop="1">
      <c r="A32" s="163"/>
      <c r="B32" s="93"/>
      <c r="C32" s="93"/>
      <c r="D32" s="93"/>
      <c r="E32" s="334"/>
      <c r="F32" s="166"/>
      <c r="G32" s="167"/>
      <c r="H32" s="166"/>
      <c r="I32" s="168"/>
      <c r="J32" s="166"/>
      <c r="K32" s="169"/>
      <c r="L32" s="166"/>
      <c r="M32" s="170"/>
      <c r="N32" s="166"/>
      <c r="O32" s="171"/>
      <c r="P32" s="166"/>
      <c r="Q32" s="171"/>
      <c r="R32" s="166"/>
      <c r="S32" s="166"/>
      <c r="T32" s="166"/>
      <c r="U32" s="166"/>
      <c r="V32" s="166"/>
      <c r="W32" s="171"/>
      <c r="X32" s="202"/>
      <c r="Y32" s="335"/>
      <c r="Z32" s="203">
        <f>103536246-Z31</f>
        <v>0</v>
      </c>
      <c r="AA32" s="105"/>
    </row>
    <row r="33" spans="1:26" ht="20.25" customHeight="1">
      <c r="A33" s="93"/>
      <c r="B33" s="93"/>
      <c r="C33" s="93"/>
      <c r="D33" s="93"/>
      <c r="E33" s="334"/>
      <c r="F33" s="94"/>
      <c r="G33" s="94"/>
      <c r="H33" s="94"/>
      <c r="I33" s="94"/>
      <c r="J33" s="94"/>
      <c r="K33" s="94"/>
      <c r="L33" s="173"/>
      <c r="M33" s="94"/>
      <c r="N33" s="94"/>
      <c r="O33" s="174"/>
      <c r="P33" s="174"/>
      <c r="Q33" s="174"/>
      <c r="R33" s="94"/>
      <c r="S33" s="94"/>
      <c r="T33" s="94"/>
      <c r="U33" s="94"/>
      <c r="V33" s="94"/>
      <c r="W33" s="168"/>
      <c r="X33" s="204"/>
      <c r="Y33" s="185"/>
      <c r="Z33" s="204"/>
    </row>
  </sheetData>
  <sheetProtection algorithmName="SHA-512" hashValue="GXjGt2rNSls5X5KotqAYfnUwF30IzAt+QhkGue+j1M97NyELIL/VKINjwTtLJ1QAaqk92hOuv2yRFhhysP52Iw==" saltValue="0hispWwFs/YCU/72Mo1Q/A==" spinCount="100000" sheet="1" formatCells="0" formatColumns="0" formatRows="0" insertColumns="0" insertRows="0" insertHyperlinks="0" deleteColumns="0" deleteRows="0" sort="0" autoFilter="0" pivotTables="0"/>
  <mergeCells count="5">
    <mergeCell ref="A2:F2"/>
    <mergeCell ref="F4:Z4"/>
    <mergeCell ref="J5:L5"/>
    <mergeCell ref="N5:X5"/>
    <mergeCell ref="F10:Z10"/>
  </mergeCells>
  <pageMargins left="0.5" right="0.3" top="0.48" bottom="0.25" header="0.5" footer="0.25"/>
  <pageSetup paperSize="9" scale="45" firstPageNumber="8" fitToHeight="0" orientation="landscape" useFirstPageNumber="1" r:id="rId1"/>
  <headerFooter>
    <oddFooter>&amp;L&amp;"Times New Roman,Regular"&amp;14The accompanying notes are an integral part of these interim financial statements.
&amp;C&amp;"Times New Roman,Regular"&amp;14&amp;P</oddFoot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66D03-90E1-4501-A409-22D7A4C8CD68}">
  <sheetPr>
    <pageSetUpPr fitToPage="1"/>
  </sheetPr>
  <dimension ref="A1:AA33"/>
  <sheetViews>
    <sheetView view="pageBreakPreview" topLeftCell="A5" zoomScale="55" zoomScaleNormal="72" zoomScaleSheetLayoutView="55" zoomScalePageLayoutView="80" workbookViewId="0">
      <selection activeCell="F31" activeCellId="47" sqref="Z12:Z15 X12:X15 Z18:Z19 X18:X19 X21 Z21 X23 Z23 X26:X28 Z26:Z28 Z30:Z31 X30:X31 F15 H15 J15 L15 N15 P15 R15 T15 V15 V19 T19 P19 R19 N19 L19 J19 F19 H19 F28 H28 J28 L28 N28 P28 R28 T28 V28 V31 T31 R31 P31 N31 L31 J31 H31 F31"/>
    </sheetView>
  </sheetViews>
  <sheetFormatPr defaultColWidth="9.1796875" defaultRowHeight="19"/>
  <cols>
    <col min="1" max="3" width="2.453125" style="96" customWidth="1"/>
    <col min="4" max="4" width="52.1796875" style="96" customWidth="1"/>
    <col min="5" max="5" width="5.81640625" style="175" customWidth="1"/>
    <col min="6" max="6" width="16.81640625" style="176" bestFit="1" customWidth="1"/>
    <col min="7" max="7" width="1" style="176" customWidth="1"/>
    <col min="8" max="8" width="16" style="176" bestFit="1" customWidth="1"/>
    <col min="9" max="9" width="1" style="176" customWidth="1"/>
    <col min="10" max="10" width="13.81640625" style="176" customWidth="1"/>
    <col min="11" max="11" width="1" style="176" customWidth="1"/>
    <col min="12" max="12" width="17.26953125" style="176" customWidth="1"/>
    <col min="13" max="13" width="1" style="176" customWidth="1"/>
    <col min="14" max="14" width="27.1796875" style="176" customWidth="1"/>
    <col min="15" max="15" width="0.81640625" style="176" customWidth="1"/>
    <col min="16" max="16" width="30.81640625" style="176" customWidth="1"/>
    <col min="17" max="17" width="1.453125" style="176" customWidth="1"/>
    <col min="18" max="18" width="14.54296875" style="176" bestFit="1" customWidth="1"/>
    <col min="19" max="19" width="1.1796875" style="176" customWidth="1"/>
    <col min="20" max="20" width="17.81640625" style="176" customWidth="1"/>
    <col min="21" max="21" width="0.54296875" style="176" customWidth="1"/>
    <col min="22" max="22" width="17.7265625" style="176" customWidth="1"/>
    <col min="23" max="23" width="0.81640625" style="176" customWidth="1"/>
    <col min="24" max="24" width="17.81640625" style="176" customWidth="1"/>
    <col min="25" max="25" width="0.81640625" style="176" customWidth="1"/>
    <col min="26" max="26" width="17.54296875" style="176" bestFit="1" customWidth="1"/>
    <col min="27" max="27" width="14.54296875" style="95" bestFit="1" customWidth="1"/>
    <col min="28" max="16384" width="9.1796875" style="96"/>
  </cols>
  <sheetData>
    <row r="1" spans="1:27" ht="21.65" customHeight="1">
      <c r="A1" s="91" t="s">
        <v>104</v>
      </c>
      <c r="B1" s="92"/>
      <c r="C1" s="93"/>
      <c r="D1" s="334"/>
      <c r="E1" s="334"/>
      <c r="F1" s="94"/>
      <c r="G1" s="94"/>
      <c r="H1" s="94"/>
      <c r="I1" s="94"/>
      <c r="J1" s="94"/>
      <c r="K1" s="94"/>
      <c r="L1" s="94"/>
      <c r="M1" s="94"/>
      <c r="N1" s="94"/>
      <c r="O1" s="94"/>
      <c r="P1" s="94"/>
      <c r="Q1" s="94"/>
      <c r="R1" s="94"/>
      <c r="S1" s="94"/>
      <c r="T1" s="94"/>
      <c r="U1" s="94"/>
      <c r="V1" s="94"/>
      <c r="W1" s="94"/>
      <c r="X1" s="94"/>
      <c r="Y1" s="94"/>
      <c r="Z1" s="94"/>
    </row>
    <row r="2" spans="1:27" s="99" customFormat="1" ht="21.65" customHeight="1">
      <c r="A2" s="373" t="s">
        <v>105</v>
      </c>
      <c r="B2" s="373"/>
      <c r="C2" s="373"/>
      <c r="D2" s="373"/>
      <c r="E2" s="373"/>
      <c r="F2" s="373"/>
      <c r="G2" s="97"/>
      <c r="H2" s="97"/>
      <c r="I2" s="97"/>
      <c r="J2" s="97"/>
      <c r="K2" s="97"/>
      <c r="L2" s="97"/>
      <c r="M2" s="97"/>
      <c r="N2" s="97"/>
      <c r="O2" s="97"/>
      <c r="P2" s="97"/>
      <c r="Q2" s="97"/>
      <c r="R2" s="97"/>
      <c r="S2" s="97"/>
      <c r="T2" s="97"/>
      <c r="U2" s="97"/>
      <c r="V2" s="97"/>
      <c r="W2" s="97"/>
      <c r="X2" s="97"/>
      <c r="Y2" s="97"/>
      <c r="Z2" s="97"/>
      <c r="AA2" s="98"/>
    </row>
    <row r="3" spans="1:27" s="99" customFormat="1" ht="21.65" customHeight="1">
      <c r="A3" s="329"/>
      <c r="B3" s="329"/>
      <c r="C3" s="329"/>
      <c r="D3" s="329"/>
      <c r="E3" s="329"/>
      <c r="F3" s="97"/>
      <c r="G3" s="97"/>
      <c r="H3" s="97"/>
      <c r="I3" s="97"/>
      <c r="J3" s="97"/>
      <c r="K3" s="97"/>
      <c r="L3" s="97"/>
      <c r="M3" s="97"/>
      <c r="N3" s="97"/>
      <c r="O3" s="97"/>
      <c r="P3" s="97"/>
      <c r="Q3" s="97"/>
      <c r="R3" s="97"/>
      <c r="S3" s="97"/>
      <c r="T3" s="97"/>
      <c r="U3" s="97"/>
      <c r="V3" s="97"/>
      <c r="W3" s="97"/>
      <c r="X3" s="97"/>
      <c r="Y3" s="97"/>
      <c r="Z3" s="97"/>
      <c r="AA3" s="98"/>
    </row>
    <row r="4" spans="1:27" s="99" customFormat="1" ht="21.65" customHeight="1">
      <c r="A4" s="329"/>
      <c r="B4" s="329"/>
      <c r="C4" s="329"/>
      <c r="D4" s="329"/>
      <c r="E4" s="100"/>
      <c r="F4" s="374" t="s">
        <v>106</v>
      </c>
      <c r="G4" s="374"/>
      <c r="H4" s="374"/>
      <c r="I4" s="374"/>
      <c r="J4" s="374"/>
      <c r="K4" s="374"/>
      <c r="L4" s="374"/>
      <c r="M4" s="374"/>
      <c r="N4" s="374"/>
      <c r="O4" s="374"/>
      <c r="P4" s="374"/>
      <c r="Q4" s="374"/>
      <c r="R4" s="374"/>
      <c r="S4" s="374"/>
      <c r="T4" s="374"/>
      <c r="U4" s="374"/>
      <c r="V4" s="374"/>
      <c r="W4" s="374"/>
      <c r="X4" s="374"/>
      <c r="Y4" s="374"/>
      <c r="Z4" s="374"/>
      <c r="AA4" s="98"/>
    </row>
    <row r="5" spans="1:27" s="99" customFormat="1" ht="21.65" customHeight="1">
      <c r="A5" s="92"/>
      <c r="B5" s="92"/>
      <c r="C5" s="92"/>
      <c r="D5" s="92"/>
      <c r="E5" s="101"/>
      <c r="F5" s="102"/>
      <c r="G5" s="102"/>
      <c r="H5" s="102"/>
      <c r="I5" s="102"/>
      <c r="J5" s="375" t="s">
        <v>54</v>
      </c>
      <c r="K5" s="375"/>
      <c r="L5" s="375"/>
      <c r="M5" s="102"/>
      <c r="N5" s="375" t="s">
        <v>58</v>
      </c>
      <c r="O5" s="375"/>
      <c r="P5" s="375"/>
      <c r="Q5" s="375"/>
      <c r="R5" s="375"/>
      <c r="S5" s="375"/>
      <c r="T5" s="375"/>
      <c r="U5" s="375"/>
      <c r="V5" s="375"/>
      <c r="W5" s="375"/>
      <c r="X5" s="375"/>
      <c r="Y5" s="102"/>
      <c r="Z5" s="102"/>
      <c r="AA5" s="98"/>
    </row>
    <row r="6" spans="1:27" s="106" customFormat="1" ht="21.65" customHeight="1">
      <c r="A6" s="93"/>
      <c r="B6" s="93"/>
      <c r="C6" s="93"/>
      <c r="D6" s="93"/>
      <c r="E6" s="334"/>
      <c r="F6" s="103"/>
      <c r="G6" s="103"/>
      <c r="H6" s="103"/>
      <c r="I6" s="104"/>
      <c r="J6" s="103"/>
      <c r="K6" s="104"/>
      <c r="L6" s="103"/>
      <c r="M6" s="104"/>
      <c r="N6" s="104" t="s">
        <v>107</v>
      </c>
      <c r="O6" s="104"/>
      <c r="P6" s="104" t="s">
        <v>108</v>
      </c>
      <c r="Q6" s="104"/>
      <c r="R6" s="104"/>
      <c r="S6" s="104"/>
      <c r="T6" s="104"/>
      <c r="U6" s="104"/>
      <c r="V6" s="104"/>
      <c r="W6" s="104"/>
      <c r="X6" s="104"/>
      <c r="Y6" s="104"/>
      <c r="Z6" s="104"/>
      <c r="AA6" s="105"/>
    </row>
    <row r="7" spans="1:27" s="106" customFormat="1" ht="21.65" customHeight="1">
      <c r="A7" s="93"/>
      <c r="B7" s="93"/>
      <c r="C7" s="93"/>
      <c r="D7" s="93"/>
      <c r="E7" s="334"/>
      <c r="F7" s="104" t="s">
        <v>109</v>
      </c>
      <c r="G7" s="103"/>
      <c r="H7" s="103"/>
      <c r="I7" s="104"/>
      <c r="J7" s="103"/>
      <c r="K7" s="104"/>
      <c r="L7" s="103"/>
      <c r="M7" s="104"/>
      <c r="N7" s="104" t="s">
        <v>110</v>
      </c>
      <c r="O7" s="104"/>
      <c r="P7" s="104" t="s">
        <v>110</v>
      </c>
      <c r="Q7" s="104"/>
      <c r="R7" s="104"/>
      <c r="S7" s="104"/>
      <c r="T7" s="104" t="s">
        <v>111</v>
      </c>
      <c r="U7" s="104"/>
      <c r="V7" s="104" t="s">
        <v>112</v>
      </c>
      <c r="W7" s="104"/>
      <c r="X7" s="104" t="s">
        <v>113</v>
      </c>
      <c r="Y7" s="104"/>
      <c r="Z7" s="104"/>
      <c r="AA7" s="105"/>
    </row>
    <row r="8" spans="1:27" s="106" customFormat="1" ht="21.65" customHeight="1">
      <c r="A8" s="93"/>
      <c r="B8" s="93"/>
      <c r="C8" s="93"/>
      <c r="D8" s="93"/>
      <c r="E8" s="334"/>
      <c r="F8" s="104" t="s">
        <v>114</v>
      </c>
      <c r="G8" s="104"/>
      <c r="H8" s="104" t="s">
        <v>115</v>
      </c>
      <c r="I8" s="104"/>
      <c r="J8" s="104" t="s">
        <v>116</v>
      </c>
      <c r="K8" s="104"/>
      <c r="L8" s="103"/>
      <c r="M8" s="104"/>
      <c r="N8" s="104" t="s">
        <v>117</v>
      </c>
      <c r="O8" s="104"/>
      <c r="P8" s="104" t="s">
        <v>117</v>
      </c>
      <c r="Q8" s="104"/>
      <c r="R8" s="104" t="s">
        <v>118</v>
      </c>
      <c r="S8" s="104"/>
      <c r="T8" s="104" t="s">
        <v>119</v>
      </c>
      <c r="U8" s="104"/>
      <c r="V8" s="104" t="s">
        <v>120</v>
      </c>
      <c r="W8" s="104"/>
      <c r="X8" s="104" t="s">
        <v>121</v>
      </c>
      <c r="Y8" s="104"/>
      <c r="Z8" s="104" t="s">
        <v>113</v>
      </c>
      <c r="AA8" s="105"/>
    </row>
    <row r="9" spans="1:27" s="106" customFormat="1" ht="21.65" customHeight="1">
      <c r="A9" s="93"/>
      <c r="B9" s="93"/>
      <c r="C9" s="93"/>
      <c r="D9" s="93"/>
      <c r="E9" s="334" t="s">
        <v>9</v>
      </c>
      <c r="F9" s="104" t="s">
        <v>122</v>
      </c>
      <c r="G9" s="104"/>
      <c r="H9" s="104" t="s">
        <v>123</v>
      </c>
      <c r="I9" s="104"/>
      <c r="J9" s="104" t="s">
        <v>124</v>
      </c>
      <c r="K9" s="104"/>
      <c r="L9" s="104" t="s">
        <v>57</v>
      </c>
      <c r="M9" s="104"/>
      <c r="N9" s="104" t="s">
        <v>150</v>
      </c>
      <c r="O9" s="104"/>
      <c r="P9" s="104" t="s">
        <v>125</v>
      </c>
      <c r="Q9" s="104"/>
      <c r="R9" s="104" t="s">
        <v>126</v>
      </c>
      <c r="S9" s="104"/>
      <c r="T9" s="104" t="s">
        <v>127</v>
      </c>
      <c r="U9" s="104"/>
      <c r="V9" s="104" t="s">
        <v>128</v>
      </c>
      <c r="W9" s="104"/>
      <c r="X9" s="104" t="s">
        <v>129</v>
      </c>
      <c r="Y9" s="104"/>
      <c r="Z9" s="104" t="s">
        <v>130</v>
      </c>
      <c r="AA9" s="105"/>
    </row>
    <row r="10" spans="1:27" s="106" customFormat="1" ht="21.65" customHeight="1">
      <c r="A10" s="93"/>
      <c r="B10" s="93"/>
      <c r="C10" s="93"/>
      <c r="D10" s="93"/>
      <c r="E10" s="334"/>
      <c r="F10" s="376" t="s">
        <v>14</v>
      </c>
      <c r="G10" s="376"/>
      <c r="H10" s="376"/>
      <c r="I10" s="376"/>
      <c r="J10" s="376"/>
      <c r="K10" s="376"/>
      <c r="L10" s="376"/>
      <c r="M10" s="376"/>
      <c r="N10" s="376"/>
      <c r="O10" s="376"/>
      <c r="P10" s="376"/>
      <c r="Q10" s="376"/>
      <c r="R10" s="376"/>
      <c r="S10" s="376"/>
      <c r="T10" s="376"/>
      <c r="U10" s="376"/>
      <c r="V10" s="376"/>
      <c r="W10" s="376"/>
      <c r="X10" s="376"/>
      <c r="Y10" s="376"/>
      <c r="Z10" s="376"/>
      <c r="AA10" s="105"/>
    </row>
    <row r="11" spans="1:27" s="106" customFormat="1" ht="21.65" customHeight="1">
      <c r="A11" s="107" t="s">
        <v>151</v>
      </c>
      <c r="B11" s="93"/>
      <c r="C11" s="93"/>
      <c r="D11" s="93"/>
      <c r="E11" s="334"/>
      <c r="F11" s="332"/>
      <c r="G11" s="332"/>
      <c r="H11" s="332"/>
      <c r="I11" s="332"/>
      <c r="J11" s="332"/>
      <c r="K11" s="332"/>
      <c r="L11" s="332"/>
      <c r="M11" s="332"/>
      <c r="N11" s="332"/>
      <c r="O11" s="332"/>
      <c r="P11" s="332"/>
      <c r="Q11" s="332"/>
      <c r="R11" s="332"/>
      <c r="S11" s="332"/>
      <c r="T11" s="332"/>
      <c r="U11" s="332"/>
      <c r="V11" s="332"/>
      <c r="W11" s="332"/>
      <c r="X11" s="332"/>
      <c r="Y11" s="332"/>
      <c r="Z11" s="332"/>
      <c r="AA11" s="105"/>
    </row>
    <row r="12" spans="1:27" s="106" customFormat="1" ht="21.65" customHeight="1">
      <c r="A12" s="107" t="s">
        <v>152</v>
      </c>
      <c r="B12" s="93"/>
      <c r="C12" s="93"/>
      <c r="D12" s="93"/>
      <c r="E12" s="334"/>
      <c r="F12" s="330">
        <v>11450000</v>
      </c>
      <c r="G12" s="330"/>
      <c r="H12" s="330">
        <v>19782030</v>
      </c>
      <c r="I12" s="330"/>
      <c r="J12" s="330">
        <v>1160000</v>
      </c>
      <c r="K12" s="330"/>
      <c r="L12" s="330">
        <v>75595626</v>
      </c>
      <c r="M12" s="330"/>
      <c r="N12" s="330">
        <v>253227</v>
      </c>
      <c r="O12" s="330"/>
      <c r="P12" s="108">
        <v>848027</v>
      </c>
      <c r="Q12" s="330"/>
      <c r="R12" s="330">
        <v>3457035</v>
      </c>
      <c r="S12" s="330"/>
      <c r="T12" s="108">
        <v>-7651</v>
      </c>
      <c r="U12" s="330"/>
      <c r="V12" s="330">
        <v>0</v>
      </c>
      <c r="W12" s="330"/>
      <c r="X12" s="109">
        <f>SUM(N12:V12)</f>
        <v>4550638</v>
      </c>
      <c r="Y12" s="330"/>
      <c r="Z12" s="110">
        <f>SUM(F12:L12,X12)</f>
        <v>112538294</v>
      </c>
      <c r="AA12" s="105"/>
    </row>
    <row r="13" spans="1:27" s="106" customFormat="1" ht="21.65" customHeight="1">
      <c r="A13" s="111" t="s">
        <v>133</v>
      </c>
      <c r="B13" s="93"/>
      <c r="C13" s="93"/>
      <c r="D13" s="93"/>
      <c r="E13" s="334">
        <v>3</v>
      </c>
      <c r="F13" s="104">
        <v>0</v>
      </c>
      <c r="G13" s="104"/>
      <c r="H13" s="104">
        <v>0</v>
      </c>
      <c r="I13" s="104"/>
      <c r="J13" s="104">
        <v>0</v>
      </c>
      <c r="K13" s="104"/>
      <c r="L13" s="104">
        <v>384096</v>
      </c>
      <c r="M13" s="104"/>
      <c r="N13" s="104">
        <v>0</v>
      </c>
      <c r="O13" s="104"/>
      <c r="P13" s="104">
        <v>0</v>
      </c>
      <c r="Q13" s="104"/>
      <c r="R13" s="104">
        <v>0</v>
      </c>
      <c r="S13" s="104"/>
      <c r="T13" s="104">
        <v>0</v>
      </c>
      <c r="U13" s="104"/>
      <c r="V13" s="112">
        <v>-12989742</v>
      </c>
      <c r="W13" s="104"/>
      <c r="X13" s="113">
        <f>SUM(N13:V13)</f>
        <v>-12989742</v>
      </c>
      <c r="Y13" s="104"/>
      <c r="Z13" s="114">
        <f>SUM(F13:L13,X13)</f>
        <v>-12605646</v>
      </c>
      <c r="AA13" s="105"/>
    </row>
    <row r="14" spans="1:27" s="106" customFormat="1" ht="21.65" customHeight="1">
      <c r="A14" s="111" t="s">
        <v>134</v>
      </c>
      <c r="B14" s="93"/>
      <c r="C14" s="93"/>
      <c r="D14" s="93"/>
      <c r="E14" s="334">
        <v>3</v>
      </c>
      <c r="F14" s="331">
        <v>0</v>
      </c>
      <c r="G14" s="104"/>
      <c r="H14" s="331">
        <v>0</v>
      </c>
      <c r="I14" s="104"/>
      <c r="J14" s="331">
        <v>0</v>
      </c>
      <c r="K14" s="104"/>
      <c r="L14" s="331">
        <v>1669956</v>
      </c>
      <c r="M14" s="104"/>
      <c r="N14" s="331">
        <v>25016935</v>
      </c>
      <c r="O14" s="104"/>
      <c r="P14" s="115">
        <v>-1279271</v>
      </c>
      <c r="Q14" s="104"/>
      <c r="R14" s="115">
        <v>-2068</v>
      </c>
      <c r="S14" s="104"/>
      <c r="T14" s="331">
        <v>0</v>
      </c>
      <c r="U14" s="104"/>
      <c r="V14" s="331">
        <v>0</v>
      </c>
      <c r="W14" s="104"/>
      <c r="X14" s="116">
        <f>SUM(N14:V14)</f>
        <v>23735596</v>
      </c>
      <c r="Y14" s="104"/>
      <c r="Z14" s="117">
        <f>SUM(F14:L14,X14)</f>
        <v>25405552</v>
      </c>
      <c r="AA14" s="105"/>
    </row>
    <row r="15" spans="1:27" s="106" customFormat="1" ht="21.65" customHeight="1">
      <c r="A15" s="118" t="s">
        <v>153</v>
      </c>
      <c r="B15" s="93"/>
      <c r="C15" s="93"/>
      <c r="D15" s="93"/>
      <c r="E15" s="334"/>
      <c r="F15" s="119">
        <f>SUM(F12:F14)</f>
        <v>11450000</v>
      </c>
      <c r="G15" s="120"/>
      <c r="H15" s="119">
        <f>SUM(H12:H14)</f>
        <v>19782030</v>
      </c>
      <c r="I15" s="120"/>
      <c r="J15" s="119">
        <f>SUM(J12:J14)</f>
        <v>1160000</v>
      </c>
      <c r="K15" s="120"/>
      <c r="L15" s="119">
        <f>SUM(L12:L14)</f>
        <v>77649678</v>
      </c>
      <c r="M15" s="120"/>
      <c r="N15" s="119">
        <f>SUM(N12:N14)</f>
        <v>25270162</v>
      </c>
      <c r="O15" s="121"/>
      <c r="P15" s="119">
        <f>SUM(P12:P14)</f>
        <v>-431244</v>
      </c>
      <c r="Q15" s="121"/>
      <c r="R15" s="119">
        <f>SUM(R12:R14)</f>
        <v>3454967</v>
      </c>
      <c r="S15" s="120"/>
      <c r="T15" s="119">
        <f>SUM(T12:T14)</f>
        <v>-7651</v>
      </c>
      <c r="U15" s="120">
        <v>0</v>
      </c>
      <c r="V15" s="119">
        <f>SUM(V12:V14)</f>
        <v>-12989742</v>
      </c>
      <c r="W15" s="121"/>
      <c r="X15" s="119">
        <f>SUM(X12:X14)</f>
        <v>15296492</v>
      </c>
      <c r="Y15" s="122"/>
      <c r="Z15" s="110">
        <f>SUM(F15:L15,X15)</f>
        <v>125338200</v>
      </c>
      <c r="AA15" s="105"/>
    </row>
    <row r="16" spans="1:27" s="106" customFormat="1" ht="21.65" customHeight="1">
      <c r="A16" s="123" t="s">
        <v>136</v>
      </c>
      <c r="B16" s="124"/>
      <c r="C16" s="93"/>
      <c r="D16" s="93"/>
      <c r="E16" s="334"/>
      <c r="F16" s="119"/>
      <c r="G16" s="120"/>
      <c r="H16" s="119"/>
      <c r="I16" s="120"/>
      <c r="J16" s="119"/>
      <c r="K16" s="120"/>
      <c r="L16" s="119"/>
      <c r="M16" s="120"/>
      <c r="N16" s="119"/>
      <c r="O16" s="121"/>
      <c r="P16" s="119"/>
      <c r="Q16" s="121"/>
      <c r="R16" s="119"/>
      <c r="S16" s="120"/>
      <c r="T16" s="119"/>
      <c r="U16" s="120"/>
      <c r="V16" s="125"/>
      <c r="W16" s="121"/>
      <c r="X16" s="119"/>
      <c r="Y16" s="122"/>
      <c r="Z16" s="126"/>
      <c r="AA16" s="105"/>
    </row>
    <row r="17" spans="1:27" s="106" customFormat="1" ht="21.65" customHeight="1">
      <c r="A17" s="127" t="s">
        <v>137</v>
      </c>
      <c r="B17" s="124"/>
      <c r="C17" s="93"/>
      <c r="D17" s="93"/>
      <c r="E17" s="334"/>
      <c r="F17" s="119"/>
      <c r="G17" s="120"/>
      <c r="H17" s="119"/>
      <c r="I17" s="120"/>
      <c r="J17" s="119"/>
      <c r="K17" s="120"/>
      <c r="L17" s="119"/>
      <c r="M17" s="120"/>
      <c r="N17" s="119"/>
      <c r="O17" s="121"/>
      <c r="P17" s="119"/>
      <c r="Q17" s="121"/>
      <c r="R17" s="119"/>
      <c r="S17" s="120"/>
      <c r="T17" s="119"/>
      <c r="U17" s="120"/>
      <c r="V17" s="125"/>
      <c r="W17" s="121"/>
      <c r="X17" s="119"/>
      <c r="Y17" s="122"/>
      <c r="Z17" s="126"/>
      <c r="AA17" s="105"/>
    </row>
    <row r="18" spans="1:27" s="106" customFormat="1" ht="21.65" customHeight="1">
      <c r="A18" s="123"/>
      <c r="B18" s="124" t="s">
        <v>138</v>
      </c>
      <c r="C18" s="93"/>
      <c r="D18" s="93"/>
      <c r="E18" s="334">
        <v>17</v>
      </c>
      <c r="F18" s="128">
        <v>0</v>
      </c>
      <c r="G18" s="129"/>
      <c r="H18" s="128">
        <v>0</v>
      </c>
      <c r="I18" s="130"/>
      <c r="J18" s="128">
        <v>0</v>
      </c>
      <c r="K18" s="131"/>
      <c r="L18" s="132">
        <v>-5724735</v>
      </c>
      <c r="M18" s="133"/>
      <c r="N18" s="128">
        <v>0</v>
      </c>
      <c r="O18" s="131"/>
      <c r="P18" s="128">
        <v>0</v>
      </c>
      <c r="Q18" s="134"/>
      <c r="R18" s="128">
        <v>0</v>
      </c>
      <c r="S18" s="131"/>
      <c r="T18" s="128">
        <v>0</v>
      </c>
      <c r="U18" s="135"/>
      <c r="V18" s="128">
        <v>0</v>
      </c>
      <c r="W18" s="131"/>
      <c r="X18" s="128">
        <f>SUM(N18:V18)</f>
        <v>0</v>
      </c>
      <c r="Y18" s="136"/>
      <c r="Z18" s="132">
        <f>SUM(F18:L18,X18)</f>
        <v>-5724735</v>
      </c>
      <c r="AA18" s="105"/>
    </row>
    <row r="19" spans="1:27" s="106" customFormat="1" ht="21.65" customHeight="1">
      <c r="A19" s="123" t="s">
        <v>139</v>
      </c>
      <c r="B19" s="124"/>
      <c r="C19" s="93"/>
      <c r="D19" s="93"/>
      <c r="E19" s="334"/>
      <c r="F19" s="137">
        <f>SUM(F18)</f>
        <v>0</v>
      </c>
      <c r="G19" s="138"/>
      <c r="H19" s="137">
        <f>SUM(H18)</f>
        <v>0</v>
      </c>
      <c r="I19" s="139"/>
      <c r="J19" s="137">
        <f>SUM(J18)</f>
        <v>0</v>
      </c>
      <c r="K19" s="140"/>
      <c r="L19" s="141">
        <f>SUM(L18)</f>
        <v>-5724735</v>
      </c>
      <c r="M19" s="142"/>
      <c r="N19" s="137">
        <f>SUM(N18)</f>
        <v>0</v>
      </c>
      <c r="O19" s="121"/>
      <c r="P19" s="137">
        <f>SUM(P18)</f>
        <v>0</v>
      </c>
      <c r="Q19" s="121"/>
      <c r="R19" s="137">
        <f>SUM(R18)</f>
        <v>0</v>
      </c>
      <c r="S19" s="140"/>
      <c r="T19" s="137">
        <f>SUM(T18)</f>
        <v>0</v>
      </c>
      <c r="U19" s="140"/>
      <c r="V19" s="137">
        <f>SUM(V18)</f>
        <v>0</v>
      </c>
      <c r="W19" s="121"/>
      <c r="X19" s="137">
        <f>SUM(X18)</f>
        <v>0</v>
      </c>
      <c r="Y19" s="121"/>
      <c r="Z19" s="141">
        <f>SUM(Z18)</f>
        <v>-5724735</v>
      </c>
      <c r="AA19" s="105"/>
    </row>
    <row r="20" spans="1:27" s="106" customFormat="1" ht="21.65" customHeight="1">
      <c r="A20" s="118" t="s">
        <v>140</v>
      </c>
      <c r="B20" s="93"/>
      <c r="C20" s="93"/>
      <c r="D20" s="93"/>
      <c r="E20" s="334"/>
      <c r="F20" s="143"/>
      <c r="G20" s="143"/>
      <c r="H20" s="143"/>
      <c r="I20" s="143"/>
      <c r="J20" s="143"/>
      <c r="K20" s="143"/>
      <c r="L20" s="143"/>
      <c r="M20" s="143"/>
      <c r="N20" s="143"/>
      <c r="O20" s="144"/>
      <c r="P20" s="144"/>
      <c r="Q20" s="144"/>
      <c r="R20" s="143"/>
      <c r="S20" s="143"/>
      <c r="T20" s="143"/>
      <c r="U20" s="143"/>
      <c r="V20" s="145"/>
      <c r="W20" s="144"/>
      <c r="X20" s="143"/>
      <c r="Y20" s="146"/>
      <c r="Z20" s="132"/>
      <c r="AA20" s="105"/>
    </row>
    <row r="21" spans="1:27" s="106" customFormat="1" ht="21.65" customHeight="1">
      <c r="A21" s="118"/>
      <c r="B21" s="93" t="s">
        <v>81</v>
      </c>
      <c r="C21" s="93"/>
      <c r="D21" s="93"/>
      <c r="E21" s="334"/>
      <c r="F21" s="147">
        <v>0</v>
      </c>
      <c r="G21" s="145"/>
      <c r="H21" s="147">
        <v>0</v>
      </c>
      <c r="I21" s="145"/>
      <c r="J21" s="147">
        <v>0</v>
      </c>
      <c r="K21" s="143"/>
      <c r="L21" s="143">
        <v>6327517</v>
      </c>
      <c r="M21" s="143"/>
      <c r="N21" s="147">
        <v>0</v>
      </c>
      <c r="O21" s="143"/>
      <c r="P21" s="147">
        <v>0</v>
      </c>
      <c r="Q21" s="145"/>
      <c r="R21" s="147">
        <v>0</v>
      </c>
      <c r="S21" s="147"/>
      <c r="T21" s="147">
        <v>0</v>
      </c>
      <c r="U21" s="143"/>
      <c r="V21" s="147">
        <v>0</v>
      </c>
      <c r="W21" s="143"/>
      <c r="X21" s="125">
        <f>SUM(N21:V21)</f>
        <v>0</v>
      </c>
      <c r="Y21" s="146"/>
      <c r="Z21" s="148">
        <f>SUM(F21:L21,X21)</f>
        <v>6327517</v>
      </c>
      <c r="AA21" s="105"/>
    </row>
    <row r="22" spans="1:27" s="106" customFormat="1" ht="21.65" customHeight="1">
      <c r="A22" s="93"/>
      <c r="B22" s="93" t="s">
        <v>141</v>
      </c>
      <c r="C22" s="93"/>
      <c r="D22" s="93"/>
      <c r="E22" s="334"/>
      <c r="F22" s="147"/>
      <c r="G22" s="145"/>
      <c r="H22" s="147"/>
      <c r="I22" s="145"/>
      <c r="J22" s="147"/>
      <c r="K22" s="143"/>
      <c r="L22" s="143"/>
      <c r="M22" s="143"/>
      <c r="N22" s="144"/>
      <c r="O22" s="143"/>
      <c r="P22" s="144"/>
      <c r="Q22" s="143"/>
      <c r="R22" s="144"/>
      <c r="S22" s="144"/>
      <c r="T22" s="144"/>
      <c r="U22" s="143"/>
      <c r="V22" s="147"/>
      <c r="W22" s="143"/>
      <c r="X22" s="144"/>
      <c r="Y22" s="146"/>
      <c r="Z22" s="132"/>
      <c r="AA22" s="105"/>
    </row>
    <row r="23" spans="1:27" s="106" customFormat="1" ht="21.65" customHeight="1">
      <c r="A23" s="118"/>
      <c r="B23" s="93" t="s">
        <v>142</v>
      </c>
      <c r="C23" s="93"/>
      <c r="D23" s="93"/>
      <c r="E23" s="334"/>
      <c r="F23" s="147">
        <v>0</v>
      </c>
      <c r="G23" s="145"/>
      <c r="H23" s="147">
        <v>0</v>
      </c>
      <c r="I23" s="145"/>
      <c r="J23" s="147">
        <v>0</v>
      </c>
      <c r="K23" s="143"/>
      <c r="L23" s="147">
        <v>0</v>
      </c>
      <c r="M23" s="143"/>
      <c r="N23" s="143">
        <v>30267695</v>
      </c>
      <c r="O23" s="144"/>
      <c r="P23" s="143">
        <v>-24991</v>
      </c>
      <c r="Q23" s="144"/>
      <c r="R23" s="143">
        <v>2023135</v>
      </c>
      <c r="S23" s="143"/>
      <c r="T23" s="147">
        <v>0</v>
      </c>
      <c r="U23" s="143"/>
      <c r="V23" s="147">
        <v>0</v>
      </c>
      <c r="W23" s="144"/>
      <c r="X23" s="112">
        <f>SUM(N23:V23)</f>
        <v>32265839</v>
      </c>
      <c r="Y23" s="146"/>
      <c r="Z23" s="148">
        <f>SUM(F23:L23,X23)</f>
        <v>32265839</v>
      </c>
      <c r="AA23" s="105"/>
    </row>
    <row r="24" spans="1:27" s="106" customFormat="1" ht="21.65" customHeight="1">
      <c r="A24" s="118"/>
      <c r="B24" s="93" t="s">
        <v>143</v>
      </c>
      <c r="C24" s="93"/>
      <c r="D24" s="93"/>
      <c r="E24" s="334"/>
      <c r="F24" s="147"/>
      <c r="G24" s="145"/>
      <c r="H24" s="147"/>
      <c r="I24" s="145"/>
      <c r="J24" s="147"/>
      <c r="K24" s="143"/>
      <c r="L24" s="147"/>
      <c r="M24" s="143"/>
      <c r="N24" s="143"/>
      <c r="O24" s="144"/>
      <c r="P24" s="143"/>
      <c r="Q24" s="144"/>
      <c r="R24" s="143"/>
      <c r="S24" s="143"/>
      <c r="T24" s="147"/>
      <c r="U24" s="143"/>
      <c r="V24" s="147"/>
      <c r="W24" s="144"/>
      <c r="X24" s="143"/>
      <c r="Y24" s="146"/>
      <c r="Z24" s="132"/>
      <c r="AA24" s="105"/>
    </row>
    <row r="25" spans="1:27" s="106" customFormat="1" ht="21.65" customHeight="1">
      <c r="A25" s="118"/>
      <c r="B25" s="93"/>
      <c r="C25" s="93" t="s">
        <v>144</v>
      </c>
      <c r="D25" s="93"/>
      <c r="E25" s="334"/>
      <c r="F25" s="147"/>
      <c r="G25" s="145"/>
      <c r="H25" s="147"/>
      <c r="I25" s="145"/>
      <c r="J25" s="147"/>
      <c r="K25" s="143"/>
      <c r="L25" s="147"/>
      <c r="M25" s="143"/>
      <c r="N25" s="143"/>
      <c r="O25" s="144"/>
      <c r="P25" s="143"/>
      <c r="Q25" s="144"/>
      <c r="R25" s="143"/>
      <c r="S25" s="143"/>
      <c r="T25" s="147"/>
      <c r="U25" s="143"/>
      <c r="V25" s="147"/>
      <c r="W25" s="144"/>
      <c r="X25" s="143"/>
      <c r="Y25" s="146"/>
      <c r="Z25" s="132"/>
      <c r="AA25" s="105"/>
    </row>
    <row r="26" spans="1:27" s="106" customFormat="1" ht="21.65" customHeight="1">
      <c r="A26" s="118"/>
      <c r="B26" s="93"/>
      <c r="C26" s="93" t="s">
        <v>145</v>
      </c>
      <c r="D26" s="93"/>
      <c r="E26" s="334"/>
      <c r="F26" s="147">
        <v>0</v>
      </c>
      <c r="G26" s="145"/>
      <c r="H26" s="147">
        <v>0</v>
      </c>
      <c r="I26" s="145"/>
      <c r="J26" s="147">
        <v>0</v>
      </c>
      <c r="K26" s="143"/>
      <c r="L26" s="147">
        <v>0</v>
      </c>
      <c r="M26" s="143"/>
      <c r="N26" s="145">
        <v>0</v>
      </c>
      <c r="O26" s="144"/>
      <c r="P26" s="145">
        <v>0</v>
      </c>
      <c r="Q26" s="144"/>
      <c r="R26" s="145">
        <v>0</v>
      </c>
      <c r="S26" s="143"/>
      <c r="T26" s="147">
        <v>0</v>
      </c>
      <c r="U26" s="143"/>
      <c r="V26" s="112">
        <v>-11056924</v>
      </c>
      <c r="W26" s="144"/>
      <c r="X26" s="112">
        <f>SUM(N26:V26)</f>
        <v>-11056924</v>
      </c>
      <c r="Y26" s="146"/>
      <c r="Z26" s="148">
        <f>SUM(F26:L26,X26)</f>
        <v>-11056924</v>
      </c>
      <c r="AA26" s="105"/>
    </row>
    <row r="27" spans="1:27" s="106" customFormat="1" ht="21.65" customHeight="1">
      <c r="A27" s="93"/>
      <c r="B27" s="93" t="s">
        <v>82</v>
      </c>
      <c r="C27" s="93"/>
      <c r="D27" s="93"/>
      <c r="E27" s="334"/>
      <c r="F27" s="128">
        <v>0</v>
      </c>
      <c r="G27" s="149"/>
      <c r="H27" s="128">
        <v>0</v>
      </c>
      <c r="I27" s="145"/>
      <c r="J27" s="128">
        <v>0</v>
      </c>
      <c r="K27" s="144"/>
      <c r="L27" s="128">
        <v>0</v>
      </c>
      <c r="M27" s="143"/>
      <c r="N27" s="128">
        <v>0</v>
      </c>
      <c r="O27" s="144"/>
      <c r="P27" s="128">
        <v>0</v>
      </c>
      <c r="Q27" s="147"/>
      <c r="R27" s="128">
        <v>0</v>
      </c>
      <c r="S27" s="131"/>
      <c r="T27" s="150">
        <v>2430</v>
      </c>
      <c r="U27" s="151"/>
      <c r="V27" s="128">
        <v>0</v>
      </c>
      <c r="W27" s="144"/>
      <c r="X27" s="112">
        <f>SUM(N27:V27)</f>
        <v>2430</v>
      </c>
      <c r="Y27" s="146"/>
      <c r="Z27" s="117">
        <f>SUM(F27:L27,X27)</f>
        <v>2430</v>
      </c>
      <c r="AA27" s="105"/>
    </row>
    <row r="28" spans="1:27" s="157" customFormat="1" ht="21.65" customHeight="1">
      <c r="A28" s="118" t="s">
        <v>99</v>
      </c>
      <c r="B28" s="152"/>
      <c r="C28" s="152"/>
      <c r="D28" s="152"/>
      <c r="E28" s="153"/>
      <c r="F28" s="137">
        <f>SUM(F21:F27)</f>
        <v>0</v>
      </c>
      <c r="G28" s="138"/>
      <c r="H28" s="137">
        <f>SUM(H21:H27)</f>
        <v>0</v>
      </c>
      <c r="I28" s="139"/>
      <c r="J28" s="137">
        <f>SUM(J21:J27)</f>
        <v>0</v>
      </c>
      <c r="K28" s="140"/>
      <c r="L28" s="154">
        <f>SUM(L21:L27)</f>
        <v>6327517</v>
      </c>
      <c r="M28" s="142"/>
      <c r="N28" s="154">
        <f>SUM(N21:N27)</f>
        <v>30267695</v>
      </c>
      <c r="O28" s="121"/>
      <c r="P28" s="154">
        <f>SUM(P21:P27)</f>
        <v>-24991</v>
      </c>
      <c r="Q28" s="121"/>
      <c r="R28" s="154">
        <f>SUM(R21:R27)</f>
        <v>2023135</v>
      </c>
      <c r="S28" s="140"/>
      <c r="T28" s="155">
        <f>SUM(T21:T27)</f>
        <v>2430</v>
      </c>
      <c r="U28" s="140"/>
      <c r="V28" s="155">
        <f>SUM(V21:V27)</f>
        <v>-11056924</v>
      </c>
      <c r="W28" s="121"/>
      <c r="X28" s="325">
        <f>SUM(X21:X27)</f>
        <v>21211345</v>
      </c>
      <c r="Y28" s="121"/>
      <c r="Z28" s="155">
        <f>SUM(F28:L28,X28)</f>
        <v>27538862</v>
      </c>
      <c r="AA28" s="156"/>
    </row>
    <row r="29" spans="1:27" s="157" customFormat="1" ht="21.65" customHeight="1">
      <c r="A29" s="93"/>
      <c r="B29" s="93" t="s">
        <v>147</v>
      </c>
      <c r="C29" s="152"/>
      <c r="D29" s="152"/>
      <c r="E29" s="153"/>
      <c r="F29" s="134"/>
      <c r="G29" s="149"/>
      <c r="H29" s="134"/>
      <c r="I29" s="158"/>
      <c r="J29" s="134"/>
      <c r="K29" s="131"/>
      <c r="L29" s="143"/>
      <c r="M29" s="135"/>
      <c r="N29" s="143"/>
      <c r="O29" s="131"/>
      <c r="P29" s="143"/>
      <c r="Q29" s="131"/>
      <c r="R29" s="131"/>
      <c r="S29" s="131"/>
      <c r="T29" s="131"/>
      <c r="U29" s="131"/>
      <c r="V29" s="131"/>
      <c r="W29" s="144"/>
      <c r="X29" s="143"/>
      <c r="Y29" s="131"/>
      <c r="Z29" s="132"/>
      <c r="AA29" s="156"/>
    </row>
    <row r="30" spans="1:27" s="157" customFormat="1" ht="21.65" customHeight="1">
      <c r="A30" s="118"/>
      <c r="B30" s="93" t="s">
        <v>148</v>
      </c>
      <c r="C30" s="152"/>
      <c r="D30" s="152"/>
      <c r="E30" s="153"/>
      <c r="F30" s="128">
        <v>0</v>
      </c>
      <c r="G30" s="138"/>
      <c r="H30" s="128">
        <v>0</v>
      </c>
      <c r="I30" s="139"/>
      <c r="J30" s="128">
        <v>0</v>
      </c>
      <c r="K30" s="140"/>
      <c r="L30" s="143">
        <v>-1550960</v>
      </c>
      <c r="M30" s="142"/>
      <c r="N30" s="128">
        <v>0</v>
      </c>
      <c r="O30" s="121"/>
      <c r="P30" s="128">
        <v>0</v>
      </c>
      <c r="Q30" s="159"/>
      <c r="R30" s="128">
        <v>0</v>
      </c>
      <c r="S30" s="160"/>
      <c r="T30" s="128">
        <v>0</v>
      </c>
      <c r="U30" s="160"/>
      <c r="V30" s="128">
        <v>0</v>
      </c>
      <c r="W30" s="159"/>
      <c r="X30" s="161">
        <f>SUM(N30:V30)</f>
        <v>0</v>
      </c>
      <c r="Y30" s="121"/>
      <c r="Z30" s="162">
        <f t="shared" ref="Z30" si="0">SUM(F30:L30,X30)</f>
        <v>-1550960</v>
      </c>
      <c r="AA30" s="156"/>
    </row>
    <row r="31" spans="1:27" s="106" customFormat="1" ht="21.65" customHeight="1" thickBot="1">
      <c r="A31" s="163" t="s">
        <v>154</v>
      </c>
      <c r="B31" s="93"/>
      <c r="C31" s="93"/>
      <c r="D31" s="93"/>
      <c r="E31" s="334"/>
      <c r="F31" s="164">
        <f>F15+F28+F30+F19</f>
        <v>11450000</v>
      </c>
      <c r="G31" s="165"/>
      <c r="H31" s="164">
        <f>H15+H28+H30+H19</f>
        <v>19782030</v>
      </c>
      <c r="I31" s="120"/>
      <c r="J31" s="164">
        <f>J15+J28+J30+J19</f>
        <v>1160000</v>
      </c>
      <c r="K31" s="140"/>
      <c r="L31" s="164">
        <f>L15+L28+L30+L19</f>
        <v>76701500</v>
      </c>
      <c r="M31" s="142"/>
      <c r="N31" s="164">
        <f>N15+N28+N30+N19</f>
        <v>55537857</v>
      </c>
      <c r="O31" s="121"/>
      <c r="P31" s="164">
        <f>P15+P28+P30+P19</f>
        <v>-456235</v>
      </c>
      <c r="Q31" s="121"/>
      <c r="R31" s="164">
        <f>R15+R28+R30+R19</f>
        <v>5478102</v>
      </c>
      <c r="S31" s="140"/>
      <c r="T31" s="164">
        <f>T15+T28+T30+T19</f>
        <v>-5221</v>
      </c>
      <c r="U31" s="140"/>
      <c r="V31" s="164">
        <f>V15+V28+V30+V19</f>
        <v>-24046666</v>
      </c>
      <c r="W31" s="121"/>
      <c r="X31" s="164">
        <f>X15+X28+X30+X19</f>
        <v>36507837</v>
      </c>
      <c r="Y31" s="122"/>
      <c r="Z31" s="164">
        <f>Z15+Z28+Z303+Z19+Z30</f>
        <v>145601367</v>
      </c>
      <c r="AA31" s="105"/>
    </row>
    <row r="32" spans="1:27" s="106" customFormat="1" ht="21.65" customHeight="1" thickTop="1">
      <c r="A32" s="163"/>
      <c r="B32" s="93"/>
      <c r="C32" s="93"/>
      <c r="D32" s="93"/>
      <c r="E32" s="334"/>
      <c r="F32" s="166"/>
      <c r="G32" s="167"/>
      <c r="H32" s="166"/>
      <c r="I32" s="168"/>
      <c r="J32" s="166"/>
      <c r="K32" s="169"/>
      <c r="L32" s="166"/>
      <c r="M32" s="170"/>
      <c r="N32" s="166"/>
      <c r="O32" s="171"/>
      <c r="P32" s="166"/>
      <c r="Q32" s="171"/>
      <c r="R32" s="166"/>
      <c r="S32" s="166"/>
      <c r="T32" s="166"/>
      <c r="U32" s="166"/>
      <c r="V32" s="166"/>
      <c r="W32" s="171"/>
      <c r="X32" s="166"/>
      <c r="Y32" s="171"/>
      <c r="Z32" s="172"/>
      <c r="AA32" s="105"/>
    </row>
    <row r="33" spans="1:26" ht="20.25" customHeight="1">
      <c r="A33" s="93"/>
      <c r="B33" s="93"/>
      <c r="C33" s="93"/>
      <c r="D33" s="93"/>
      <c r="E33" s="334"/>
      <c r="F33" s="94"/>
      <c r="G33" s="94"/>
      <c r="H33" s="94"/>
      <c r="I33" s="94"/>
      <c r="J33" s="94"/>
      <c r="K33" s="94"/>
      <c r="L33" s="173"/>
      <c r="M33" s="94"/>
      <c r="N33" s="94"/>
      <c r="O33" s="174"/>
      <c r="P33" s="174"/>
      <c r="Q33" s="174"/>
      <c r="R33" s="94"/>
      <c r="S33" s="94"/>
      <c r="T33" s="94"/>
      <c r="U33" s="94"/>
      <c r="V33" s="94"/>
      <c r="W33" s="168"/>
      <c r="X33" s="168"/>
      <c r="Y33" s="174"/>
      <c r="Z33" s="168"/>
    </row>
  </sheetData>
  <sheetProtection algorithmName="SHA-512" hashValue="p9sj43qW9UIsk+dNDERh9Xq6bj5QVJEbtItaPhC1VhB3stiSlOpF8wy/rRsWpXQkZVaaSalfLfh08HWC49BmnA==" saltValue="AQZKn5dSiofbzgUZXhJ6sw==" spinCount="100000" sheet="1" formatCells="0" formatColumns="0" formatRows="0" insertColumns="0" insertRows="0" insertHyperlinks="0" deleteColumns="0" deleteRows="0" sort="0" autoFilter="0" pivotTables="0"/>
  <mergeCells count="5">
    <mergeCell ref="A2:F2"/>
    <mergeCell ref="F4:Z4"/>
    <mergeCell ref="J5:L5"/>
    <mergeCell ref="N5:X5"/>
    <mergeCell ref="F10:Z10"/>
  </mergeCells>
  <pageMargins left="0.5" right="0.3" top="0.48" bottom="0.25" header="0.5" footer="0.25"/>
  <pageSetup paperSize="9" scale="49" firstPageNumber="9" fitToHeight="0" orientation="landscape" useFirstPageNumber="1" r:id="rId1"/>
  <headerFooter>
    <oddFooter>&amp;L&amp;"Times New Roman,Regular"&amp;14The accompanying notes are an integral part of these interim financial statements.
&amp;C&amp;"Times New Roman,Regular"&amp;14&amp;P</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869F6-9795-4655-86FF-85B0CAEB673B}">
  <sheetPr>
    <tabColor theme="9" tint="0.79998168889431442"/>
    <pageSetUpPr fitToPage="1"/>
  </sheetPr>
  <dimension ref="A1:Y31"/>
  <sheetViews>
    <sheetView view="pageBreakPreview" topLeftCell="A3" zoomScale="55" zoomScaleNormal="85" zoomScaleSheetLayoutView="55" zoomScalePageLayoutView="70" workbookViewId="0">
      <selection activeCell="T30" activeCellId="48" sqref="F15 H15 J15 L15 N15 P15 R15 T15 V15 V14 V13 V12 X12:X15 X18:X19 X21 X23 X26 X27 X29:X30 V29:V30 V26 V27 V23 V21 V18:V19 F19 H19 J19 L19 N19 P19 R19 T19 T27 R27 P27 N27 L27 J27 H27 F27 F30 H30 J30 L30 N30 P30 R30 T30"/>
    </sheetView>
  </sheetViews>
  <sheetFormatPr defaultColWidth="9.1796875" defaultRowHeight="19"/>
  <cols>
    <col min="1" max="3" width="2.453125" style="96" customWidth="1"/>
    <col min="4" max="4" width="50.81640625" style="96" customWidth="1"/>
    <col min="5" max="5" width="6.1796875" style="175" customWidth="1"/>
    <col min="6" max="6" width="16" style="96" bestFit="1" customWidth="1"/>
    <col min="7" max="7" width="1" style="96" customWidth="1"/>
    <col min="8" max="8" width="16" style="96" bestFit="1" customWidth="1"/>
    <col min="9" max="9" width="1" style="96" customWidth="1"/>
    <col min="10" max="10" width="14.54296875" style="96" bestFit="1" customWidth="1"/>
    <col min="11" max="11" width="1" style="96" customWidth="1"/>
    <col min="12" max="12" width="17.26953125" style="96" customWidth="1"/>
    <col min="13" max="13" width="1" style="96" customWidth="1"/>
    <col min="14" max="14" width="27.453125" style="96" customWidth="1"/>
    <col min="15" max="15" width="0.81640625" style="96" customWidth="1"/>
    <col min="16" max="16" width="29.54296875" style="96" customWidth="1"/>
    <col min="17" max="17" width="1.453125" style="96" customWidth="1"/>
    <col min="18" max="18" width="14.54296875" style="96" customWidth="1"/>
    <col min="19" max="19" width="0.54296875" style="96" customWidth="1"/>
    <col min="20" max="20" width="15.81640625" style="96" customWidth="1"/>
    <col min="21" max="21" width="0.81640625" style="96" customWidth="1"/>
    <col min="22" max="22" width="17.26953125" style="205" customWidth="1"/>
    <col min="23" max="23" width="0.81640625" style="205" customWidth="1"/>
    <col min="24" max="24" width="21.26953125" style="205" bestFit="1" customWidth="1"/>
    <col min="25" max="25" width="6.453125" style="95" bestFit="1" customWidth="1"/>
    <col min="26" max="16384" width="9.1796875" style="96"/>
  </cols>
  <sheetData>
    <row r="1" spans="1:25" ht="21.65" customHeight="1">
      <c r="A1" s="91" t="s">
        <v>104</v>
      </c>
      <c r="B1" s="92"/>
      <c r="C1" s="93"/>
      <c r="D1" s="334"/>
      <c r="E1" s="334"/>
      <c r="F1" s="206"/>
      <c r="G1" s="206"/>
      <c r="H1" s="206"/>
      <c r="I1" s="93"/>
      <c r="J1" s="93"/>
      <c r="K1" s="93"/>
      <c r="L1" s="93"/>
      <c r="M1" s="93"/>
      <c r="N1" s="93"/>
      <c r="O1" s="93"/>
      <c r="P1" s="93"/>
      <c r="Q1" s="93"/>
      <c r="R1" s="93"/>
      <c r="S1" s="93"/>
      <c r="T1" s="93"/>
      <c r="U1" s="93"/>
      <c r="V1" s="177"/>
      <c r="W1" s="177"/>
      <c r="X1" s="177"/>
    </row>
    <row r="2" spans="1:25" s="99" customFormat="1" ht="21.65" customHeight="1">
      <c r="A2" s="373" t="s">
        <v>105</v>
      </c>
      <c r="B2" s="373"/>
      <c r="C2" s="373"/>
      <c r="D2" s="373"/>
      <c r="E2" s="373"/>
      <c r="F2" s="373"/>
      <c r="G2" s="329"/>
      <c r="H2" s="329"/>
      <c r="I2" s="92"/>
      <c r="J2" s="92"/>
      <c r="K2" s="92"/>
      <c r="L2" s="92"/>
      <c r="M2" s="92"/>
      <c r="N2" s="92"/>
      <c r="O2" s="92"/>
      <c r="P2" s="92"/>
      <c r="Q2" s="92"/>
      <c r="R2" s="92"/>
      <c r="S2" s="92"/>
      <c r="T2" s="92"/>
      <c r="U2" s="92"/>
      <c r="V2" s="178"/>
      <c r="W2" s="178"/>
      <c r="X2" s="178"/>
      <c r="Y2" s="98"/>
    </row>
    <row r="3" spans="1:25" s="99" customFormat="1" ht="21.65" customHeight="1">
      <c r="A3" s="329"/>
      <c r="B3" s="329"/>
      <c r="C3" s="329"/>
      <c r="D3" s="329"/>
      <c r="E3" s="329"/>
      <c r="F3" s="329"/>
      <c r="G3" s="329"/>
      <c r="H3" s="329"/>
      <c r="I3" s="92"/>
      <c r="J3" s="92"/>
      <c r="K3" s="92"/>
      <c r="L3" s="92"/>
      <c r="M3" s="92"/>
      <c r="N3" s="92"/>
      <c r="O3" s="92"/>
      <c r="P3" s="92"/>
      <c r="Q3" s="92"/>
      <c r="R3" s="92"/>
      <c r="S3" s="92"/>
      <c r="T3" s="92"/>
      <c r="U3" s="92"/>
      <c r="V3" s="178"/>
      <c r="W3" s="178"/>
      <c r="X3" s="178"/>
      <c r="Y3" s="98"/>
    </row>
    <row r="4" spans="1:25" s="99" customFormat="1" ht="21.65" customHeight="1">
      <c r="A4" s="329"/>
      <c r="B4" s="329"/>
      <c r="C4" s="329"/>
      <c r="D4" s="329"/>
      <c r="E4" s="100"/>
      <c r="F4" s="377" t="s">
        <v>4</v>
      </c>
      <c r="G4" s="377"/>
      <c r="H4" s="377"/>
      <c r="I4" s="377"/>
      <c r="J4" s="377"/>
      <c r="K4" s="377"/>
      <c r="L4" s="377"/>
      <c r="M4" s="377"/>
      <c r="N4" s="377"/>
      <c r="O4" s="377"/>
      <c r="P4" s="377"/>
      <c r="Q4" s="377"/>
      <c r="R4" s="377"/>
      <c r="S4" s="377"/>
      <c r="T4" s="377"/>
      <c r="U4" s="377"/>
      <c r="V4" s="377"/>
      <c r="W4" s="377"/>
      <c r="X4" s="377"/>
      <c r="Y4" s="98"/>
    </row>
    <row r="5" spans="1:25" s="99" customFormat="1" ht="21.65" customHeight="1">
      <c r="A5" s="92"/>
      <c r="B5" s="92"/>
      <c r="C5" s="92"/>
      <c r="D5" s="92"/>
      <c r="E5" s="101"/>
      <c r="F5" s="92"/>
      <c r="G5" s="92"/>
      <c r="H5" s="92"/>
      <c r="I5" s="92"/>
      <c r="J5" s="378" t="s">
        <v>54</v>
      </c>
      <c r="K5" s="378"/>
      <c r="L5" s="378"/>
      <c r="M5" s="92"/>
      <c r="N5" s="378" t="s">
        <v>58</v>
      </c>
      <c r="O5" s="378"/>
      <c r="P5" s="378"/>
      <c r="Q5" s="378"/>
      <c r="R5" s="378"/>
      <c r="S5" s="378"/>
      <c r="T5" s="378"/>
      <c r="U5" s="378"/>
      <c r="V5" s="378"/>
      <c r="W5" s="178"/>
      <c r="X5" s="178"/>
      <c r="Y5" s="98"/>
    </row>
    <row r="6" spans="1:25" s="106" customFormat="1" ht="21.65" customHeight="1">
      <c r="A6" s="93"/>
      <c r="B6" s="93"/>
      <c r="C6" s="93"/>
      <c r="D6" s="93"/>
      <c r="E6" s="334"/>
      <c r="F6" s="93"/>
      <c r="G6" s="93"/>
      <c r="H6" s="93"/>
      <c r="I6" s="207"/>
      <c r="J6" s="93"/>
      <c r="K6" s="207"/>
      <c r="L6" s="93"/>
      <c r="M6" s="207"/>
      <c r="N6" s="207" t="s">
        <v>107</v>
      </c>
      <c r="O6" s="207"/>
      <c r="P6" s="207" t="s">
        <v>108</v>
      </c>
      <c r="Q6" s="207"/>
      <c r="R6" s="207"/>
      <c r="S6" s="207"/>
      <c r="T6" s="207"/>
      <c r="U6" s="207"/>
      <c r="V6" s="185"/>
      <c r="W6" s="185"/>
      <c r="X6" s="185"/>
      <c r="Y6" s="105"/>
    </row>
    <row r="7" spans="1:25" s="106" customFormat="1" ht="21.65" customHeight="1">
      <c r="A7" s="93"/>
      <c r="B7" s="93"/>
      <c r="C7" s="93"/>
      <c r="D7" s="93"/>
      <c r="E7" s="334"/>
      <c r="F7" s="207" t="s">
        <v>109</v>
      </c>
      <c r="G7" s="93"/>
      <c r="H7" s="93"/>
      <c r="I7" s="207"/>
      <c r="J7" s="93"/>
      <c r="K7" s="207"/>
      <c r="L7" s="93"/>
      <c r="M7" s="207"/>
      <c r="N7" s="207" t="s">
        <v>110</v>
      </c>
      <c r="O7" s="207"/>
      <c r="P7" s="207" t="s">
        <v>110</v>
      </c>
      <c r="Q7" s="207"/>
      <c r="R7" s="207"/>
      <c r="S7" s="207"/>
      <c r="T7" s="207" t="s">
        <v>112</v>
      </c>
      <c r="U7" s="207"/>
      <c r="V7" s="185" t="s">
        <v>113</v>
      </c>
      <c r="W7" s="185"/>
      <c r="X7" s="185"/>
      <c r="Y7" s="105"/>
    </row>
    <row r="8" spans="1:25" s="106" customFormat="1" ht="21.65" customHeight="1">
      <c r="A8" s="93"/>
      <c r="B8" s="93"/>
      <c r="C8" s="93"/>
      <c r="D8" s="93"/>
      <c r="E8" s="334"/>
      <c r="F8" s="207" t="s">
        <v>114</v>
      </c>
      <c r="G8" s="207"/>
      <c r="H8" s="207" t="s">
        <v>115</v>
      </c>
      <c r="I8" s="207"/>
      <c r="J8" s="207" t="s">
        <v>116</v>
      </c>
      <c r="K8" s="207"/>
      <c r="L8" s="93"/>
      <c r="M8" s="207"/>
      <c r="N8" s="207" t="s">
        <v>117</v>
      </c>
      <c r="O8" s="207"/>
      <c r="P8" s="207" t="s">
        <v>117</v>
      </c>
      <c r="Q8" s="207"/>
      <c r="R8" s="207" t="s">
        <v>118</v>
      </c>
      <c r="S8" s="207"/>
      <c r="T8" s="207" t="s">
        <v>120</v>
      </c>
      <c r="U8" s="207"/>
      <c r="V8" s="185" t="s">
        <v>121</v>
      </c>
      <c r="W8" s="185"/>
      <c r="X8" s="185" t="s">
        <v>113</v>
      </c>
      <c r="Y8" s="105"/>
    </row>
    <row r="9" spans="1:25" s="106" customFormat="1" ht="21.65" customHeight="1">
      <c r="A9" s="93"/>
      <c r="B9" s="93"/>
      <c r="C9" s="93"/>
      <c r="D9" s="93"/>
      <c r="E9" s="334" t="s">
        <v>9</v>
      </c>
      <c r="F9" s="207" t="s">
        <v>122</v>
      </c>
      <c r="G9" s="207"/>
      <c r="H9" s="207" t="s">
        <v>123</v>
      </c>
      <c r="I9" s="207"/>
      <c r="J9" s="207" t="s">
        <v>124</v>
      </c>
      <c r="K9" s="207"/>
      <c r="L9" s="207" t="s">
        <v>57</v>
      </c>
      <c r="M9" s="207"/>
      <c r="N9" s="104" t="s">
        <v>125</v>
      </c>
      <c r="O9" s="104"/>
      <c r="P9" s="104" t="s">
        <v>125</v>
      </c>
      <c r="Q9" s="207"/>
      <c r="R9" s="207" t="s">
        <v>126</v>
      </c>
      <c r="S9" s="207"/>
      <c r="T9" s="207" t="s">
        <v>128</v>
      </c>
      <c r="U9" s="207"/>
      <c r="V9" s="185" t="s">
        <v>129</v>
      </c>
      <c r="W9" s="185"/>
      <c r="X9" s="185" t="s">
        <v>130</v>
      </c>
      <c r="Y9" s="105"/>
    </row>
    <row r="10" spans="1:25" s="106" customFormat="1" ht="21.65" customHeight="1">
      <c r="A10" s="93"/>
      <c r="B10" s="93"/>
      <c r="C10" s="93"/>
      <c r="D10" s="93"/>
      <c r="E10" s="334"/>
      <c r="F10" s="379" t="s">
        <v>14</v>
      </c>
      <c r="G10" s="379"/>
      <c r="H10" s="379"/>
      <c r="I10" s="379"/>
      <c r="J10" s="379"/>
      <c r="K10" s="379"/>
      <c r="L10" s="379"/>
      <c r="M10" s="379"/>
      <c r="N10" s="379"/>
      <c r="O10" s="379"/>
      <c r="P10" s="379"/>
      <c r="Q10" s="379"/>
      <c r="R10" s="379"/>
      <c r="S10" s="379"/>
      <c r="T10" s="379"/>
      <c r="U10" s="379"/>
      <c r="V10" s="379"/>
      <c r="W10" s="379"/>
      <c r="X10" s="379"/>
      <c r="Y10" s="105"/>
    </row>
    <row r="11" spans="1:25" s="106" customFormat="1" ht="21.65" customHeight="1">
      <c r="A11" s="107" t="s">
        <v>131</v>
      </c>
      <c r="B11" s="93"/>
      <c r="C11" s="93"/>
      <c r="D11" s="93"/>
      <c r="E11" s="334"/>
      <c r="F11" s="334"/>
      <c r="G11" s="334"/>
      <c r="H11" s="334"/>
      <c r="I11" s="334"/>
      <c r="J11" s="334"/>
      <c r="K11" s="334"/>
      <c r="L11" s="334"/>
      <c r="M11" s="334"/>
      <c r="N11" s="334"/>
      <c r="O11" s="334"/>
      <c r="P11" s="334"/>
      <c r="Q11" s="334"/>
      <c r="R11" s="334"/>
      <c r="S11" s="334"/>
      <c r="T11" s="334"/>
      <c r="U11" s="334"/>
      <c r="V11" s="337"/>
      <c r="W11" s="337"/>
      <c r="X11" s="337"/>
      <c r="Y11" s="105"/>
    </row>
    <row r="12" spans="1:25" s="106" customFormat="1" ht="21.65" customHeight="1">
      <c r="A12" s="118" t="s">
        <v>132</v>
      </c>
      <c r="B12" s="93"/>
      <c r="C12" s="93"/>
      <c r="D12" s="93"/>
      <c r="E12" s="334"/>
      <c r="F12" s="118">
        <v>11450000</v>
      </c>
      <c r="G12" s="91"/>
      <c r="H12" s="118">
        <v>19782030</v>
      </c>
      <c r="I12" s="91"/>
      <c r="J12" s="118">
        <v>1160000</v>
      </c>
      <c r="K12" s="91"/>
      <c r="L12" s="118">
        <v>69592981</v>
      </c>
      <c r="M12" s="91"/>
      <c r="N12" s="118">
        <v>1438046</v>
      </c>
      <c r="O12" s="333"/>
      <c r="P12" s="118">
        <v>-404903</v>
      </c>
      <c r="Q12" s="333"/>
      <c r="R12" s="118">
        <v>1542742</v>
      </c>
      <c r="S12" s="118"/>
      <c r="T12" s="208">
        <v>0</v>
      </c>
      <c r="U12" s="333"/>
      <c r="V12" s="209">
        <f>SUM(N12:T12)</f>
        <v>2575885</v>
      </c>
      <c r="W12" s="185"/>
      <c r="X12" s="209">
        <f>SUM(F12:L12,V12)</f>
        <v>104560896</v>
      </c>
      <c r="Y12" s="105"/>
    </row>
    <row r="13" spans="1:25" s="106" customFormat="1" ht="21.65" customHeight="1">
      <c r="A13" s="93" t="s">
        <v>133</v>
      </c>
      <c r="B13" s="93"/>
      <c r="C13" s="93"/>
      <c r="D13" s="93"/>
      <c r="E13" s="334">
        <v>3</v>
      </c>
      <c r="F13" s="208">
        <v>0</v>
      </c>
      <c r="G13" s="210"/>
      <c r="H13" s="208">
        <v>0</v>
      </c>
      <c r="I13" s="210"/>
      <c r="J13" s="208">
        <v>0</v>
      </c>
      <c r="K13" s="210"/>
      <c r="L13" s="93">
        <v>-1158187</v>
      </c>
      <c r="M13" s="210"/>
      <c r="N13" s="173">
        <v>0</v>
      </c>
      <c r="O13" s="211"/>
      <c r="P13" s="208">
        <v>0</v>
      </c>
      <c r="Q13" s="211"/>
      <c r="R13" s="208">
        <v>0</v>
      </c>
      <c r="S13" s="93"/>
      <c r="T13" s="208">
        <v>0</v>
      </c>
      <c r="U13" s="211"/>
      <c r="V13" s="212">
        <f>SUM(N13:T13)</f>
        <v>0</v>
      </c>
      <c r="W13" s="185"/>
      <c r="X13" s="213">
        <f>SUM(F13:L13,V13)</f>
        <v>-1158187</v>
      </c>
      <c r="Y13" s="105"/>
    </row>
    <row r="14" spans="1:25" s="106" customFormat="1" ht="21.65" customHeight="1">
      <c r="A14" s="93" t="s">
        <v>134</v>
      </c>
      <c r="B14" s="93"/>
      <c r="C14" s="93"/>
      <c r="D14" s="93"/>
      <c r="E14" s="334">
        <v>3</v>
      </c>
      <c r="F14" s="214">
        <v>0</v>
      </c>
      <c r="G14" s="210"/>
      <c r="H14" s="214">
        <v>0</v>
      </c>
      <c r="I14" s="210"/>
      <c r="J14" s="214">
        <v>0</v>
      </c>
      <c r="K14" s="210"/>
      <c r="L14" s="215">
        <v>3969024</v>
      </c>
      <c r="M14" s="210"/>
      <c r="N14" s="215">
        <v>-3528094</v>
      </c>
      <c r="O14" s="211"/>
      <c r="P14" s="215">
        <v>-1298793</v>
      </c>
      <c r="Q14" s="211"/>
      <c r="R14" s="215">
        <v>-2068</v>
      </c>
      <c r="S14" s="93"/>
      <c r="T14" s="214">
        <v>0</v>
      </c>
      <c r="U14" s="211"/>
      <c r="V14" s="216">
        <f>SUM(N14:T14)</f>
        <v>-4828955</v>
      </c>
      <c r="W14" s="185"/>
      <c r="X14" s="216">
        <f>SUM(F14:L14,V14)</f>
        <v>-859931</v>
      </c>
      <c r="Y14" s="105"/>
    </row>
    <row r="15" spans="1:25" s="106" customFormat="1" ht="21.65" customHeight="1">
      <c r="A15" s="118" t="s">
        <v>135</v>
      </c>
      <c r="B15" s="93"/>
      <c r="C15" s="93"/>
      <c r="D15" s="93"/>
      <c r="E15" s="334"/>
      <c r="F15" s="217">
        <f>SUM(F12:F14)</f>
        <v>11450000</v>
      </c>
      <c r="G15" s="91"/>
      <c r="H15" s="217">
        <f>SUM(H12:H14)</f>
        <v>19782030</v>
      </c>
      <c r="I15" s="91"/>
      <c r="J15" s="217">
        <f>SUM(J12:J14)</f>
        <v>1160000</v>
      </c>
      <c r="K15" s="91"/>
      <c r="L15" s="217">
        <f>SUM(L12:L14)</f>
        <v>72403818</v>
      </c>
      <c r="M15" s="91"/>
      <c r="N15" s="217">
        <f>SUM(N12:N14)</f>
        <v>-2090048</v>
      </c>
      <c r="O15" s="333"/>
      <c r="P15" s="217">
        <f>SUM(P12:P14)</f>
        <v>-1703696</v>
      </c>
      <c r="Q15" s="333"/>
      <c r="R15" s="217">
        <f t="shared" ref="R15:T15" si="0">SUM(R12:R14)</f>
        <v>1540674</v>
      </c>
      <c r="S15" s="118">
        <f t="shared" si="0"/>
        <v>0</v>
      </c>
      <c r="T15" s="218">
        <f t="shared" si="0"/>
        <v>0</v>
      </c>
      <c r="U15" s="333"/>
      <c r="V15" s="209">
        <f>SUM(N15:T15)</f>
        <v>-2253070</v>
      </c>
      <c r="W15" s="335"/>
      <c r="X15" s="209">
        <f>SUM(X12:X14)</f>
        <v>102542778</v>
      </c>
      <c r="Y15" s="105"/>
    </row>
    <row r="16" spans="1:25" s="106" customFormat="1" ht="21.65" customHeight="1">
      <c r="A16" s="123" t="s">
        <v>136</v>
      </c>
      <c r="B16" s="124"/>
      <c r="C16" s="93"/>
      <c r="D16" s="93"/>
      <c r="E16" s="334"/>
      <c r="F16" s="217"/>
      <c r="G16" s="91"/>
      <c r="H16" s="217"/>
      <c r="I16" s="91"/>
      <c r="J16" s="217"/>
      <c r="K16" s="91"/>
      <c r="L16" s="217"/>
      <c r="M16" s="91"/>
      <c r="N16" s="217"/>
      <c r="O16" s="333"/>
      <c r="P16" s="217"/>
      <c r="Q16" s="333"/>
      <c r="R16" s="217"/>
      <c r="S16" s="118"/>
      <c r="T16" s="218"/>
      <c r="U16" s="333"/>
      <c r="V16" s="209"/>
      <c r="W16" s="335"/>
      <c r="X16" s="209"/>
      <c r="Y16" s="105"/>
    </row>
    <row r="17" spans="1:25" s="106" customFormat="1" ht="21.65" customHeight="1">
      <c r="A17" s="127" t="s">
        <v>137</v>
      </c>
      <c r="B17" s="124"/>
      <c r="C17" s="93"/>
      <c r="D17" s="93"/>
      <c r="E17" s="334"/>
      <c r="F17" s="217"/>
      <c r="G17" s="91"/>
      <c r="H17" s="217"/>
      <c r="I17" s="91"/>
      <c r="J17" s="217"/>
      <c r="K17" s="91"/>
      <c r="L17" s="217"/>
      <c r="M17" s="91"/>
      <c r="N17" s="217"/>
      <c r="O17" s="333"/>
      <c r="P17" s="217"/>
      <c r="Q17" s="333"/>
      <c r="R17" s="217"/>
      <c r="S17" s="118"/>
      <c r="T17" s="218"/>
      <c r="U17" s="333"/>
      <c r="V17" s="209"/>
      <c r="W17" s="335"/>
      <c r="X17" s="209"/>
      <c r="Y17" s="105"/>
    </row>
    <row r="18" spans="1:25" s="106" customFormat="1" ht="21.65" customHeight="1">
      <c r="A18" s="123"/>
      <c r="B18" s="124" t="s">
        <v>138</v>
      </c>
      <c r="C18" s="93"/>
      <c r="D18" s="93"/>
      <c r="E18" s="334">
        <v>17</v>
      </c>
      <c r="F18" s="219">
        <v>0</v>
      </c>
      <c r="G18" s="334"/>
      <c r="H18" s="219">
        <v>0</v>
      </c>
      <c r="I18" s="93"/>
      <c r="J18" s="219">
        <v>0</v>
      </c>
      <c r="K18" s="220"/>
      <c r="L18" s="132">
        <v>-5724787</v>
      </c>
      <c r="M18" s="206"/>
      <c r="N18" s="219">
        <v>0</v>
      </c>
      <c r="O18" s="220"/>
      <c r="P18" s="219">
        <v>0</v>
      </c>
      <c r="Q18" s="220"/>
      <c r="R18" s="214">
        <v>0</v>
      </c>
      <c r="S18" s="221"/>
      <c r="T18" s="214">
        <v>0</v>
      </c>
      <c r="U18" s="220"/>
      <c r="V18" s="199">
        <f>SUM(N18:T18)</f>
        <v>0</v>
      </c>
      <c r="W18" s="185"/>
      <c r="X18" s="177">
        <f>SUM(F18:L18,V18)</f>
        <v>-5724787</v>
      </c>
      <c r="Y18" s="105"/>
    </row>
    <row r="19" spans="1:25" s="106" customFormat="1" ht="21.65" customHeight="1">
      <c r="A19" s="123" t="s">
        <v>139</v>
      </c>
      <c r="B19" s="124"/>
      <c r="C19" s="93"/>
      <c r="D19" s="93"/>
      <c r="E19" s="334"/>
      <c r="F19" s="222">
        <f>SUM(F18)</f>
        <v>0</v>
      </c>
      <c r="G19" s="223"/>
      <c r="H19" s="222">
        <f>SUM(H18)</f>
        <v>0</v>
      </c>
      <c r="I19" s="224"/>
      <c r="J19" s="222">
        <f>SUM(J18)</f>
        <v>0</v>
      </c>
      <c r="K19" s="225"/>
      <c r="L19" s="141">
        <f>SUM(L18)</f>
        <v>-5724787</v>
      </c>
      <c r="M19" s="226"/>
      <c r="N19" s="222">
        <f>SUM(N18)</f>
        <v>0</v>
      </c>
      <c r="O19" s="225"/>
      <c r="P19" s="222">
        <f>SUM(P18)</f>
        <v>0</v>
      </c>
      <c r="Q19" s="227"/>
      <c r="R19" s="222">
        <f>SUM(R18)</f>
        <v>0</v>
      </c>
      <c r="S19" s="225"/>
      <c r="T19" s="222">
        <f>SUM(T18)</f>
        <v>0</v>
      </c>
      <c r="U19" s="227"/>
      <c r="V19" s="228">
        <f>SUM(V18)</f>
        <v>0</v>
      </c>
      <c r="W19" s="229"/>
      <c r="X19" s="195">
        <f>SUM(X18)</f>
        <v>-5724787</v>
      </c>
      <c r="Y19" s="105"/>
    </row>
    <row r="20" spans="1:25" s="106" customFormat="1" ht="21.65" customHeight="1">
      <c r="A20" s="118" t="s">
        <v>140</v>
      </c>
      <c r="B20" s="93"/>
      <c r="C20" s="93"/>
      <c r="D20" s="93"/>
      <c r="E20" s="334"/>
      <c r="F20" s="206"/>
      <c r="G20" s="206"/>
      <c r="H20" s="206"/>
      <c r="I20" s="206"/>
      <c r="J20" s="206"/>
      <c r="K20" s="206"/>
      <c r="L20" s="206"/>
      <c r="M20" s="206"/>
      <c r="N20" s="206"/>
      <c r="O20" s="220"/>
      <c r="P20" s="220"/>
      <c r="Q20" s="220"/>
      <c r="R20" s="206"/>
      <c r="S20" s="206"/>
      <c r="T20" s="206"/>
      <c r="U20" s="220"/>
      <c r="V20" s="177"/>
      <c r="W20" s="185"/>
      <c r="X20" s="177"/>
      <c r="Y20" s="105"/>
    </row>
    <row r="21" spans="1:25" s="106" customFormat="1" ht="21.65" customHeight="1">
      <c r="A21" s="118"/>
      <c r="B21" s="93" t="s">
        <v>81</v>
      </c>
      <c r="C21" s="93"/>
      <c r="D21" s="93"/>
      <c r="E21" s="334"/>
      <c r="F21" s="208">
        <v>0</v>
      </c>
      <c r="G21" s="206"/>
      <c r="H21" s="208">
        <v>0</v>
      </c>
      <c r="I21" s="206"/>
      <c r="J21" s="208">
        <v>0</v>
      </c>
      <c r="K21" s="206"/>
      <c r="L21" s="206">
        <f>'PL 6-7'!L30</f>
        <v>7974526</v>
      </c>
      <c r="M21" s="206"/>
      <c r="N21" s="208">
        <v>0</v>
      </c>
      <c r="O21" s="206"/>
      <c r="P21" s="208">
        <v>0</v>
      </c>
      <c r="Q21" s="206"/>
      <c r="R21" s="208">
        <v>0</v>
      </c>
      <c r="S21" s="206"/>
      <c r="T21" s="208">
        <v>0</v>
      </c>
      <c r="U21" s="206"/>
      <c r="V21" s="212">
        <f>SUM(N21:T21)</f>
        <v>0</v>
      </c>
      <c r="W21" s="185"/>
      <c r="X21" s="212">
        <f>SUM(F21:L21,V21)</f>
        <v>7974526</v>
      </c>
      <c r="Y21" s="105"/>
    </row>
    <row r="22" spans="1:25" s="106" customFormat="1" ht="21.65" customHeight="1">
      <c r="A22" s="118"/>
      <c r="B22" s="93" t="s">
        <v>141</v>
      </c>
      <c r="C22" s="93"/>
      <c r="D22" s="93"/>
      <c r="E22" s="334"/>
      <c r="F22" s="208"/>
      <c r="G22" s="206"/>
      <c r="H22" s="208"/>
      <c r="I22" s="206"/>
      <c r="J22" s="208"/>
      <c r="K22" s="206"/>
      <c r="L22" s="206"/>
      <c r="M22" s="206"/>
      <c r="N22" s="208"/>
      <c r="O22" s="206"/>
      <c r="P22" s="208"/>
      <c r="Q22" s="206"/>
      <c r="R22" s="208"/>
      <c r="S22" s="206"/>
      <c r="T22" s="208"/>
      <c r="U22" s="206"/>
      <c r="V22" s="185"/>
      <c r="W22" s="185"/>
      <c r="X22" s="177"/>
      <c r="Y22" s="105"/>
    </row>
    <row r="23" spans="1:25" s="106" customFormat="1" ht="21.65" customHeight="1">
      <c r="A23" s="118"/>
      <c r="B23" s="93" t="s">
        <v>142</v>
      </c>
      <c r="C23" s="93"/>
      <c r="D23" s="93"/>
      <c r="E23" s="334"/>
      <c r="F23" s="208">
        <v>0</v>
      </c>
      <c r="G23" s="206"/>
      <c r="H23" s="208">
        <v>0</v>
      </c>
      <c r="I23" s="206"/>
      <c r="J23" s="208">
        <v>0</v>
      </c>
      <c r="K23" s="206"/>
      <c r="L23" s="208">
        <v>0</v>
      </c>
      <c r="M23" s="206"/>
      <c r="N23" s="206">
        <f>ROUND('PL 6-7'!L46*0.8,0)+1</f>
        <v>727795</v>
      </c>
      <c r="O23" s="220"/>
      <c r="P23" s="206">
        <f>'PL 6-7'!L61</f>
        <v>-870947</v>
      </c>
      <c r="Q23" s="220"/>
      <c r="R23" s="206">
        <f>ROUND('PL 6-7'!L48*0.8,0)</f>
        <v>-338165</v>
      </c>
      <c r="S23" s="206"/>
      <c r="T23" s="208">
        <v>0</v>
      </c>
      <c r="U23" s="220"/>
      <c r="V23" s="212">
        <f>SUM(N23:T23)</f>
        <v>-481317</v>
      </c>
      <c r="W23" s="185"/>
      <c r="X23" s="212">
        <f>SUM(F23:L23,V23)</f>
        <v>-481317</v>
      </c>
      <c r="Y23" s="105"/>
    </row>
    <row r="24" spans="1:25" s="106" customFormat="1" ht="21.65" customHeight="1">
      <c r="A24" s="118"/>
      <c r="B24" s="93" t="s">
        <v>143</v>
      </c>
      <c r="C24" s="93"/>
      <c r="D24" s="93"/>
      <c r="E24" s="334"/>
      <c r="F24" s="208"/>
      <c r="G24" s="206"/>
      <c r="H24" s="208"/>
      <c r="I24" s="206"/>
      <c r="J24" s="208"/>
      <c r="K24" s="206"/>
      <c r="L24" s="208"/>
      <c r="M24" s="206"/>
      <c r="N24" s="206"/>
      <c r="O24" s="220"/>
      <c r="P24" s="206"/>
      <c r="Q24" s="220"/>
      <c r="R24" s="206"/>
      <c r="S24" s="206"/>
      <c r="T24" s="208"/>
      <c r="U24" s="220"/>
      <c r="V24" s="177"/>
      <c r="W24" s="185"/>
      <c r="X24" s="177"/>
      <c r="Y24" s="105"/>
    </row>
    <row r="25" spans="1:25" s="106" customFormat="1" ht="21.65" customHeight="1">
      <c r="A25" s="118"/>
      <c r="B25" s="93"/>
      <c r="C25" s="93" t="s">
        <v>144</v>
      </c>
      <c r="D25" s="93"/>
      <c r="E25" s="334"/>
      <c r="F25" s="208"/>
      <c r="G25" s="206"/>
      <c r="H25" s="208"/>
      <c r="I25" s="206"/>
      <c r="J25" s="208"/>
      <c r="K25" s="206"/>
      <c r="L25" s="208"/>
      <c r="M25" s="206"/>
      <c r="N25" s="206"/>
      <c r="O25" s="220"/>
      <c r="P25" s="206"/>
      <c r="Q25" s="220"/>
      <c r="R25" s="206"/>
      <c r="S25" s="206"/>
      <c r="T25" s="208"/>
      <c r="U25" s="220"/>
      <c r="V25" s="177"/>
      <c r="W25" s="185"/>
      <c r="X25" s="177"/>
      <c r="Y25" s="105"/>
    </row>
    <row r="26" spans="1:25" s="106" customFormat="1" ht="21.65" customHeight="1">
      <c r="A26" s="93"/>
      <c r="B26" s="93"/>
      <c r="C26" s="93" t="s">
        <v>145</v>
      </c>
      <c r="D26" s="93"/>
      <c r="E26" s="334"/>
      <c r="F26" s="219">
        <v>0</v>
      </c>
      <c r="G26" s="334"/>
      <c r="H26" s="219">
        <v>0</v>
      </c>
      <c r="I26" s="93"/>
      <c r="J26" s="219">
        <v>0</v>
      </c>
      <c r="K26" s="220"/>
      <c r="L26" s="219">
        <v>0</v>
      </c>
      <c r="M26" s="206"/>
      <c r="N26" s="219">
        <v>0</v>
      </c>
      <c r="O26" s="220"/>
      <c r="P26" s="219">
        <v>0</v>
      </c>
      <c r="Q26" s="220"/>
      <c r="R26" s="214">
        <v>0</v>
      </c>
      <c r="S26" s="221"/>
      <c r="T26" s="214">
        <f>ROUND(('PL 6-7'!L49+'PL 6-7'!L50)*0.8,0)</f>
        <v>277868</v>
      </c>
      <c r="U26" s="220"/>
      <c r="V26" s="199">
        <f>SUM(N26:T26)</f>
        <v>277868</v>
      </c>
      <c r="W26" s="185"/>
      <c r="X26" s="199">
        <f>SUM(F26:L26,V26)</f>
        <v>277868</v>
      </c>
      <c r="Y26" s="105"/>
    </row>
    <row r="27" spans="1:25" s="157" customFormat="1" ht="21.65" customHeight="1">
      <c r="A27" s="118" t="s">
        <v>99</v>
      </c>
      <c r="B27" s="152"/>
      <c r="C27" s="152"/>
      <c r="D27" s="152"/>
      <c r="E27" s="153"/>
      <c r="F27" s="222">
        <f>SUM(F21:F26)</f>
        <v>0</v>
      </c>
      <c r="G27" s="223"/>
      <c r="H27" s="222">
        <f>SUM(H21:H26)</f>
        <v>0</v>
      </c>
      <c r="I27" s="224"/>
      <c r="J27" s="222">
        <f>SUM(J21:J26)</f>
        <v>0</v>
      </c>
      <c r="K27" s="225"/>
      <c r="L27" s="230">
        <f>SUM(L21:L26)</f>
        <v>7974526</v>
      </c>
      <c r="M27" s="226"/>
      <c r="N27" s="230">
        <f>SUM(N21:N26)</f>
        <v>727795</v>
      </c>
      <c r="O27" s="225"/>
      <c r="P27" s="230">
        <f>SUM(P21:P26)</f>
        <v>-870947</v>
      </c>
      <c r="Q27" s="227"/>
      <c r="R27" s="230">
        <f>SUM(R21:R26)</f>
        <v>-338165</v>
      </c>
      <c r="S27" s="225"/>
      <c r="T27" s="230">
        <f>SUM(T21:T26)</f>
        <v>277868</v>
      </c>
      <c r="U27" s="227"/>
      <c r="V27" s="193">
        <f>SUM(V21:V26)</f>
        <v>-203449</v>
      </c>
      <c r="W27" s="229"/>
      <c r="X27" s="193">
        <f>SUM(F27:L27,V27)</f>
        <v>7771077</v>
      </c>
      <c r="Y27" s="156">
        <f>X27-'PL 6-7'!L64</f>
        <v>0</v>
      </c>
    </row>
    <row r="28" spans="1:25" s="157" customFormat="1" ht="21.65" customHeight="1">
      <c r="A28" s="93"/>
      <c r="B28" s="93" t="s">
        <v>147</v>
      </c>
      <c r="C28" s="152"/>
      <c r="D28" s="152"/>
      <c r="E28" s="153"/>
      <c r="F28" s="225"/>
      <c r="G28" s="223"/>
      <c r="H28" s="225"/>
      <c r="I28" s="224"/>
      <c r="J28" s="225"/>
      <c r="K28" s="225"/>
      <c r="L28" s="231"/>
      <c r="M28" s="226"/>
      <c r="N28" s="231"/>
      <c r="O28" s="227"/>
      <c r="P28" s="231"/>
      <c r="Q28" s="227"/>
      <c r="R28" s="225"/>
      <c r="S28" s="225"/>
      <c r="T28" s="225"/>
      <c r="U28" s="227"/>
      <c r="V28" s="204"/>
      <c r="W28" s="194"/>
      <c r="X28" s="204"/>
      <c r="Y28" s="156"/>
    </row>
    <row r="29" spans="1:25" s="157" customFormat="1" ht="21.65" customHeight="1">
      <c r="A29" s="118"/>
      <c r="B29" s="93" t="s">
        <v>148</v>
      </c>
      <c r="C29" s="152"/>
      <c r="D29" s="152"/>
      <c r="E29" s="153"/>
      <c r="F29" s="219">
        <v>0</v>
      </c>
      <c r="G29" s="223"/>
      <c r="H29" s="219">
        <v>0</v>
      </c>
      <c r="I29" s="224"/>
      <c r="J29" s="219">
        <v>0</v>
      </c>
      <c r="K29" s="225"/>
      <c r="L29" s="232">
        <f>'SH 8'!$L$30</f>
        <v>-1072208</v>
      </c>
      <c r="M29" s="226"/>
      <c r="N29" s="225">
        <v>0</v>
      </c>
      <c r="O29" s="227"/>
      <c r="P29" s="225">
        <v>0</v>
      </c>
      <c r="Q29" s="227"/>
      <c r="R29" s="225">
        <v>0</v>
      </c>
      <c r="S29" s="225"/>
      <c r="T29" s="225">
        <v>0</v>
      </c>
      <c r="U29" s="227"/>
      <c r="V29" s="233">
        <v>0</v>
      </c>
      <c r="W29" s="194"/>
      <c r="X29" s="216">
        <f>SUM(F29:L29,V29)</f>
        <v>-1072208</v>
      </c>
      <c r="Y29" s="156"/>
    </row>
    <row r="30" spans="1:25" s="106" customFormat="1" ht="21.65" customHeight="1" thickBot="1">
      <c r="A30" s="163" t="s">
        <v>149</v>
      </c>
      <c r="B30" s="93"/>
      <c r="C30" s="93"/>
      <c r="D30" s="93"/>
      <c r="E30" s="334"/>
      <c r="F30" s="234">
        <f>F15+F27+F29+F19</f>
        <v>11450000</v>
      </c>
      <c r="G30" s="235"/>
      <c r="H30" s="234">
        <f>H15+H27+H29+H19</f>
        <v>19782030</v>
      </c>
      <c r="I30" s="236"/>
      <c r="J30" s="234">
        <f>J15+J27+J29+J19</f>
        <v>1160000</v>
      </c>
      <c r="K30" s="225"/>
      <c r="L30" s="234">
        <f>L15+L27+L29+L19</f>
        <v>73581349</v>
      </c>
      <c r="M30" s="237"/>
      <c r="N30" s="234">
        <f>N15+N27+N29</f>
        <v>-1362253</v>
      </c>
      <c r="O30" s="234">
        <f>O15+O27+O29+O19</f>
        <v>0</v>
      </c>
      <c r="P30" s="234">
        <f>P15+P27+P29+P19</f>
        <v>-2574643</v>
      </c>
      <c r="Q30" s="238"/>
      <c r="R30" s="234">
        <f>R15+R27+R29+R19</f>
        <v>1202509</v>
      </c>
      <c r="S30" s="239"/>
      <c r="T30" s="234">
        <f>T15+T27+T29+T19</f>
        <v>277868</v>
      </c>
      <c r="U30" s="238"/>
      <c r="V30" s="240">
        <f>V15+V27+V29+V19</f>
        <v>-2456519</v>
      </c>
      <c r="W30" s="335"/>
      <c r="X30" s="240">
        <f>X15+X27+X29+X19</f>
        <v>103516860</v>
      </c>
      <c r="Y30" s="105"/>
    </row>
    <row r="31" spans="1:25" ht="20.25" customHeight="1" thickTop="1">
      <c r="A31" s="93"/>
      <c r="B31" s="93"/>
      <c r="C31" s="93"/>
      <c r="D31" s="93"/>
      <c r="E31" s="334"/>
      <c r="F31" s="93"/>
      <c r="G31" s="93"/>
      <c r="H31" s="93"/>
      <c r="I31" s="93"/>
      <c r="J31" s="93"/>
      <c r="K31" s="93"/>
      <c r="L31" s="93"/>
      <c r="M31" s="93"/>
      <c r="N31" s="93"/>
      <c r="O31" s="220"/>
      <c r="P31" s="220"/>
      <c r="Q31" s="220"/>
      <c r="R31" s="93"/>
      <c r="S31" s="93"/>
      <c r="T31" s="93"/>
      <c r="U31" s="241"/>
      <c r="V31" s="204"/>
      <c r="W31" s="185"/>
      <c r="X31" s="204">
        <f>103516860-X30</f>
        <v>0</v>
      </c>
    </row>
  </sheetData>
  <sheetProtection algorithmName="SHA-512" hashValue="bG4FuvnbpjKds4/8q/ed+Fx0563UR0+KAyw/K4A+QVB+1cuIOZ5WQ1F5FLPivRbewPGS4kh8fzNhamCZVGiLNQ==" saltValue="Loj8iS6IKWhjevIG660fdQ==" spinCount="100000" sheet="1" formatCells="0" formatColumns="0" formatRows="0" insertColumns="0" insertRows="0" insertHyperlinks="0" deleteColumns="0" deleteRows="0" sort="0" autoFilter="0" pivotTables="0"/>
  <mergeCells count="5">
    <mergeCell ref="A2:F2"/>
    <mergeCell ref="F4:X4"/>
    <mergeCell ref="J5:L5"/>
    <mergeCell ref="N5:V5"/>
    <mergeCell ref="F10:X10"/>
  </mergeCells>
  <pageMargins left="0.5" right="0.3" top="0.48" bottom="0.25" header="0.5" footer="0.25"/>
  <pageSetup paperSize="9" scale="52" firstPageNumber="10" fitToHeight="0" orientation="landscape" useFirstPageNumber="1" r:id="rId1"/>
  <headerFooter>
    <oddFooter>&amp;L&amp;"Times New Roman,Regular"&amp;14The accompanying notes are an integral part of these interim financial statements.
&amp;C&amp;"Times New Roman,Regular"&amp;14&amp;P</oddFoot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49115-AE7C-48F5-9723-2F403B683D49}">
  <sheetPr>
    <pageSetUpPr fitToPage="1"/>
  </sheetPr>
  <dimension ref="A1:Y31"/>
  <sheetViews>
    <sheetView view="pageBreakPreview" topLeftCell="A6" zoomScale="55" zoomScaleNormal="85" zoomScaleSheetLayoutView="55" zoomScalePageLayoutView="70" workbookViewId="0">
      <selection activeCell="V29" activeCellId="54" sqref="F15 H15 J15 L15 N15 P15 R15 T15 V15 X15 X12 X13 X14 V12 V13 V14 X18 X19 V19 T19 R19 P19 N19 L19 J19 F19 H19 X21 X23 V23 V21 V26 X26 X27 V27 T27 R27 P27 N27 L27 J27 H27 F27 F30 H30 J30 L30 N30 P30 R30 T30 V30 X30 X29 V29"/>
    </sheetView>
  </sheetViews>
  <sheetFormatPr defaultColWidth="9.1796875" defaultRowHeight="19"/>
  <cols>
    <col min="1" max="3" width="2.453125" style="96" customWidth="1"/>
    <col min="4" max="4" width="50.1796875" style="96" customWidth="1"/>
    <col min="5" max="5" width="6.26953125" style="175" customWidth="1"/>
    <col min="6" max="6" width="20" style="205" bestFit="1" customWidth="1"/>
    <col min="7" max="7" width="1" style="205" customWidth="1"/>
    <col min="8" max="8" width="20" style="205" bestFit="1" customWidth="1"/>
    <col min="9" max="9" width="1" style="205" customWidth="1"/>
    <col min="10" max="10" width="18.453125" style="205" bestFit="1" customWidth="1"/>
    <col min="11" max="11" width="1" style="205" customWidth="1"/>
    <col min="12" max="12" width="20" style="205" bestFit="1" customWidth="1"/>
    <col min="13" max="13" width="1" style="205" customWidth="1"/>
    <col min="14" max="14" width="29.1796875" style="205" customWidth="1"/>
    <col min="15" max="15" width="0.81640625" style="205" customWidth="1"/>
    <col min="16" max="16" width="30.453125" style="205" customWidth="1"/>
    <col min="17" max="17" width="1.453125" style="205" customWidth="1"/>
    <col min="18" max="18" width="18.453125" style="205" bestFit="1" customWidth="1"/>
    <col min="19" max="19" width="0.54296875" style="205" customWidth="1"/>
    <col min="20" max="20" width="20.7265625" style="205" bestFit="1" customWidth="1"/>
    <col min="21" max="21" width="0.81640625" style="205" customWidth="1"/>
    <col min="22" max="22" width="21" style="205" bestFit="1" customWidth="1"/>
    <col min="23" max="23" width="0.81640625" style="205" customWidth="1"/>
    <col min="24" max="24" width="21.453125" style="205" bestFit="1" customWidth="1"/>
    <col min="25" max="25" width="9.1796875" style="95"/>
    <col min="26" max="16384" width="9.1796875" style="96"/>
  </cols>
  <sheetData>
    <row r="1" spans="1:25" ht="21.65" customHeight="1">
      <c r="A1" s="91" t="s">
        <v>104</v>
      </c>
      <c r="B1" s="92"/>
      <c r="C1" s="93"/>
      <c r="D1" s="334"/>
      <c r="E1" s="334"/>
      <c r="F1" s="177"/>
      <c r="G1" s="177"/>
      <c r="H1" s="177"/>
      <c r="I1" s="177"/>
      <c r="J1" s="177"/>
      <c r="K1" s="177"/>
      <c r="L1" s="177"/>
      <c r="M1" s="177"/>
      <c r="N1" s="177"/>
      <c r="O1" s="177"/>
      <c r="P1" s="177"/>
      <c r="Q1" s="177"/>
      <c r="R1" s="177"/>
      <c r="S1" s="177"/>
      <c r="T1" s="177"/>
      <c r="U1" s="177"/>
      <c r="V1" s="177"/>
      <c r="W1" s="177"/>
      <c r="X1" s="177"/>
    </row>
    <row r="2" spans="1:25" s="99" customFormat="1" ht="21.65" customHeight="1">
      <c r="A2" s="373" t="s">
        <v>105</v>
      </c>
      <c r="B2" s="373"/>
      <c r="C2" s="373"/>
      <c r="D2" s="373"/>
      <c r="E2" s="373"/>
      <c r="F2" s="373"/>
      <c r="G2" s="178"/>
      <c r="H2" s="178"/>
      <c r="I2" s="178"/>
      <c r="J2" s="178"/>
      <c r="K2" s="178"/>
      <c r="L2" s="178"/>
      <c r="M2" s="178"/>
      <c r="N2" s="178"/>
      <c r="O2" s="178"/>
      <c r="P2" s="178"/>
      <c r="Q2" s="178"/>
      <c r="R2" s="178"/>
      <c r="S2" s="178"/>
      <c r="T2" s="178"/>
      <c r="U2" s="178"/>
      <c r="V2" s="178"/>
      <c r="W2" s="178"/>
      <c r="X2" s="178"/>
      <c r="Y2" s="98"/>
    </row>
    <row r="3" spans="1:25" s="99" customFormat="1" ht="21.65" customHeight="1">
      <c r="A3" s="329"/>
      <c r="B3" s="329"/>
      <c r="C3" s="329"/>
      <c r="D3" s="329"/>
      <c r="E3" s="329"/>
      <c r="F3" s="178"/>
      <c r="G3" s="178"/>
      <c r="H3" s="178"/>
      <c r="I3" s="178"/>
      <c r="J3" s="178"/>
      <c r="K3" s="178"/>
      <c r="L3" s="178"/>
      <c r="M3" s="178"/>
      <c r="N3" s="178"/>
      <c r="O3" s="178"/>
      <c r="P3" s="178"/>
      <c r="Q3" s="178"/>
      <c r="R3" s="178"/>
      <c r="S3" s="178"/>
      <c r="T3" s="178"/>
      <c r="U3" s="178"/>
      <c r="V3" s="178"/>
      <c r="W3" s="178"/>
      <c r="X3" s="178"/>
      <c r="Y3" s="98"/>
    </row>
    <row r="4" spans="1:25" s="99" customFormat="1" ht="21.65" customHeight="1">
      <c r="A4" s="329"/>
      <c r="B4" s="329"/>
      <c r="C4" s="329"/>
      <c r="D4" s="329"/>
      <c r="E4" s="100"/>
      <c r="F4" s="380" t="s">
        <v>4</v>
      </c>
      <c r="G4" s="380"/>
      <c r="H4" s="380"/>
      <c r="I4" s="380"/>
      <c r="J4" s="380"/>
      <c r="K4" s="380"/>
      <c r="L4" s="380"/>
      <c r="M4" s="380"/>
      <c r="N4" s="380"/>
      <c r="O4" s="380"/>
      <c r="P4" s="380"/>
      <c r="Q4" s="380"/>
      <c r="R4" s="380"/>
      <c r="S4" s="380"/>
      <c r="T4" s="380"/>
      <c r="U4" s="380"/>
      <c r="V4" s="380"/>
      <c r="W4" s="380"/>
      <c r="X4" s="380"/>
      <c r="Y4" s="98"/>
    </row>
    <row r="5" spans="1:25" s="99" customFormat="1" ht="21.65" customHeight="1">
      <c r="A5" s="92"/>
      <c r="B5" s="92"/>
      <c r="C5" s="92"/>
      <c r="D5" s="92"/>
      <c r="E5" s="101"/>
      <c r="F5" s="178"/>
      <c r="G5" s="178"/>
      <c r="H5" s="178"/>
      <c r="I5" s="178"/>
      <c r="J5" s="381" t="s">
        <v>54</v>
      </c>
      <c r="K5" s="381"/>
      <c r="L5" s="381"/>
      <c r="M5" s="178"/>
      <c r="N5" s="381" t="s">
        <v>58</v>
      </c>
      <c r="O5" s="381"/>
      <c r="P5" s="381"/>
      <c r="Q5" s="381"/>
      <c r="R5" s="381"/>
      <c r="S5" s="381"/>
      <c r="T5" s="381"/>
      <c r="U5" s="381"/>
      <c r="V5" s="381"/>
      <c r="W5" s="178"/>
      <c r="X5" s="178"/>
      <c r="Y5" s="98"/>
    </row>
    <row r="6" spans="1:25" s="106" customFormat="1" ht="21.65" customHeight="1">
      <c r="A6" s="93"/>
      <c r="B6" s="93"/>
      <c r="C6" s="93"/>
      <c r="D6" s="93"/>
      <c r="E6" s="334"/>
      <c r="F6" s="177"/>
      <c r="G6" s="177"/>
      <c r="H6" s="177"/>
      <c r="I6" s="185"/>
      <c r="J6" s="177"/>
      <c r="K6" s="185"/>
      <c r="L6" s="177"/>
      <c r="M6" s="185"/>
      <c r="N6" s="185" t="s">
        <v>107</v>
      </c>
      <c r="O6" s="185"/>
      <c r="P6" s="185" t="s">
        <v>108</v>
      </c>
      <c r="Q6" s="185"/>
      <c r="R6" s="185"/>
      <c r="S6" s="185"/>
      <c r="T6" s="185"/>
      <c r="U6" s="185"/>
      <c r="V6" s="185"/>
      <c r="W6" s="185"/>
      <c r="X6" s="185"/>
      <c r="Y6" s="105"/>
    </row>
    <row r="7" spans="1:25" s="106" customFormat="1" ht="21.65" customHeight="1">
      <c r="A7" s="93"/>
      <c r="B7" s="93"/>
      <c r="C7" s="93"/>
      <c r="D7" s="93"/>
      <c r="E7" s="334"/>
      <c r="F7" s="185" t="s">
        <v>109</v>
      </c>
      <c r="G7" s="177"/>
      <c r="H7" s="177"/>
      <c r="I7" s="185"/>
      <c r="J7" s="177"/>
      <c r="K7" s="185"/>
      <c r="L7" s="177"/>
      <c r="M7" s="185"/>
      <c r="N7" s="185" t="s">
        <v>110</v>
      </c>
      <c r="O7" s="185"/>
      <c r="P7" s="185" t="s">
        <v>110</v>
      </c>
      <c r="Q7" s="185"/>
      <c r="R7" s="185"/>
      <c r="S7" s="185"/>
      <c r="T7" s="185" t="s">
        <v>112</v>
      </c>
      <c r="U7" s="185"/>
      <c r="V7" s="185" t="s">
        <v>113</v>
      </c>
      <c r="W7" s="185"/>
      <c r="X7" s="185"/>
      <c r="Y7" s="105"/>
    </row>
    <row r="8" spans="1:25" s="106" customFormat="1" ht="21.65" customHeight="1">
      <c r="A8" s="93"/>
      <c r="B8" s="93"/>
      <c r="C8" s="93"/>
      <c r="D8" s="93"/>
      <c r="E8" s="334"/>
      <c r="F8" s="185" t="s">
        <v>114</v>
      </c>
      <c r="G8" s="185"/>
      <c r="H8" s="185" t="s">
        <v>115</v>
      </c>
      <c r="I8" s="185"/>
      <c r="J8" s="185" t="s">
        <v>116</v>
      </c>
      <c r="K8" s="185"/>
      <c r="L8" s="177"/>
      <c r="M8" s="185"/>
      <c r="N8" s="185" t="s">
        <v>117</v>
      </c>
      <c r="O8" s="185"/>
      <c r="P8" s="185" t="s">
        <v>117</v>
      </c>
      <c r="Q8" s="185"/>
      <c r="R8" s="185" t="s">
        <v>118</v>
      </c>
      <c r="S8" s="185"/>
      <c r="T8" s="185" t="s">
        <v>120</v>
      </c>
      <c r="U8" s="185"/>
      <c r="V8" s="185" t="s">
        <v>121</v>
      </c>
      <c r="W8" s="185"/>
      <c r="X8" s="185" t="s">
        <v>113</v>
      </c>
      <c r="Y8" s="105"/>
    </row>
    <row r="9" spans="1:25" s="106" customFormat="1" ht="21.65" customHeight="1">
      <c r="A9" s="93"/>
      <c r="B9" s="93"/>
      <c r="C9" s="93"/>
      <c r="D9" s="93"/>
      <c r="E9" s="334" t="s">
        <v>9</v>
      </c>
      <c r="F9" s="185" t="s">
        <v>122</v>
      </c>
      <c r="G9" s="185"/>
      <c r="H9" s="185" t="s">
        <v>123</v>
      </c>
      <c r="I9" s="185"/>
      <c r="J9" s="185" t="s">
        <v>124</v>
      </c>
      <c r="K9" s="185"/>
      <c r="L9" s="185" t="s">
        <v>57</v>
      </c>
      <c r="M9" s="185"/>
      <c r="N9" s="185" t="s">
        <v>150</v>
      </c>
      <c r="O9" s="185"/>
      <c r="P9" s="185" t="s">
        <v>125</v>
      </c>
      <c r="Q9" s="185"/>
      <c r="R9" s="185" t="s">
        <v>126</v>
      </c>
      <c r="S9" s="185"/>
      <c r="T9" s="185" t="s">
        <v>128</v>
      </c>
      <c r="U9" s="185"/>
      <c r="V9" s="185" t="s">
        <v>129</v>
      </c>
      <c r="W9" s="185"/>
      <c r="X9" s="185" t="s">
        <v>130</v>
      </c>
      <c r="Y9" s="105"/>
    </row>
    <row r="10" spans="1:25" s="106" customFormat="1" ht="21.65" customHeight="1">
      <c r="A10" s="93"/>
      <c r="B10" s="93"/>
      <c r="C10" s="93"/>
      <c r="D10" s="93"/>
      <c r="E10" s="334"/>
      <c r="F10" s="382" t="s">
        <v>14</v>
      </c>
      <c r="G10" s="382"/>
      <c r="H10" s="382"/>
      <c r="I10" s="382"/>
      <c r="J10" s="382"/>
      <c r="K10" s="382"/>
      <c r="L10" s="382"/>
      <c r="M10" s="382"/>
      <c r="N10" s="382"/>
      <c r="O10" s="382"/>
      <c r="P10" s="382"/>
      <c r="Q10" s="382"/>
      <c r="R10" s="382"/>
      <c r="S10" s="382"/>
      <c r="T10" s="382"/>
      <c r="U10" s="382"/>
      <c r="V10" s="382"/>
      <c r="W10" s="382"/>
      <c r="X10" s="382"/>
      <c r="Y10" s="105"/>
    </row>
    <row r="11" spans="1:25" s="106" customFormat="1" ht="21.65" customHeight="1">
      <c r="A11" s="107" t="s">
        <v>151</v>
      </c>
      <c r="B11" s="93"/>
      <c r="C11" s="93"/>
      <c r="D11" s="93"/>
      <c r="E11" s="334"/>
      <c r="F11" s="337"/>
      <c r="G11" s="337"/>
      <c r="H11" s="337"/>
      <c r="I11" s="337"/>
      <c r="J11" s="337"/>
      <c r="K11" s="337"/>
      <c r="L11" s="337"/>
      <c r="M11" s="337"/>
      <c r="N11" s="337"/>
      <c r="O11" s="337"/>
      <c r="P11" s="337"/>
      <c r="Q11" s="337"/>
      <c r="R11" s="337"/>
      <c r="S11" s="337"/>
      <c r="T11" s="337"/>
      <c r="U11" s="337"/>
      <c r="V11" s="337"/>
      <c r="W11" s="337"/>
      <c r="X11" s="337"/>
      <c r="Y11" s="105"/>
    </row>
    <row r="12" spans="1:25" s="106" customFormat="1" ht="21.65" customHeight="1">
      <c r="A12" s="107" t="s">
        <v>152</v>
      </c>
      <c r="B12" s="93"/>
      <c r="C12" s="93"/>
      <c r="D12" s="93"/>
      <c r="E12" s="334"/>
      <c r="F12" s="242">
        <v>11450000</v>
      </c>
      <c r="G12" s="242"/>
      <c r="H12" s="242">
        <v>19782030</v>
      </c>
      <c r="I12" s="242"/>
      <c r="J12" s="242">
        <v>1160000</v>
      </c>
      <c r="K12" s="242"/>
      <c r="L12" s="242">
        <v>75557134</v>
      </c>
      <c r="M12" s="242"/>
      <c r="N12" s="242">
        <v>253227</v>
      </c>
      <c r="O12" s="242"/>
      <c r="P12" s="242">
        <v>848027</v>
      </c>
      <c r="Q12" s="242"/>
      <c r="R12" s="242">
        <v>3457035</v>
      </c>
      <c r="S12" s="242"/>
      <c r="T12" s="242">
        <v>0</v>
      </c>
      <c r="U12" s="242"/>
      <c r="V12" s="184">
        <f>SUM(N12:T12)</f>
        <v>4558289</v>
      </c>
      <c r="W12" s="242"/>
      <c r="X12" s="184">
        <f>SUM(F12:L12,V12)</f>
        <v>112507453</v>
      </c>
      <c r="Y12" s="105"/>
    </row>
    <row r="13" spans="1:25" s="106" customFormat="1" ht="21.65" customHeight="1">
      <c r="A13" s="111" t="s">
        <v>133</v>
      </c>
      <c r="B13" s="93"/>
      <c r="C13" s="93"/>
      <c r="D13" s="93"/>
      <c r="E13" s="334">
        <v>3</v>
      </c>
      <c r="F13" s="243">
        <v>0</v>
      </c>
      <c r="G13" s="243"/>
      <c r="H13" s="243">
        <v>0</v>
      </c>
      <c r="I13" s="243"/>
      <c r="J13" s="243">
        <v>0</v>
      </c>
      <c r="K13" s="243"/>
      <c r="L13" s="243">
        <f>'SH 9'!L13</f>
        <v>384096</v>
      </c>
      <c r="M13" s="243"/>
      <c r="N13" s="243">
        <f>'SH 9'!N13</f>
        <v>0</v>
      </c>
      <c r="O13" s="243"/>
      <c r="P13" s="244">
        <f>'SH 9'!P13</f>
        <v>0</v>
      </c>
      <c r="Q13" s="243"/>
      <c r="R13" s="243">
        <f>'SH 9'!R13</f>
        <v>0</v>
      </c>
      <c r="S13" s="243"/>
      <c r="T13" s="243">
        <f>'SH 9'!V13</f>
        <v>-12989742</v>
      </c>
      <c r="U13" s="243"/>
      <c r="V13" s="187">
        <f>SUM(N13:T13)</f>
        <v>-12989742</v>
      </c>
      <c r="W13" s="243"/>
      <c r="X13" s="187">
        <f>SUM(F13:L13,V13)</f>
        <v>-12605646</v>
      </c>
      <c r="Y13" s="105"/>
    </row>
    <row r="14" spans="1:25" s="106" customFormat="1" ht="21.65" customHeight="1">
      <c r="A14" s="111" t="s">
        <v>134</v>
      </c>
      <c r="B14" s="93"/>
      <c r="C14" s="93"/>
      <c r="D14" s="93"/>
      <c r="E14" s="334">
        <v>3</v>
      </c>
      <c r="F14" s="245">
        <v>0</v>
      </c>
      <c r="G14" s="243"/>
      <c r="H14" s="245">
        <v>0</v>
      </c>
      <c r="I14" s="243"/>
      <c r="J14" s="245">
        <v>0</v>
      </c>
      <c r="K14" s="243"/>
      <c r="L14" s="245">
        <f>'SH 9'!L14</f>
        <v>1669956</v>
      </c>
      <c r="M14" s="243"/>
      <c r="N14" s="245">
        <f>'SH 9'!N14</f>
        <v>25016935</v>
      </c>
      <c r="O14" s="243"/>
      <c r="P14" s="245">
        <f>'SH 9'!P14</f>
        <v>-1279271</v>
      </c>
      <c r="Q14" s="243"/>
      <c r="R14" s="245">
        <f>'SH 9'!R14</f>
        <v>-2068</v>
      </c>
      <c r="S14" s="243"/>
      <c r="T14" s="245">
        <f>'SH 9'!V14</f>
        <v>0</v>
      </c>
      <c r="U14" s="243"/>
      <c r="V14" s="189">
        <f>SUM(N14:T14)</f>
        <v>23735596</v>
      </c>
      <c r="W14" s="243"/>
      <c r="X14" s="189">
        <f>SUM(F14:L14,V14)</f>
        <v>25405552</v>
      </c>
      <c r="Y14" s="105"/>
    </row>
    <row r="15" spans="1:25" s="106" customFormat="1" ht="21.65" customHeight="1">
      <c r="A15" s="118" t="s">
        <v>153</v>
      </c>
      <c r="B15" s="93"/>
      <c r="C15" s="93"/>
      <c r="D15" s="93"/>
      <c r="E15" s="334"/>
      <c r="F15" s="184">
        <f>SUM(F12:F14)</f>
        <v>11450000</v>
      </c>
      <c r="G15" s="204"/>
      <c r="H15" s="184">
        <f>SUM(H12:H14)</f>
        <v>19782030</v>
      </c>
      <c r="I15" s="204"/>
      <c r="J15" s="184">
        <f>SUM(J12:J14)</f>
        <v>1160000</v>
      </c>
      <c r="K15" s="204"/>
      <c r="L15" s="184">
        <f>SUM(L12:L14)</f>
        <v>77611186</v>
      </c>
      <c r="M15" s="204"/>
      <c r="N15" s="184">
        <f>SUM(N12:N14)</f>
        <v>25270162</v>
      </c>
      <c r="O15" s="335"/>
      <c r="P15" s="184">
        <f>SUM(P12:P14)</f>
        <v>-431244</v>
      </c>
      <c r="Q15" s="335"/>
      <c r="R15" s="184">
        <f>SUM(R12:R14)</f>
        <v>3454967</v>
      </c>
      <c r="S15" s="204">
        <v>0</v>
      </c>
      <c r="T15" s="184">
        <f>SUM(T12:T14)</f>
        <v>-12989742</v>
      </c>
      <c r="U15" s="335"/>
      <c r="V15" s="184">
        <f>SUM(V12:V14)</f>
        <v>15304143</v>
      </c>
      <c r="W15" s="335"/>
      <c r="X15" s="184">
        <f>SUM(X12:X14)</f>
        <v>125307359</v>
      </c>
      <c r="Y15" s="105"/>
    </row>
    <row r="16" spans="1:25" s="106" customFormat="1" ht="21.65" customHeight="1">
      <c r="A16" s="123" t="s">
        <v>136</v>
      </c>
      <c r="B16" s="124"/>
      <c r="C16" s="93"/>
      <c r="D16" s="93"/>
      <c r="E16" s="334"/>
      <c r="F16" s="209"/>
      <c r="G16" s="204"/>
      <c r="H16" s="209"/>
      <c r="I16" s="204"/>
      <c r="J16" s="209"/>
      <c r="K16" s="204"/>
      <c r="L16" s="209"/>
      <c r="M16" s="204"/>
      <c r="N16" s="209"/>
      <c r="O16" s="335"/>
      <c r="P16" s="209"/>
      <c r="Q16" s="335"/>
      <c r="R16" s="209"/>
      <c r="S16" s="204"/>
      <c r="T16" s="212"/>
      <c r="U16" s="335"/>
      <c r="V16" s="209"/>
      <c r="W16" s="335"/>
      <c r="X16" s="209"/>
      <c r="Y16" s="105"/>
    </row>
    <row r="17" spans="1:25" s="106" customFormat="1" ht="21.65" customHeight="1">
      <c r="A17" s="127" t="s">
        <v>137</v>
      </c>
      <c r="B17" s="124"/>
      <c r="C17" s="93"/>
      <c r="D17" s="93"/>
      <c r="E17" s="334"/>
      <c r="F17" s="209"/>
      <c r="G17" s="204"/>
      <c r="H17" s="209"/>
      <c r="I17" s="204"/>
      <c r="J17" s="209"/>
      <c r="K17" s="204"/>
      <c r="L17" s="209"/>
      <c r="M17" s="204"/>
      <c r="N17" s="209"/>
      <c r="O17" s="335"/>
      <c r="P17" s="209"/>
      <c r="Q17" s="335"/>
      <c r="R17" s="209"/>
      <c r="S17" s="204"/>
      <c r="T17" s="212"/>
      <c r="U17" s="335"/>
      <c r="V17" s="209"/>
      <c r="W17" s="335"/>
      <c r="X17" s="209"/>
      <c r="Y17" s="105"/>
    </row>
    <row r="18" spans="1:25" s="106" customFormat="1" ht="21.65" customHeight="1">
      <c r="A18" s="123"/>
      <c r="B18" s="124" t="s">
        <v>138</v>
      </c>
      <c r="C18" s="93"/>
      <c r="D18" s="93"/>
      <c r="E18" s="334">
        <v>17</v>
      </c>
      <c r="F18" s="336">
        <v>0</v>
      </c>
      <c r="G18" s="337"/>
      <c r="H18" s="336">
        <v>0</v>
      </c>
      <c r="I18" s="177"/>
      <c r="J18" s="336">
        <v>0</v>
      </c>
      <c r="K18" s="185"/>
      <c r="L18" s="177">
        <v>-5724735</v>
      </c>
      <c r="M18" s="177"/>
      <c r="N18" s="336">
        <v>0</v>
      </c>
      <c r="O18" s="185"/>
      <c r="P18" s="336">
        <v>0</v>
      </c>
      <c r="Q18" s="185"/>
      <c r="R18" s="191">
        <v>0</v>
      </c>
      <c r="S18" s="243"/>
      <c r="T18" s="191">
        <v>0</v>
      </c>
      <c r="U18" s="185"/>
      <c r="V18" s="199">
        <f>SUM(N18:T18)</f>
        <v>0</v>
      </c>
      <c r="W18" s="185"/>
      <c r="X18" s="177">
        <f>SUM(F18:L18,V18)</f>
        <v>-5724735</v>
      </c>
      <c r="Y18" s="105"/>
    </row>
    <row r="19" spans="1:25" s="106" customFormat="1" ht="21.65" customHeight="1">
      <c r="A19" s="123" t="s">
        <v>139</v>
      </c>
      <c r="B19" s="124"/>
      <c r="C19" s="93"/>
      <c r="D19" s="93"/>
      <c r="E19" s="334"/>
      <c r="F19" s="228">
        <f>SUM(F18)</f>
        <v>0</v>
      </c>
      <c r="G19" s="246"/>
      <c r="H19" s="228">
        <f>SUM(H18)</f>
        <v>0</v>
      </c>
      <c r="I19" s="247"/>
      <c r="J19" s="228">
        <f>SUM(J18)</f>
        <v>0</v>
      </c>
      <c r="K19" s="229"/>
      <c r="L19" s="195">
        <f>SUM(L18)</f>
        <v>-5724735</v>
      </c>
      <c r="M19" s="248"/>
      <c r="N19" s="228">
        <f>SUM(N18)</f>
        <v>0</v>
      </c>
      <c r="O19" s="229"/>
      <c r="P19" s="228">
        <f>SUM(P18)</f>
        <v>0</v>
      </c>
      <c r="Q19" s="194"/>
      <c r="R19" s="228">
        <f>SUM(R18)</f>
        <v>0</v>
      </c>
      <c r="S19" s="229"/>
      <c r="T19" s="228">
        <f>SUM(T18)</f>
        <v>0</v>
      </c>
      <c r="U19" s="194"/>
      <c r="V19" s="228">
        <f>SUM(V18)</f>
        <v>0</v>
      </c>
      <c r="W19" s="229"/>
      <c r="X19" s="195">
        <f>SUM(X18)</f>
        <v>-5724735</v>
      </c>
      <c r="Y19" s="105"/>
    </row>
    <row r="20" spans="1:25" s="106" customFormat="1" ht="21.65" customHeight="1">
      <c r="A20" s="118" t="s">
        <v>140</v>
      </c>
      <c r="B20" s="93"/>
      <c r="C20" s="93"/>
      <c r="D20" s="93"/>
      <c r="E20" s="334"/>
      <c r="F20" s="177"/>
      <c r="G20" s="177"/>
      <c r="H20" s="177"/>
      <c r="I20" s="177"/>
      <c r="J20" s="177"/>
      <c r="K20" s="177"/>
      <c r="L20" s="177"/>
      <c r="M20" s="177"/>
      <c r="N20" s="177"/>
      <c r="O20" s="185"/>
      <c r="P20" s="185"/>
      <c r="Q20" s="185"/>
      <c r="R20" s="177"/>
      <c r="S20" s="177"/>
      <c r="T20" s="177"/>
      <c r="U20" s="185"/>
      <c r="V20" s="177"/>
      <c r="W20" s="185"/>
      <c r="X20" s="177"/>
      <c r="Y20" s="105"/>
    </row>
    <row r="21" spans="1:25" s="106" customFormat="1" ht="21.65" customHeight="1">
      <c r="A21" s="118"/>
      <c r="B21" s="93" t="s">
        <v>81</v>
      </c>
      <c r="C21" s="93"/>
      <c r="D21" s="93"/>
      <c r="E21" s="334"/>
      <c r="F21" s="185">
        <v>0</v>
      </c>
      <c r="G21" s="177"/>
      <c r="H21" s="185">
        <v>0</v>
      </c>
      <c r="I21" s="177"/>
      <c r="J21" s="185">
        <v>0</v>
      </c>
      <c r="K21" s="177"/>
      <c r="L21" s="177">
        <v>6308008</v>
      </c>
      <c r="M21" s="177"/>
      <c r="N21" s="185">
        <v>0</v>
      </c>
      <c r="O21" s="177"/>
      <c r="P21" s="185">
        <v>0</v>
      </c>
      <c r="Q21" s="177"/>
      <c r="R21" s="185">
        <v>0</v>
      </c>
      <c r="S21" s="177"/>
      <c r="T21" s="185">
        <v>0</v>
      </c>
      <c r="U21" s="177"/>
      <c r="V21" s="186">
        <f>SUM(N21:T21)</f>
        <v>0</v>
      </c>
      <c r="W21" s="185"/>
      <c r="X21" s="187">
        <f>SUM(F21:L21,V21)</f>
        <v>6308008</v>
      </c>
      <c r="Y21" s="105"/>
    </row>
    <row r="22" spans="1:25" s="106" customFormat="1" ht="21.65" customHeight="1">
      <c r="A22" s="118"/>
      <c r="B22" s="93" t="s">
        <v>141</v>
      </c>
      <c r="C22" s="93"/>
      <c r="D22" s="93"/>
      <c r="E22" s="334"/>
      <c r="F22" s="185"/>
      <c r="G22" s="177"/>
      <c r="H22" s="185"/>
      <c r="I22" s="177"/>
      <c r="J22" s="185"/>
      <c r="K22" s="177"/>
      <c r="L22" s="177"/>
      <c r="M22" s="177"/>
      <c r="N22" s="185"/>
      <c r="O22" s="177"/>
      <c r="P22" s="185"/>
      <c r="Q22" s="177"/>
      <c r="R22" s="185"/>
      <c r="S22" s="177"/>
      <c r="T22" s="185"/>
      <c r="U22" s="177"/>
      <c r="V22" s="185"/>
      <c r="W22" s="185"/>
      <c r="X22" s="177"/>
      <c r="Y22" s="105"/>
    </row>
    <row r="23" spans="1:25" s="106" customFormat="1" ht="21.65" customHeight="1">
      <c r="A23" s="118"/>
      <c r="B23" s="93" t="s">
        <v>142</v>
      </c>
      <c r="C23" s="93"/>
      <c r="D23" s="93"/>
      <c r="E23" s="334"/>
      <c r="F23" s="185">
        <v>0</v>
      </c>
      <c r="G23" s="177"/>
      <c r="H23" s="185">
        <v>0</v>
      </c>
      <c r="I23" s="177"/>
      <c r="J23" s="185">
        <v>0</v>
      </c>
      <c r="K23" s="177"/>
      <c r="L23" s="185">
        <v>0</v>
      </c>
      <c r="M23" s="177"/>
      <c r="N23" s="177">
        <v>30267695</v>
      </c>
      <c r="O23" s="185"/>
      <c r="P23" s="177">
        <v>-24991</v>
      </c>
      <c r="Q23" s="185"/>
      <c r="R23" s="177">
        <v>2023135</v>
      </c>
      <c r="S23" s="177"/>
      <c r="T23" s="185">
        <v>0</v>
      </c>
      <c r="U23" s="185"/>
      <c r="V23" s="187">
        <f>SUM(N23:T23)</f>
        <v>32265839</v>
      </c>
      <c r="W23" s="185"/>
      <c r="X23" s="187">
        <f>SUM(F23:L23,V23)</f>
        <v>32265839</v>
      </c>
      <c r="Y23" s="105"/>
    </row>
    <row r="24" spans="1:25" s="106" customFormat="1" ht="21.65" customHeight="1">
      <c r="A24" s="118"/>
      <c r="B24" s="93" t="s">
        <v>143</v>
      </c>
      <c r="C24" s="93"/>
      <c r="D24" s="93"/>
      <c r="E24" s="334"/>
      <c r="F24" s="185"/>
      <c r="G24" s="177"/>
      <c r="H24" s="185"/>
      <c r="I24" s="177"/>
      <c r="J24" s="185"/>
      <c r="K24" s="177"/>
      <c r="L24" s="185"/>
      <c r="M24" s="177"/>
      <c r="N24" s="177"/>
      <c r="O24" s="185"/>
      <c r="P24" s="177"/>
      <c r="Q24" s="185"/>
      <c r="R24" s="177"/>
      <c r="S24" s="177"/>
      <c r="T24" s="185"/>
      <c r="U24" s="185"/>
      <c r="V24" s="177"/>
      <c r="W24" s="185"/>
      <c r="X24" s="177"/>
      <c r="Y24" s="105"/>
    </row>
    <row r="25" spans="1:25" s="106" customFormat="1" ht="21.65" customHeight="1">
      <c r="A25" s="118"/>
      <c r="B25" s="93"/>
      <c r="C25" s="93" t="s">
        <v>144</v>
      </c>
      <c r="D25" s="93"/>
      <c r="E25" s="334"/>
      <c r="F25" s="185"/>
      <c r="G25" s="177"/>
      <c r="H25" s="185"/>
      <c r="I25" s="177"/>
      <c r="J25" s="185"/>
      <c r="K25" s="177"/>
      <c r="L25" s="185"/>
      <c r="M25" s="177"/>
      <c r="N25" s="177"/>
      <c r="O25" s="185"/>
      <c r="P25" s="177"/>
      <c r="Q25" s="185"/>
      <c r="R25" s="177"/>
      <c r="S25" s="177"/>
      <c r="T25" s="185"/>
      <c r="U25" s="185"/>
      <c r="V25" s="177"/>
      <c r="W25" s="185"/>
      <c r="X25" s="177"/>
      <c r="Y25" s="105"/>
    </row>
    <row r="26" spans="1:25" s="106" customFormat="1" ht="21.65" customHeight="1">
      <c r="A26" s="93"/>
      <c r="B26" s="93"/>
      <c r="C26" s="93" t="s">
        <v>145</v>
      </c>
      <c r="D26" s="93"/>
      <c r="E26" s="334"/>
      <c r="F26" s="336">
        <v>0</v>
      </c>
      <c r="G26" s="337"/>
      <c r="H26" s="336">
        <v>0</v>
      </c>
      <c r="I26" s="177"/>
      <c r="J26" s="336">
        <v>0</v>
      </c>
      <c r="K26" s="185"/>
      <c r="L26" s="336">
        <v>0</v>
      </c>
      <c r="M26" s="177"/>
      <c r="N26" s="336">
        <v>0</v>
      </c>
      <c r="O26" s="185"/>
      <c r="P26" s="336">
        <v>0</v>
      </c>
      <c r="Q26" s="185"/>
      <c r="R26" s="191">
        <v>0</v>
      </c>
      <c r="S26" s="243"/>
      <c r="T26" s="249">
        <v>-11056924</v>
      </c>
      <c r="U26" s="185"/>
      <c r="V26" s="189">
        <f>SUM(N26:T26)</f>
        <v>-11056924</v>
      </c>
      <c r="W26" s="185"/>
      <c r="X26" s="189">
        <f>SUM(F26:L26,V26)</f>
        <v>-11056924</v>
      </c>
      <c r="Y26" s="105"/>
    </row>
    <row r="27" spans="1:25" s="157" customFormat="1" ht="21.65" customHeight="1">
      <c r="A27" s="118" t="s">
        <v>99</v>
      </c>
      <c r="B27" s="152"/>
      <c r="C27" s="152"/>
      <c r="D27" s="152"/>
      <c r="E27" s="153"/>
      <c r="F27" s="250">
        <f>SUM(F21:F26)</f>
        <v>0</v>
      </c>
      <c r="G27" s="246"/>
      <c r="H27" s="250">
        <f>SUM(H21:H26)</f>
        <v>0</v>
      </c>
      <c r="I27" s="247"/>
      <c r="J27" s="250">
        <f>SUM(J21:J26)</f>
        <v>0</v>
      </c>
      <c r="K27" s="229"/>
      <c r="L27" s="193">
        <f>SUM(L21:L26)</f>
        <v>6308008</v>
      </c>
      <c r="M27" s="248"/>
      <c r="N27" s="193">
        <f>SUM(N21:N26)</f>
        <v>30267695</v>
      </c>
      <c r="O27" s="229"/>
      <c r="P27" s="251">
        <f>SUM(P21:P26)</f>
        <v>-24991</v>
      </c>
      <c r="Q27" s="194"/>
      <c r="R27" s="193">
        <f>SUM(R21:R26)</f>
        <v>2023135</v>
      </c>
      <c r="S27" s="229"/>
      <c r="T27" s="252">
        <f>SUM(T21:T26)</f>
        <v>-11056924</v>
      </c>
      <c r="U27" s="194"/>
      <c r="V27" s="193">
        <f>SUM(V21:V26)</f>
        <v>21208915</v>
      </c>
      <c r="W27" s="229"/>
      <c r="X27" s="193">
        <f>SUM(F27:L27,V27)</f>
        <v>27516923</v>
      </c>
      <c r="Y27" s="156"/>
    </row>
    <row r="28" spans="1:25" s="157" customFormat="1" ht="21.65" customHeight="1">
      <c r="A28" s="93"/>
      <c r="B28" s="93" t="s">
        <v>147</v>
      </c>
      <c r="C28" s="152"/>
      <c r="D28" s="152"/>
      <c r="E28" s="153"/>
      <c r="F28" s="229"/>
      <c r="G28" s="246"/>
      <c r="H28" s="229"/>
      <c r="I28" s="247"/>
      <c r="J28" s="229"/>
      <c r="K28" s="229"/>
      <c r="L28" s="204"/>
      <c r="M28" s="248"/>
      <c r="N28" s="204"/>
      <c r="O28" s="194"/>
      <c r="P28" s="204"/>
      <c r="Q28" s="194"/>
      <c r="R28" s="229"/>
      <c r="S28" s="229"/>
      <c r="T28" s="229"/>
      <c r="U28" s="194"/>
      <c r="V28" s="204"/>
      <c r="W28" s="194"/>
      <c r="X28" s="204"/>
      <c r="Y28" s="156"/>
    </row>
    <row r="29" spans="1:25" s="157" customFormat="1" ht="21.65" customHeight="1">
      <c r="A29" s="118"/>
      <c r="B29" s="93" t="s">
        <v>148</v>
      </c>
      <c r="C29" s="152"/>
      <c r="D29" s="152"/>
      <c r="E29" s="153"/>
      <c r="F29" s="336">
        <v>0</v>
      </c>
      <c r="G29" s="246"/>
      <c r="H29" s="336">
        <v>0</v>
      </c>
      <c r="I29" s="247"/>
      <c r="J29" s="336">
        <v>0</v>
      </c>
      <c r="K29" s="229"/>
      <c r="L29" s="249">
        <v>-1550960</v>
      </c>
      <c r="M29" s="248"/>
      <c r="N29" s="229">
        <v>0</v>
      </c>
      <c r="O29" s="194"/>
      <c r="P29" s="253">
        <v>0</v>
      </c>
      <c r="Q29" s="194"/>
      <c r="R29" s="229">
        <v>0</v>
      </c>
      <c r="S29" s="229"/>
      <c r="T29" s="253">
        <v>0</v>
      </c>
      <c r="U29" s="194"/>
      <c r="V29" s="189">
        <v>0</v>
      </c>
      <c r="W29" s="194"/>
      <c r="X29" s="189">
        <f>SUM(F29:L29,V29)</f>
        <v>-1550960</v>
      </c>
      <c r="Y29" s="156"/>
    </row>
    <row r="30" spans="1:25" s="106" customFormat="1" ht="21.65" customHeight="1" thickBot="1">
      <c r="A30" s="163" t="s">
        <v>154</v>
      </c>
      <c r="B30" s="93"/>
      <c r="C30" s="93"/>
      <c r="D30" s="93"/>
      <c r="E30" s="334"/>
      <c r="F30" s="240">
        <f>F15+F27+F29+F19</f>
        <v>11450000</v>
      </c>
      <c r="G30" s="254"/>
      <c r="H30" s="240">
        <f>H15+H27+H29+H19</f>
        <v>19782030</v>
      </c>
      <c r="I30" s="204"/>
      <c r="J30" s="240">
        <f>J15+J27+J29+J19</f>
        <v>1160000</v>
      </c>
      <c r="K30" s="229"/>
      <c r="L30" s="240">
        <f>L15+L27+L29+L19</f>
        <v>76643499</v>
      </c>
      <c r="M30" s="242"/>
      <c r="N30" s="240">
        <f>N15+N27+N29</f>
        <v>55537857</v>
      </c>
      <c r="O30" s="240">
        <f>O15+O27+O29+O19</f>
        <v>0</v>
      </c>
      <c r="P30" s="240">
        <f>P15+P27+P29+P19</f>
        <v>-456235</v>
      </c>
      <c r="Q30" s="335"/>
      <c r="R30" s="240">
        <f>R15+R27+R29+R19</f>
        <v>5478102</v>
      </c>
      <c r="S30" s="202"/>
      <c r="T30" s="240">
        <f>T15+T27+T29+T19</f>
        <v>-24046666</v>
      </c>
      <c r="U30" s="335"/>
      <c r="V30" s="240">
        <f>V15+V27+V29+V19</f>
        <v>36513058</v>
      </c>
      <c r="W30" s="335"/>
      <c r="X30" s="240">
        <f>X15+X27+X29+X19</f>
        <v>145548587</v>
      </c>
      <c r="Y30" s="105"/>
    </row>
    <row r="31" spans="1:25" ht="20.25" customHeight="1" thickTop="1">
      <c r="A31" s="93"/>
      <c r="B31" s="93"/>
      <c r="C31" s="93"/>
      <c r="D31" s="93"/>
      <c r="E31" s="334"/>
      <c r="F31" s="177"/>
      <c r="G31" s="177"/>
      <c r="H31" s="177"/>
      <c r="I31" s="177"/>
      <c r="J31" s="177"/>
      <c r="K31" s="177"/>
      <c r="L31" s="177"/>
      <c r="M31" s="177"/>
      <c r="N31" s="177"/>
      <c r="O31" s="185"/>
      <c r="P31" s="185"/>
      <c r="Q31" s="185"/>
      <c r="R31" s="177"/>
      <c r="S31" s="177"/>
      <c r="T31" s="177"/>
      <c r="U31" s="204"/>
      <c r="V31" s="204"/>
      <c r="W31" s="185"/>
      <c r="X31" s="204"/>
    </row>
  </sheetData>
  <sheetProtection algorithmName="SHA-512" hashValue="1kRZTjvM5gzn6Wc203u8VTa/XiN6L0r6O8eKNP3uZHgeYliDgRP4+nbUivumy00DHhtq18x7K8KlbJW5HeU/og==" saltValue="kXTU6TiXnjlgstKmvtTS9g==" spinCount="100000" sheet="1" formatCells="0" formatColumns="0" formatRows="0" insertColumns="0" insertRows="0" insertHyperlinks="0" deleteColumns="0" deleteRows="0" sort="0" autoFilter="0" pivotTables="0"/>
  <mergeCells count="5">
    <mergeCell ref="A2:F2"/>
    <mergeCell ref="F4:X4"/>
    <mergeCell ref="J5:L5"/>
    <mergeCell ref="N5:V5"/>
    <mergeCell ref="F10:X10"/>
  </mergeCells>
  <pageMargins left="0.5" right="0.3" top="0.48" bottom="0.25" header="0.5" footer="0.25"/>
  <pageSetup paperSize="9" scale="47" firstPageNumber="11" fitToHeight="0" orientation="landscape" useFirstPageNumber="1" r:id="rId1"/>
  <headerFooter>
    <oddFooter>&amp;L&amp;"Times New Roman,Regular"&amp;14The accompanying notes are an integral part of these interim financial statements.
&amp;C&amp;"Times New Roman,Regular"&amp;14&amp;P</oddFoot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E2C36-4DF9-4ACF-96D0-3B0358EBB5ED}">
  <sheetPr>
    <tabColor theme="6" tint="0.79998168889431442"/>
    <pageSetUpPr fitToPage="1"/>
  </sheetPr>
  <dimension ref="A1:O53"/>
  <sheetViews>
    <sheetView tabSelected="1" view="pageBreakPreview" topLeftCell="A39" zoomScale="85" zoomScaleNormal="85" zoomScaleSheetLayoutView="85" workbookViewId="0">
      <selection activeCell="A54" sqref="A54"/>
    </sheetView>
  </sheetViews>
  <sheetFormatPr defaultColWidth="9.1796875" defaultRowHeight="18.75" customHeight="1"/>
  <cols>
    <col min="1" max="1" width="5.1796875" style="261" customWidth="1"/>
    <col min="2" max="2" width="9.1796875" style="256"/>
    <col min="3" max="3" width="36.453125" style="323" customWidth="1"/>
    <col min="4" max="4" width="1.54296875" style="261" customWidth="1"/>
    <col min="5" max="5" width="6" style="261" customWidth="1"/>
    <col min="6" max="6" width="15.453125" style="259" customWidth="1"/>
    <col min="7" max="7" width="1.453125" style="259" customWidth="1"/>
    <col min="8" max="8" width="15.453125" style="260" customWidth="1"/>
    <col min="9" max="9" width="1.453125" style="259" customWidth="1"/>
    <col min="10" max="10" width="15.453125" style="259" customWidth="1"/>
    <col min="11" max="11" width="1.453125" style="259" customWidth="1"/>
    <col min="12" max="12" width="15.453125" style="274" customWidth="1"/>
    <col min="13" max="13" width="9.1796875" style="261"/>
    <col min="14" max="14" width="26.453125" style="261" bestFit="1" customWidth="1"/>
    <col min="15" max="15" width="21" style="261" bestFit="1" customWidth="1"/>
    <col min="16" max="16" width="9.1796875" style="261"/>
    <col min="17" max="17" width="16.54296875" style="261" bestFit="1" customWidth="1"/>
    <col min="18" max="16384" width="9.1796875" style="261"/>
  </cols>
  <sheetData>
    <row r="1" spans="1:15" ht="18.75" customHeight="1">
      <c r="A1" s="255" t="str">
        <f>'BS 2-3'!$A$1</f>
        <v xml:space="preserve">Thai Life Insurance Public Company Limited </v>
      </c>
      <c r="C1" s="257"/>
      <c r="D1" s="258"/>
      <c r="E1" s="258"/>
      <c r="L1" s="261"/>
    </row>
    <row r="2" spans="1:15" ht="18.75" customHeight="1">
      <c r="A2" s="255" t="s">
        <v>155</v>
      </c>
      <c r="C2" s="262"/>
      <c r="D2" s="262"/>
      <c r="E2" s="262"/>
      <c r="F2" s="262"/>
      <c r="G2" s="262"/>
      <c r="H2" s="263"/>
      <c r="I2" s="262"/>
      <c r="J2" s="262"/>
      <c r="K2" s="262"/>
      <c r="L2" s="262"/>
    </row>
    <row r="3" spans="1:15" ht="7" customHeight="1">
      <c r="A3" s="264"/>
      <c r="C3" s="265"/>
      <c r="D3" s="265"/>
      <c r="E3" s="265"/>
      <c r="F3" s="265"/>
      <c r="G3" s="265"/>
      <c r="H3" s="266"/>
      <c r="I3" s="265"/>
      <c r="J3" s="265"/>
      <c r="K3" s="265"/>
      <c r="L3" s="265"/>
    </row>
    <row r="4" spans="1:15" ht="18.75" customHeight="1">
      <c r="A4" s="264"/>
      <c r="C4" s="265"/>
      <c r="D4" s="265"/>
      <c r="E4" s="265"/>
      <c r="F4" s="385" t="s">
        <v>156</v>
      </c>
      <c r="G4" s="385"/>
      <c r="H4" s="385"/>
      <c r="I4" s="77"/>
      <c r="J4" s="385"/>
      <c r="K4" s="385"/>
      <c r="L4" s="385"/>
    </row>
    <row r="5" spans="1:15" ht="18.75" customHeight="1">
      <c r="A5" s="264"/>
      <c r="C5" s="265"/>
      <c r="D5" s="265"/>
      <c r="E5" s="265"/>
      <c r="F5" s="385" t="s">
        <v>157</v>
      </c>
      <c r="G5" s="385"/>
      <c r="H5" s="385"/>
      <c r="I5" s="77"/>
      <c r="J5" s="385" t="s">
        <v>158</v>
      </c>
      <c r="K5" s="385"/>
      <c r="L5" s="385"/>
    </row>
    <row r="6" spans="1:15" ht="18.75" customHeight="1">
      <c r="A6" s="264"/>
      <c r="C6" s="265"/>
      <c r="D6" s="265"/>
      <c r="E6" s="265"/>
      <c r="F6" s="386" t="s">
        <v>101</v>
      </c>
      <c r="G6" s="386"/>
      <c r="H6" s="386"/>
      <c r="I6" s="77"/>
      <c r="J6" s="386" t="s">
        <v>101</v>
      </c>
      <c r="K6" s="386"/>
      <c r="L6" s="386"/>
    </row>
    <row r="7" spans="1:15" ht="18.75" customHeight="1">
      <c r="A7" s="264"/>
      <c r="C7" s="265"/>
      <c r="D7" s="265"/>
      <c r="E7" s="265"/>
      <c r="F7" s="383" t="s">
        <v>63</v>
      </c>
      <c r="G7" s="383"/>
      <c r="H7" s="383"/>
      <c r="I7" s="362"/>
      <c r="J7" s="383" t="s">
        <v>63</v>
      </c>
      <c r="K7" s="383"/>
      <c r="L7" s="383"/>
    </row>
    <row r="8" spans="1:15" ht="18.75" customHeight="1">
      <c r="A8" s="264"/>
      <c r="C8" s="265"/>
      <c r="E8" s="267" t="s">
        <v>9</v>
      </c>
      <c r="F8" s="338" t="s">
        <v>10</v>
      </c>
      <c r="G8" s="268"/>
      <c r="H8" s="269" t="s">
        <v>11</v>
      </c>
      <c r="I8" s="363"/>
      <c r="J8" s="338" t="s">
        <v>10</v>
      </c>
      <c r="K8" s="268"/>
      <c r="L8" s="338" t="s">
        <v>11</v>
      </c>
    </row>
    <row r="9" spans="1:15" ht="18.75" customHeight="1">
      <c r="A9" s="264"/>
      <c r="C9" s="265"/>
      <c r="E9" s="267"/>
      <c r="F9" s="338"/>
      <c r="G9" s="268"/>
      <c r="H9" s="339" t="s">
        <v>13</v>
      </c>
      <c r="I9" s="363"/>
      <c r="J9" s="338"/>
      <c r="K9" s="268"/>
      <c r="L9" s="339" t="s">
        <v>13</v>
      </c>
    </row>
    <row r="10" spans="1:15" ht="17.149999999999999" customHeight="1">
      <c r="A10" s="270"/>
      <c r="C10" s="261"/>
      <c r="D10" s="271"/>
      <c r="E10" s="271"/>
      <c r="F10" s="384" t="s">
        <v>14</v>
      </c>
      <c r="G10" s="384"/>
      <c r="H10" s="384"/>
      <c r="I10" s="384"/>
      <c r="J10" s="384"/>
      <c r="K10" s="384"/>
      <c r="L10" s="384"/>
    </row>
    <row r="11" spans="1:15" ht="18.75" customHeight="1">
      <c r="A11" s="272" t="s">
        <v>159</v>
      </c>
      <c r="C11" s="273"/>
      <c r="D11" s="258"/>
      <c r="E11" s="258"/>
    </row>
    <row r="12" spans="1:15" s="342" customFormat="1" ht="20.25" customHeight="1">
      <c r="A12" s="346" t="s">
        <v>160</v>
      </c>
      <c r="C12" s="346"/>
      <c r="D12" s="55"/>
      <c r="E12" s="275"/>
      <c r="F12" s="276">
        <v>43241748</v>
      </c>
      <c r="G12" s="276"/>
      <c r="H12" s="277">
        <v>41621203</v>
      </c>
      <c r="I12" s="276"/>
      <c r="J12" s="276">
        <v>43241748</v>
      </c>
      <c r="K12" s="276"/>
      <c r="L12" s="276">
        <v>41621203</v>
      </c>
      <c r="M12" s="278"/>
      <c r="N12" s="278"/>
      <c r="O12" s="278"/>
    </row>
    <row r="13" spans="1:15" s="342" customFormat="1" ht="20.25" customHeight="1">
      <c r="A13" s="346" t="s">
        <v>161</v>
      </c>
      <c r="C13" s="346"/>
      <c r="D13" s="55"/>
      <c r="E13" s="275"/>
      <c r="F13" s="276"/>
      <c r="G13" s="279"/>
      <c r="H13" s="280"/>
      <c r="I13" s="279"/>
      <c r="J13" s="279"/>
      <c r="K13" s="279"/>
      <c r="L13" s="276"/>
      <c r="M13" s="275"/>
      <c r="N13" s="279"/>
      <c r="O13" s="275"/>
    </row>
    <row r="14" spans="1:15" s="342" customFormat="1" ht="20.25" customHeight="1">
      <c r="A14" s="281" t="s">
        <v>162</v>
      </c>
      <c r="C14" s="346"/>
      <c r="D14" s="55"/>
      <c r="E14" s="275"/>
      <c r="F14" s="276">
        <v>-539979</v>
      </c>
      <c r="G14" s="279"/>
      <c r="H14" s="276">
        <v>-168204</v>
      </c>
      <c r="I14" s="279"/>
      <c r="J14" s="276">
        <v>-539979</v>
      </c>
      <c r="K14" s="279"/>
      <c r="L14" s="276">
        <v>-168204</v>
      </c>
      <c r="M14" s="275"/>
      <c r="N14" s="279"/>
      <c r="O14" s="275"/>
    </row>
    <row r="15" spans="1:15" s="342" customFormat="1" ht="20.25" customHeight="1">
      <c r="A15" s="346" t="s">
        <v>163</v>
      </c>
      <c r="C15" s="346"/>
      <c r="D15" s="55"/>
      <c r="E15" s="275"/>
      <c r="F15" s="276">
        <v>413940</v>
      </c>
      <c r="G15" s="276"/>
      <c r="H15" s="277">
        <v>93257</v>
      </c>
      <c r="I15" s="276"/>
      <c r="J15" s="276">
        <v>413940</v>
      </c>
      <c r="K15" s="276"/>
      <c r="L15" s="276">
        <v>93257</v>
      </c>
      <c r="M15" s="275"/>
      <c r="N15" s="279"/>
      <c r="O15" s="275"/>
    </row>
    <row r="16" spans="1:15" s="342" customFormat="1" ht="20.25" customHeight="1">
      <c r="A16" s="346" t="s">
        <v>164</v>
      </c>
      <c r="C16" s="346"/>
      <c r="D16" s="55"/>
      <c r="E16" s="278"/>
      <c r="F16" s="276">
        <v>8223709</v>
      </c>
      <c r="G16" s="276"/>
      <c r="H16" s="277">
        <v>8120094</v>
      </c>
      <c r="I16" s="276"/>
      <c r="J16" s="276">
        <v>8223709</v>
      </c>
      <c r="K16" s="276"/>
      <c r="L16" s="276">
        <v>8120094</v>
      </c>
      <c r="M16" s="278"/>
      <c r="N16" s="279"/>
      <c r="O16" s="278"/>
    </row>
    <row r="17" spans="1:15" s="342" customFormat="1" ht="20.25" customHeight="1">
      <c r="A17" s="346" t="s">
        <v>165</v>
      </c>
      <c r="C17" s="346"/>
      <c r="D17" s="55"/>
      <c r="E17" s="278"/>
      <c r="F17" s="276">
        <v>923251</v>
      </c>
      <c r="G17" s="276"/>
      <c r="H17" s="277">
        <v>571528</v>
      </c>
      <c r="I17" s="276"/>
      <c r="J17" s="276">
        <v>923251</v>
      </c>
      <c r="K17" s="276"/>
      <c r="L17" s="276">
        <v>571528</v>
      </c>
      <c r="M17" s="278"/>
      <c r="N17" s="279"/>
      <c r="O17" s="278"/>
    </row>
    <row r="18" spans="1:15" s="342" customFormat="1" ht="20.25" customHeight="1">
      <c r="A18" s="346" t="s">
        <v>166</v>
      </c>
      <c r="C18" s="346"/>
      <c r="D18" s="55"/>
      <c r="E18" s="275"/>
      <c r="F18" s="276">
        <v>-386708</v>
      </c>
      <c r="G18" s="276"/>
      <c r="H18" s="277">
        <v>-291548</v>
      </c>
      <c r="I18" s="276"/>
      <c r="J18" s="276">
        <v>-386708</v>
      </c>
      <c r="K18" s="276"/>
      <c r="L18" s="276">
        <v>-291548</v>
      </c>
      <c r="M18" s="275"/>
      <c r="N18" s="279"/>
      <c r="O18" s="275"/>
    </row>
    <row r="19" spans="1:15" s="342" customFormat="1" ht="20.25" customHeight="1">
      <c r="A19" s="346" t="s">
        <v>78</v>
      </c>
      <c r="C19" s="346"/>
      <c r="D19" s="55"/>
      <c r="E19" s="278"/>
      <c r="F19" s="276">
        <v>42295</v>
      </c>
      <c r="G19" s="276"/>
      <c r="H19" s="277">
        <v>40286</v>
      </c>
      <c r="I19" s="276"/>
      <c r="J19" s="276">
        <v>42295</v>
      </c>
      <c r="K19" s="276"/>
      <c r="L19" s="276">
        <v>40286</v>
      </c>
      <c r="M19" s="278"/>
      <c r="N19" s="279"/>
      <c r="O19" s="278"/>
    </row>
    <row r="20" spans="1:15" s="342" customFormat="1" ht="20.25" customHeight="1">
      <c r="A20" s="34" t="s">
        <v>167</v>
      </c>
      <c r="D20" s="55"/>
      <c r="E20" s="275"/>
      <c r="F20" s="276"/>
      <c r="G20" s="276"/>
      <c r="H20" s="277"/>
      <c r="I20" s="276"/>
      <c r="J20" s="276"/>
      <c r="K20" s="276"/>
      <c r="L20" s="276"/>
      <c r="M20" s="275"/>
      <c r="N20" s="279"/>
      <c r="O20" s="275"/>
    </row>
    <row r="21" spans="1:15" s="342" customFormat="1" ht="20.25" customHeight="1">
      <c r="A21" s="281" t="s">
        <v>168</v>
      </c>
      <c r="D21" s="55"/>
      <c r="E21" s="275"/>
      <c r="F21" s="276">
        <v>-32529355</v>
      </c>
      <c r="G21" s="276"/>
      <c r="H21" s="277">
        <v>-31807355</v>
      </c>
      <c r="I21" s="276"/>
      <c r="J21" s="276">
        <v>-32529355</v>
      </c>
      <c r="K21" s="276"/>
      <c r="L21" s="276">
        <v>-31807355</v>
      </c>
      <c r="M21" s="275"/>
      <c r="N21" s="279"/>
      <c r="O21" s="275"/>
    </row>
    <row r="22" spans="1:15" s="342" customFormat="1" ht="20.25" customHeight="1">
      <c r="A22" s="34" t="s">
        <v>169</v>
      </c>
      <c r="D22" s="55"/>
      <c r="E22" s="275"/>
      <c r="F22" s="276">
        <v>-6446145</v>
      </c>
      <c r="G22" s="276"/>
      <c r="H22" s="277">
        <v>-5629188</v>
      </c>
      <c r="I22" s="276"/>
      <c r="J22" s="276">
        <v>-6446145</v>
      </c>
      <c r="K22" s="276"/>
      <c r="L22" s="276">
        <v>-5629188</v>
      </c>
      <c r="M22" s="275"/>
      <c r="N22" s="279"/>
      <c r="O22" s="275"/>
    </row>
    <row r="23" spans="1:15" s="342" customFormat="1" ht="20.25" customHeight="1">
      <c r="A23" s="346" t="s">
        <v>170</v>
      </c>
      <c r="C23" s="346"/>
      <c r="D23" s="55"/>
      <c r="E23" s="275"/>
      <c r="F23" s="276">
        <v>415548</v>
      </c>
      <c r="G23" s="276"/>
      <c r="H23" s="277">
        <v>-1455746</v>
      </c>
      <c r="I23" s="276"/>
      <c r="J23" s="276">
        <v>415548</v>
      </c>
      <c r="K23" s="276"/>
      <c r="L23" s="276">
        <v>-1455746</v>
      </c>
      <c r="M23" s="275"/>
      <c r="N23" s="279"/>
      <c r="O23" s="275"/>
    </row>
    <row r="24" spans="1:15" s="342" customFormat="1" ht="20.25" customHeight="1">
      <c r="A24" s="346" t="s">
        <v>171</v>
      </c>
      <c r="C24" s="346"/>
      <c r="D24" s="55"/>
      <c r="E24" s="275"/>
      <c r="F24" s="276">
        <v>-1599986</v>
      </c>
      <c r="G24" s="276"/>
      <c r="H24" s="277">
        <v>-1095489</v>
      </c>
      <c r="I24" s="276"/>
      <c r="J24" s="276">
        <v>-1599986</v>
      </c>
      <c r="K24" s="276"/>
      <c r="L24" s="276">
        <v>-1095489</v>
      </c>
      <c r="M24" s="275"/>
      <c r="N24" s="279"/>
      <c r="O24" s="275"/>
    </row>
    <row r="25" spans="1:15" s="342" customFormat="1" ht="20.25" customHeight="1">
      <c r="A25" s="346" t="s">
        <v>172</v>
      </c>
      <c r="C25" s="346"/>
      <c r="D25" s="55"/>
      <c r="E25" s="278"/>
      <c r="F25" s="276">
        <v>89135288</v>
      </c>
      <c r="G25" s="276"/>
      <c r="H25" s="277">
        <v>50331316</v>
      </c>
      <c r="I25" s="276"/>
      <c r="J25" s="276">
        <v>89135288</v>
      </c>
      <c r="K25" s="276"/>
      <c r="L25" s="276">
        <v>50331316</v>
      </c>
      <c r="M25" s="278"/>
      <c r="N25" s="279"/>
      <c r="O25" s="278"/>
    </row>
    <row r="26" spans="1:15" s="342" customFormat="1" ht="20.25" customHeight="1">
      <c r="A26" s="346" t="s">
        <v>173</v>
      </c>
      <c r="C26" s="346"/>
      <c r="D26" s="55"/>
      <c r="E26" s="275"/>
      <c r="F26" s="276">
        <v>-95408850</v>
      </c>
      <c r="G26" s="276"/>
      <c r="H26" s="277">
        <v>-57641554</v>
      </c>
      <c r="I26" s="276"/>
      <c r="J26" s="276">
        <v>-95408850</v>
      </c>
      <c r="K26" s="276"/>
      <c r="L26" s="276">
        <v>-57641554</v>
      </c>
      <c r="M26" s="275"/>
      <c r="N26" s="279"/>
      <c r="O26" s="275"/>
    </row>
    <row r="27" spans="1:15" ht="18.75" customHeight="1">
      <c r="A27" s="282" t="s">
        <v>174</v>
      </c>
      <c r="C27" s="283"/>
      <c r="D27" s="271"/>
      <c r="E27" s="271"/>
      <c r="F27" s="284">
        <f>SUM(F12:F26)</f>
        <v>5484756</v>
      </c>
      <c r="G27" s="285"/>
      <c r="H27" s="286">
        <f>SUM(H12:H26)</f>
        <v>2688600</v>
      </c>
      <c r="I27" s="285"/>
      <c r="J27" s="284">
        <f>SUM(J12:J26)</f>
        <v>5484756</v>
      </c>
      <c r="K27" s="285"/>
      <c r="L27" s="284">
        <f>SUM(L12:L26)</f>
        <v>2688600</v>
      </c>
      <c r="N27" s="287"/>
    </row>
    <row r="28" spans="1:15" ht="14" customHeight="1">
      <c r="A28" s="288"/>
      <c r="C28" s="289"/>
      <c r="D28" s="271"/>
      <c r="E28" s="271"/>
      <c r="F28" s="276"/>
      <c r="G28" s="276"/>
      <c r="H28" s="277"/>
      <c r="I28" s="276"/>
      <c r="J28" s="276"/>
      <c r="K28" s="276"/>
      <c r="L28" s="276"/>
      <c r="N28" s="287"/>
      <c r="O28" s="290"/>
    </row>
    <row r="29" spans="1:15" ht="18.75" customHeight="1">
      <c r="A29" s="272" t="s">
        <v>175</v>
      </c>
      <c r="C29" s="291"/>
      <c r="D29" s="271"/>
      <c r="E29" s="271"/>
      <c r="F29" s="292"/>
      <c r="G29" s="292"/>
      <c r="H29" s="293"/>
      <c r="I29" s="292"/>
      <c r="J29" s="292"/>
      <c r="K29" s="292"/>
      <c r="L29" s="292"/>
    </row>
    <row r="30" spans="1:15" ht="18.75" customHeight="1">
      <c r="A30" s="272" t="s">
        <v>176</v>
      </c>
      <c r="C30" s="294"/>
      <c r="D30" s="271"/>
      <c r="E30" s="271"/>
      <c r="F30" s="292"/>
      <c r="G30" s="292"/>
      <c r="H30" s="293"/>
      <c r="I30" s="292"/>
      <c r="J30" s="292"/>
      <c r="K30" s="292"/>
      <c r="L30" s="292"/>
    </row>
    <row r="31" spans="1:15" ht="18.75" customHeight="1">
      <c r="A31" s="295" t="s">
        <v>177</v>
      </c>
      <c r="C31" s="296"/>
      <c r="D31" s="271"/>
      <c r="E31" s="271"/>
      <c r="F31" s="276">
        <v>1808</v>
      </c>
      <c r="G31" s="276"/>
      <c r="H31" s="277">
        <v>3527</v>
      </c>
      <c r="I31" s="276"/>
      <c r="J31" s="276">
        <v>1808</v>
      </c>
      <c r="K31" s="276"/>
      <c r="L31" s="276">
        <v>3527</v>
      </c>
    </row>
    <row r="32" spans="1:15" ht="18.5" customHeight="1">
      <c r="A32" s="297" t="s">
        <v>178</v>
      </c>
      <c r="C32" s="283"/>
      <c r="D32" s="271"/>
      <c r="E32" s="271"/>
      <c r="F32" s="298">
        <f>SUM(F31:F31)</f>
        <v>1808</v>
      </c>
      <c r="G32" s="285"/>
      <c r="H32" s="286">
        <f>SUM(H31:H31)</f>
        <v>3527</v>
      </c>
      <c r="I32" s="285"/>
      <c r="J32" s="298">
        <f>SUM(J31:J31)</f>
        <v>1808</v>
      </c>
      <c r="K32" s="285"/>
      <c r="L32" s="284">
        <f>SUM(L31:L31)</f>
        <v>3527</v>
      </c>
    </row>
    <row r="33" spans="1:12" ht="14" customHeight="1">
      <c r="A33" s="297"/>
      <c r="C33" s="283"/>
      <c r="D33" s="271"/>
      <c r="E33" s="271"/>
      <c r="F33" s="299"/>
      <c r="G33" s="285"/>
      <c r="H33" s="300"/>
      <c r="I33" s="285"/>
      <c r="J33" s="299"/>
      <c r="K33" s="285"/>
      <c r="L33" s="285"/>
    </row>
    <row r="34" spans="1:12" ht="18.75" customHeight="1">
      <c r="A34" s="272" t="s">
        <v>179</v>
      </c>
      <c r="C34" s="294"/>
      <c r="D34" s="271"/>
      <c r="E34" s="271"/>
      <c r="F34" s="301"/>
      <c r="G34" s="301"/>
      <c r="H34" s="302"/>
      <c r="I34" s="301"/>
      <c r="J34" s="301"/>
      <c r="K34" s="301"/>
      <c r="L34" s="301"/>
    </row>
    <row r="35" spans="1:12" ht="18.75" customHeight="1">
      <c r="A35" s="295" t="s">
        <v>177</v>
      </c>
      <c r="C35" s="296"/>
      <c r="D35" s="271"/>
      <c r="E35" s="271"/>
      <c r="F35" s="303">
        <v>-70799</v>
      </c>
      <c r="G35" s="303"/>
      <c r="H35" s="25">
        <v>-164369</v>
      </c>
      <c r="I35" s="303"/>
      <c r="J35" s="303">
        <v>-70799</v>
      </c>
      <c r="K35" s="303"/>
      <c r="L35" s="303">
        <v>-164369</v>
      </c>
    </row>
    <row r="36" spans="1:12" ht="18.75" customHeight="1">
      <c r="A36" s="295" t="s">
        <v>180</v>
      </c>
      <c r="C36" s="296"/>
      <c r="D36" s="271"/>
      <c r="E36" s="271"/>
      <c r="F36" s="304">
        <v>-120621</v>
      </c>
      <c r="G36" s="304"/>
      <c r="H36" s="277">
        <v>-4413</v>
      </c>
      <c r="I36" s="304"/>
      <c r="J36" s="304">
        <v>-120621</v>
      </c>
      <c r="K36" s="304"/>
      <c r="L36" s="304">
        <v>-4413</v>
      </c>
    </row>
    <row r="37" spans="1:12" ht="18.75" customHeight="1">
      <c r="A37" s="282" t="s">
        <v>181</v>
      </c>
      <c r="C37" s="283"/>
      <c r="D37" s="305"/>
      <c r="E37" s="305"/>
      <c r="F37" s="306">
        <f>SUM(F35:F36)</f>
        <v>-191420</v>
      </c>
      <c r="G37" s="307"/>
      <c r="H37" s="308">
        <f>SUM(H35:H36)</f>
        <v>-168782</v>
      </c>
      <c r="I37" s="307"/>
      <c r="J37" s="306">
        <f>SUM(J35:J36)</f>
        <v>-191420</v>
      </c>
      <c r="K37" s="307"/>
      <c r="L37" s="306">
        <f>SUM(L35:L36)</f>
        <v>-168782</v>
      </c>
    </row>
    <row r="38" spans="1:12" ht="18.75" customHeight="1">
      <c r="A38" s="282" t="s">
        <v>182</v>
      </c>
      <c r="C38" s="283"/>
      <c r="D38" s="271"/>
      <c r="E38" s="271"/>
      <c r="F38" s="309">
        <f>SUM(F32+F37)</f>
        <v>-189612</v>
      </c>
      <c r="G38" s="310"/>
      <c r="H38" s="311">
        <f>SUM(H32+H37)</f>
        <v>-165255</v>
      </c>
      <c r="I38" s="310"/>
      <c r="J38" s="309">
        <f>SUM(J32+J37)</f>
        <v>-189612</v>
      </c>
      <c r="K38" s="310"/>
      <c r="L38" s="309">
        <f>SUM(L32+L37)</f>
        <v>-165255</v>
      </c>
    </row>
    <row r="39" spans="1:12" ht="14" customHeight="1">
      <c r="A39" s="282"/>
      <c r="C39" s="283"/>
      <c r="D39" s="271"/>
      <c r="E39" s="271"/>
      <c r="F39" s="307"/>
      <c r="G39" s="307"/>
      <c r="H39" s="302"/>
      <c r="I39" s="307"/>
      <c r="J39" s="307"/>
      <c r="K39" s="307"/>
      <c r="L39" s="307"/>
    </row>
    <row r="40" spans="1:12" ht="19">
      <c r="A40" s="272" t="s">
        <v>183</v>
      </c>
      <c r="C40" s="283"/>
      <c r="D40" s="271"/>
      <c r="E40" s="271"/>
      <c r="F40" s="307"/>
      <c r="G40" s="307"/>
      <c r="H40" s="302"/>
      <c r="I40" s="307"/>
      <c r="J40" s="307"/>
      <c r="K40" s="307"/>
      <c r="L40" s="307"/>
    </row>
    <row r="41" spans="1:12" ht="19">
      <c r="A41" s="272" t="s">
        <v>184</v>
      </c>
      <c r="C41" s="283"/>
      <c r="D41" s="271"/>
      <c r="E41" s="271"/>
      <c r="F41" s="307"/>
      <c r="G41" s="307"/>
      <c r="H41" s="302"/>
      <c r="I41" s="307"/>
      <c r="J41" s="307"/>
      <c r="K41" s="307"/>
      <c r="L41" s="307"/>
    </row>
    <row r="42" spans="1:12" ht="19">
      <c r="A42" s="295" t="s">
        <v>185</v>
      </c>
      <c r="C42" s="283"/>
      <c r="D42" s="271"/>
      <c r="E42" s="271">
        <v>17</v>
      </c>
      <c r="F42" s="276">
        <v>-5724735</v>
      </c>
      <c r="G42" s="276"/>
      <c r="H42" s="277">
        <v>-5724787</v>
      </c>
      <c r="I42" s="276"/>
      <c r="J42" s="276">
        <v>-5724735</v>
      </c>
      <c r="K42" s="276"/>
      <c r="L42" s="276">
        <v>-5724787</v>
      </c>
    </row>
    <row r="43" spans="1:12" ht="19">
      <c r="A43" s="282" t="s">
        <v>186</v>
      </c>
      <c r="C43" s="283"/>
      <c r="D43" s="271"/>
      <c r="E43" s="271"/>
      <c r="F43" s="286">
        <f>SUM(F42:F42)</f>
        <v>-5724735</v>
      </c>
      <c r="G43" s="285"/>
      <c r="H43" s="286">
        <f>SUM(H42:H42)</f>
        <v>-5724787</v>
      </c>
      <c r="I43" s="285"/>
      <c r="J43" s="286">
        <f>SUM(J42:J42)</f>
        <v>-5724735</v>
      </c>
      <c r="K43" s="285"/>
      <c r="L43" s="286">
        <f>SUM(L42:L42)</f>
        <v>-5724787</v>
      </c>
    </row>
    <row r="44" spans="1:12" ht="19">
      <c r="A44" s="282" t="s">
        <v>187</v>
      </c>
      <c r="C44" s="283"/>
      <c r="D44" s="271"/>
      <c r="E44" s="271"/>
      <c r="F44" s="286">
        <f>SUM(F43:F43)</f>
        <v>-5724735</v>
      </c>
      <c r="G44" s="285"/>
      <c r="H44" s="286">
        <f>SUM(H43:H43)</f>
        <v>-5724787</v>
      </c>
      <c r="I44" s="285"/>
      <c r="J44" s="286">
        <f>SUM(J43:J43)</f>
        <v>-5724735</v>
      </c>
      <c r="K44" s="285"/>
      <c r="L44" s="286">
        <f>SUM(L43:L43)</f>
        <v>-5724787</v>
      </c>
    </row>
    <row r="45" spans="1:12" ht="14" customHeight="1">
      <c r="A45" s="282"/>
      <c r="C45" s="283"/>
      <c r="D45" s="271"/>
      <c r="E45" s="271"/>
      <c r="F45" s="307"/>
      <c r="G45" s="307"/>
      <c r="H45" s="302"/>
      <c r="I45" s="307"/>
      <c r="J45" s="307"/>
      <c r="K45" s="307"/>
      <c r="L45" s="307"/>
    </row>
    <row r="46" spans="1:12" ht="18.75" customHeight="1">
      <c r="A46" s="282" t="s">
        <v>188</v>
      </c>
      <c r="B46" s="350"/>
      <c r="C46" s="312"/>
      <c r="D46" s="289"/>
      <c r="E46" s="289"/>
      <c r="F46" s="313">
        <f>F38+F27+F44</f>
        <v>-429591</v>
      </c>
      <c r="G46" s="307"/>
      <c r="H46" s="313">
        <f>H38+H27+H44</f>
        <v>-3201442</v>
      </c>
      <c r="I46" s="307"/>
      <c r="J46" s="313">
        <f>J38+J27+J44</f>
        <v>-429591</v>
      </c>
      <c r="K46" s="307"/>
      <c r="L46" s="313">
        <f>L38+L27+L44</f>
        <v>-3201442</v>
      </c>
    </row>
    <row r="47" spans="1:12" ht="18.75" customHeight="1">
      <c r="A47" s="314" t="s">
        <v>189</v>
      </c>
      <c r="B47" s="350"/>
      <c r="C47" s="312"/>
      <c r="D47" s="289"/>
      <c r="E47" s="271"/>
      <c r="F47" s="315">
        <v>10917260</v>
      </c>
      <c r="G47" s="315"/>
      <c r="H47" s="293">
        <v>7696198</v>
      </c>
      <c r="I47" s="315"/>
      <c r="J47" s="315">
        <v>10917260</v>
      </c>
      <c r="K47" s="315"/>
      <c r="L47" s="315">
        <v>7696198</v>
      </c>
    </row>
    <row r="48" spans="1:12" ht="18.75" customHeight="1" thickBot="1">
      <c r="A48" s="316" t="s">
        <v>190</v>
      </c>
      <c r="B48" s="350"/>
      <c r="C48" s="312"/>
      <c r="D48" s="350"/>
      <c r="E48" s="271">
        <v>5</v>
      </c>
      <c r="F48" s="317">
        <f>SUM(F46:F47)</f>
        <v>10487669</v>
      </c>
      <c r="G48" s="318"/>
      <c r="H48" s="319">
        <f>SUM(H46:H47)</f>
        <v>4494756</v>
      </c>
      <c r="I48" s="318"/>
      <c r="J48" s="317">
        <f>SUM(J46:J47)</f>
        <v>10487669</v>
      </c>
      <c r="K48" s="318"/>
      <c r="L48" s="319">
        <f>SUM(L46:L47)</f>
        <v>4494756</v>
      </c>
    </row>
    <row r="49" spans="1:12" ht="13" customHeight="1" thickTop="1">
      <c r="A49" s="314"/>
      <c r="B49" s="350"/>
      <c r="C49" s="312"/>
      <c r="D49" s="289"/>
      <c r="E49" s="289"/>
      <c r="F49" s="276"/>
      <c r="G49" s="276"/>
      <c r="H49" s="277"/>
      <c r="I49" s="276"/>
      <c r="J49" s="276"/>
      <c r="K49" s="276"/>
      <c r="L49" s="276"/>
    </row>
    <row r="50" spans="1:12" ht="18.75" customHeight="1">
      <c r="A50" s="320" t="s">
        <v>191</v>
      </c>
      <c r="C50" s="321"/>
      <c r="D50" s="322"/>
      <c r="L50" s="259"/>
    </row>
    <row r="51" spans="1:12" ht="18.75" customHeight="1">
      <c r="A51" s="364" t="s">
        <v>192</v>
      </c>
      <c r="C51" s="364"/>
      <c r="D51" s="322"/>
      <c r="L51" s="259"/>
    </row>
    <row r="52" spans="1:12" ht="18.75" customHeight="1">
      <c r="A52" s="281" t="s">
        <v>195</v>
      </c>
      <c r="D52" s="322"/>
      <c r="F52" s="324">
        <v>775339</v>
      </c>
      <c r="G52" s="324"/>
      <c r="H52" s="25">
        <v>568625</v>
      </c>
      <c r="I52" s="324"/>
      <c r="J52" s="324">
        <v>775339</v>
      </c>
      <c r="K52" s="324"/>
      <c r="L52" s="324">
        <v>568625</v>
      </c>
    </row>
    <row r="53" spans="1:12" ht="18.75" customHeight="1">
      <c r="A53" s="281" t="s">
        <v>196</v>
      </c>
      <c r="D53" s="322"/>
      <c r="F53" s="276">
        <v>-116944</v>
      </c>
      <c r="G53" s="276"/>
      <c r="H53" s="277">
        <v>-69477</v>
      </c>
      <c r="I53" s="276"/>
      <c r="J53" s="276">
        <v>-116944</v>
      </c>
      <c r="K53" s="276"/>
      <c r="L53" s="276">
        <v>-69477</v>
      </c>
    </row>
  </sheetData>
  <sheetProtection algorithmName="SHA-512" hashValue="CtoVh1XAZxLXjH0508H2lGYPlBB5fN+jcFUQJBH9y96ljcW+Ro/dF9Dl4+VnukydWZ3YRaf8A9zzQqZnctjZIQ==" saltValue="HSXjGZnhaVhADrQqeYSBOQ==" spinCount="100000" sheet="1" formatCells="0" formatColumns="0" formatRows="0" insertColumns="0" insertRows="0" insertHyperlinks="0" deleteColumns="0" deleteRows="0" sort="0" autoFilter="0" pivotTables="0"/>
  <mergeCells count="9">
    <mergeCell ref="F7:H7"/>
    <mergeCell ref="J7:L7"/>
    <mergeCell ref="F10:L10"/>
    <mergeCell ref="F4:H4"/>
    <mergeCell ref="J4:L4"/>
    <mergeCell ref="F5:H5"/>
    <mergeCell ref="J5:L5"/>
    <mergeCell ref="F6:H6"/>
    <mergeCell ref="J6:L6"/>
  </mergeCells>
  <pageMargins left="0.5" right="0.5" top="0.48" bottom="0.3" header="0.5" footer="0.5"/>
  <pageSetup paperSize="9" scale="74" firstPageNumber="12" orientation="portrait" useFirstPageNumber="1" r:id="rId1"/>
  <headerFooter>
    <oddFooter>&amp;L&amp;"Times New Roman,Regular"The accompanying notes are an integral part of these interim financial statements.
&amp;C&amp;"Times New Roman,Regular"&amp;P</oddFoot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21cf533-36cb-4f92-849e-7ed3dbb0f114" xsi:nil="true"/>
    <lcf76f155ced4ddcb4097134ff3c332f xmlns="fbb34753-e034-43e4-b8f3-4097fd421ec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7A434F041CC6841BD3DE19F0CF1BB9B" ma:contentTypeVersion="11" ma:contentTypeDescription="Create a new document." ma:contentTypeScope="" ma:versionID="14da61b98c3333136406fbdca6653738">
  <xsd:schema xmlns:xsd="http://www.w3.org/2001/XMLSchema" xmlns:xs="http://www.w3.org/2001/XMLSchema" xmlns:p="http://schemas.microsoft.com/office/2006/metadata/properties" xmlns:ns2="fbb34753-e034-43e4-b8f3-4097fd421ec9" xmlns:ns3="221cf533-36cb-4f92-849e-7ed3dbb0f114" targetNamespace="http://schemas.microsoft.com/office/2006/metadata/properties" ma:root="true" ma:fieldsID="138aa50d9cfee33e429d6ed0a6151298" ns2:_="" ns3:_="">
    <xsd:import namespace="fbb34753-e034-43e4-b8f3-4097fd421ec9"/>
    <xsd:import namespace="221cf533-36cb-4f92-849e-7ed3dbb0f11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34753-e034-43e4-b8f3-4097fd421e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1cf533-36cb-4f92-849e-7ed3dbb0f11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d8cf7a3-673b-42f1-a87c-bb638426b5ca}" ma:internalName="TaxCatchAll" ma:showField="CatchAllData" ma:web="221cf533-36cb-4f92-849e-7ed3dbb0f1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tasnipper xmlns="http://datasnipper" workbookId="34ee22db-2c8e-4c64-b47d-8490681c8a09" dataSnipperSheetDeleted="false" guid="646e08e5-20c4-4fd8-bf15-8366a99b300b" revision="2">
  <settings xmlns="" guid="903c9970-57ab-40f8-9baf-7f096918254f">
    <setting type="boolean" value="True" name="embed-documents" guid="9840c4a4-20a0-4f73-9a04-eaa5c46475b2"/>
  </settings>
</datasnipper>
</file>

<file path=customXml/itemProps1.xml><?xml version="1.0" encoding="utf-8"?>
<ds:datastoreItem xmlns:ds="http://schemas.openxmlformats.org/officeDocument/2006/customXml" ds:itemID="{1497FF64-8148-41A6-8A1F-DA03186A1256}">
  <ds:schemaRefs>
    <ds:schemaRef ds:uri="http://purl.org/dc/dcmitype/"/>
    <ds:schemaRef ds:uri="http://www.w3.org/XML/1998/namespace"/>
    <ds:schemaRef ds:uri="http://purl.org/dc/terms/"/>
    <ds:schemaRef ds:uri="http://schemas.openxmlformats.org/package/2006/metadata/core-properties"/>
    <ds:schemaRef ds:uri="221cf533-36cb-4f92-849e-7ed3dbb0f114"/>
    <ds:schemaRef ds:uri="http://schemas.microsoft.com/office/2006/documentManagement/types"/>
    <ds:schemaRef ds:uri="http://schemas.microsoft.com/office/2006/metadata/properties"/>
    <ds:schemaRef ds:uri="http://purl.org/dc/elements/1.1/"/>
    <ds:schemaRef ds:uri="http://schemas.microsoft.com/office/infopath/2007/PartnerControls"/>
    <ds:schemaRef ds:uri="fbb34753-e034-43e4-b8f3-4097fd421ec9"/>
  </ds:schemaRefs>
</ds:datastoreItem>
</file>

<file path=customXml/itemProps2.xml><?xml version="1.0" encoding="utf-8"?>
<ds:datastoreItem xmlns:ds="http://schemas.openxmlformats.org/officeDocument/2006/customXml" ds:itemID="{6B382C25-DE90-411E-AB1B-6C8EBBEA60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34753-e034-43e4-b8f3-4097fd421ec9"/>
    <ds:schemaRef ds:uri="221cf533-36cb-4f92-849e-7ed3dbb0f1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4316D-5CCC-476C-B8BD-739B9AF8CB60}">
  <ds:schemaRefs>
    <ds:schemaRef ds:uri="http://schemas.microsoft.com/sharepoint/v3/contenttype/forms"/>
  </ds:schemaRefs>
</ds:datastoreItem>
</file>

<file path=customXml/itemProps4.xml><?xml version="1.0" encoding="utf-8"?>
<ds:datastoreItem xmlns:ds="http://schemas.openxmlformats.org/officeDocument/2006/customXml" ds:itemID="{D14D72BC-DFD7-4A99-8343-835F5A0C2AA1}">
  <ds:schemaRefs>
    <ds:schemaRef ds:uri="http://datasnipper"/>
    <ds:schemaRef ds:uri=""/>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BS 2-3</vt:lpstr>
      <vt:lpstr>PL 4-5</vt:lpstr>
      <vt:lpstr>PL 6-7</vt:lpstr>
      <vt:lpstr>SH 8</vt:lpstr>
      <vt:lpstr>SH 9</vt:lpstr>
      <vt:lpstr>SH 10</vt:lpstr>
      <vt:lpstr>SH 11</vt:lpstr>
      <vt:lpstr>CF 12</vt:lpstr>
      <vt:lpstr>'BS 2-3'!Print_Area</vt:lpstr>
      <vt:lpstr>'CF 12'!Print_Area</vt:lpstr>
      <vt:lpstr>'PL 4-5'!Print_Area</vt:lpstr>
      <vt:lpstr>'PL 6-7'!Print_Area</vt:lpstr>
      <vt:lpstr>'SH 10'!Print_Area</vt:lpstr>
      <vt:lpstr>'SH 11'!Print_Area</vt:lpstr>
      <vt:lpstr>'SH 8'!Print_Area</vt:lpstr>
      <vt:lpstr>'SH 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Nuntanut Parnrod</dc:creator>
  <cp:keywords/>
  <dc:description/>
  <cp:lastModifiedBy>Kasame, Thammakosol</cp:lastModifiedBy>
  <cp:revision/>
  <cp:lastPrinted>2025-08-01T07:17:21Z</cp:lastPrinted>
  <dcterms:created xsi:type="dcterms:W3CDTF">2025-07-16T12:16:11Z</dcterms:created>
  <dcterms:modified xsi:type="dcterms:W3CDTF">2025-08-07T04:08:15Z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0x01010097A434F041CC6841BD3DE19F0CF1BB9B</vt:lpwstr>
  </property>
</Properties>
</file>