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2 [30 มิถุนายน 2568]\ฟังก์ชั่น อินเตอร์เนชั่นแนล_Q2_2568\"/>
    </mc:Choice>
  </mc:AlternateContent>
  <xr:revisionPtr revIDLastSave="0" documentId="13_ncr:1_{5AAF969D-52AA-40E6-B29F-DC9A036D9620}" xr6:coauthVersionLast="47" xr6:coauthVersionMax="47" xr10:uidLastSave="{00000000-0000-0000-0000-000000000000}"/>
  <bookViews>
    <workbookView xWindow="4380" yWindow="144" windowWidth="17400" windowHeight="11760" tabRatio="782" firstSheet="2" activeTab="5" xr2:uid="{00000000-000D-0000-FFFF-FFFF00000000}"/>
  </bookViews>
  <sheets>
    <sheet name="งบฐานะการเงิน " sheetId="22" r:id="rId1"/>
    <sheet name="งบกำไรขาดทุนเบ็ดเสร็จ (3) " sheetId="31" r:id="rId2"/>
    <sheet name="งบกำไรขาดทุนเบ็ดเสร็จ (6)" sheetId="32" r:id="rId3"/>
    <sheet name="งบการเปลี่ยนแปลง (1)" sheetId="29" r:id="rId4"/>
    <sheet name="งบ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งบกระแสเงินสด!$A$1:$N$80</definedName>
    <definedName name="_xlnm.Print_Area" localSheetId="3">'งบการเปลี่ยนแปลง (1)'!$A$1:$T$27</definedName>
    <definedName name="_xlnm.Print_Area" localSheetId="4">'งบการเปลี่ยนแปลง (2)'!$A$1:$P$25</definedName>
    <definedName name="_xlnm.Print_Area" localSheetId="1">'งบกำไรขาดทุนเบ็ดเสร็จ (3) '!$A$1:$M$38</definedName>
    <definedName name="_xlnm.Print_Area" localSheetId="2">'งบกำไรขาดทุนเบ็ดเสร็จ (6)'!$A$1:$M$38</definedName>
    <definedName name="_xlnm.Print_Area" localSheetId="0">'งบฐานะการเงิน '!$A$1:$O$103</definedName>
  </definedNames>
  <calcPr calcId="181029"/>
</workbook>
</file>

<file path=xl/calcChain.xml><?xml version="1.0" encoding="utf-8"?>
<calcChain xmlns="http://schemas.openxmlformats.org/spreadsheetml/2006/main">
  <c r="G13" i="32" l="1"/>
  <c r="K13" i="31" l="1"/>
  <c r="K18" i="31" s="1"/>
  <c r="K21" i="31" s="1"/>
  <c r="K23" i="31" s="1"/>
  <c r="K25" i="31" s="1"/>
  <c r="K28" i="31" s="1"/>
  <c r="G35" i="31"/>
  <c r="G30" i="31"/>
  <c r="G13" i="31"/>
  <c r="G18" i="31" s="1"/>
  <c r="G21" i="31" s="1"/>
  <c r="G23" i="31" s="1"/>
  <c r="G25" i="31" s="1"/>
  <c r="K30" i="31" l="1"/>
  <c r="K33" i="31"/>
  <c r="K35" i="31" s="1"/>
  <c r="G33" i="32"/>
  <c r="G35" i="32" s="1"/>
  <c r="G30" i="32"/>
  <c r="G18" i="32"/>
  <c r="G21" i="32" s="1"/>
  <c r="G23" i="32" s="1"/>
  <c r="G25" i="32" s="1"/>
  <c r="K13" i="32" l="1"/>
  <c r="K18" i="32" s="1"/>
  <c r="K21" i="32" s="1"/>
  <c r="K23" i="32" s="1"/>
  <c r="K25" i="32" s="1"/>
  <c r="K28" i="32" l="1"/>
  <c r="K30" i="32" s="1"/>
  <c r="K33" i="32"/>
  <c r="K35" i="32" s="1"/>
  <c r="M35" i="32" l="1"/>
  <c r="I35" i="32"/>
  <c r="M30" i="32"/>
  <c r="I30" i="32"/>
  <c r="M13" i="32"/>
  <c r="M18" i="32" s="1"/>
  <c r="M21" i="32" s="1"/>
  <c r="M23" i="32" s="1"/>
  <c r="M25" i="32" s="1"/>
  <c r="I13" i="32"/>
  <c r="I18" i="32" s="1"/>
  <c r="I21" i="32" s="1"/>
  <c r="I23" i="32" s="1"/>
  <c r="I25" i="32" s="1"/>
  <c r="M35" i="31"/>
  <c r="I35" i="31"/>
  <c r="M30" i="31"/>
  <c r="I30" i="31"/>
  <c r="M13" i="31"/>
  <c r="M18" i="31" s="1"/>
  <c r="M21" i="31" s="1"/>
  <c r="M23" i="31" s="1"/>
  <c r="M25" i="31" s="1"/>
  <c r="I13" i="31"/>
  <c r="I18" i="31" s="1"/>
  <c r="I21" i="31" s="1"/>
  <c r="I23" i="31" s="1"/>
  <c r="I25" i="31" s="1"/>
</calcChain>
</file>

<file path=xl/sharedStrings.xml><?xml version="1.0" encoding="utf-8"?>
<sst xmlns="http://schemas.openxmlformats.org/spreadsheetml/2006/main" count="327" uniqueCount="181">
  <si>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</si>
  <si>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</si>
  <si>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</si>
  <si>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</si>
  <si>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</si>
  <si>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</si>
  <si>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</si>
  <si>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</si>
  <si>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</si>
  <si>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</si>
  <si>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</si>
  <si>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</si>
  <si>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</si>
  <si>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</si>
  <si>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</si>
  <si>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</si>
  <si>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</si>
  <si>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</si>
  <si>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</si>
  <si>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</si>
  <si>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</si>
  <si>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</si>
  <si>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</si>
  <si>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</si>
  <si>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</si>
  <si>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</si>
  <si>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</si>
  <si>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</si>
  <si>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</si>
  <si>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</si>
  <si>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</si>
  <si>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</si>
  <si>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</si>
  <si>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</si>
  <si>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</si>
  <si>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</si>
  <si>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</si>
  <si>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</si>
  <si>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</si>
  <si>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</si>
  <si>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</si>
  <si>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</si>
  <si>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</si>
  <si>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</si>
  <si>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</si>
  <si>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</si>
  <si>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</si>
  <si>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</si>
  <si>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</si>
  <si>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ค่าเสื่อมราคาและค่าตัดจำหน่าย</t>
  </si>
  <si>
    <t>ทุนสำรอง</t>
  </si>
  <si>
    <t>ตามกฎหมาย</t>
  </si>
  <si>
    <t>ต้นทุนทางการเงิน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</si>
  <si>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</si>
  <si>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</si>
  <si>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</si>
  <si>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</si>
  <si>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</si>
  <si>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</si>
  <si>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</si>
  <si>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</si>
  <si>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</si>
  <si>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</si>
  <si>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</si>
  <si>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</si>
  <si>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ส่วนที่เป็นของบริษัทใหญ่</t>
  </si>
  <si>
    <t>รวมส่วนของบริษัทใหญ่</t>
  </si>
  <si>
    <t>ส่วนของบริษัทใหญ่</t>
  </si>
  <si>
    <t>จ่ายดอกเบี้ย</t>
  </si>
  <si>
    <t>รับดอกเบี้ย</t>
  </si>
  <si>
    <t>- 9 -</t>
  </si>
  <si>
    <t>มูลค่าหุ้นสามัญ</t>
  </si>
  <si>
    <t>- 8 -</t>
  </si>
  <si>
    <t>- 7 -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</si>
  <si>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</si>
  <si>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</si>
  <si>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</si>
  <si>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</si>
  <si>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</si>
  <si>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หมายเหตุประกอบงบการเงินระหว่างกาลเป็นส่วนหนึ่งของงบการเงินระหว่างกาลนี้</t>
  </si>
  <si>
    <t>กำไรสำหรับงวด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</si>
  <si>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</si>
  <si>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</si>
  <si>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</si>
  <si>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- 4 -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</si>
  <si>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</si>
  <si>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</si>
  <si>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</si>
  <si>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 xml:space="preserve">ส่วนที่เป็นของบริษัทใหญ่ (บาท) </t>
  </si>
  <si>
    <t>ภาษีเงินได้นิติบุคคลค้างจ่าย</t>
  </si>
  <si>
    <t>หนี้สินไม่หมุนเวียนอื่น</t>
  </si>
  <si>
    <t>ยอดคงเหลือต้นงวด ณ วันที่ 1 มกราคม 2567</t>
  </si>
  <si>
    <t>2567</t>
  </si>
  <si>
    <t>เงินสดรับจากการจำหน่ายที่ดิน อาคารและอุปกรณ์</t>
  </si>
  <si>
    <t>กำไรขั้นต้น</t>
  </si>
  <si>
    <t>เงินกู้ยืมระยะสั้นจากสถาบันการเงิน</t>
  </si>
  <si>
    <t>ณ วันที่ 31</t>
  </si>
  <si>
    <t>(กำไร) ขาดทุนที่ยังไม่เกิดขึ้นจริงจากอัตราแลกเปลี่ยน</t>
  </si>
  <si>
    <t>ดอกเบี้ยรับ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</si>
  <si>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</si>
  <si>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</si>
  <si>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</si>
  <si>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</si>
  <si>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</si>
  <si>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</si>
  <si>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</si>
  <si>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ค่าใช้จ่ายภาษีเงินได้</t>
  </si>
  <si>
    <t>การแบ่งปันกำไร (ขาดทุน) เบ็ดเสร็จรวม</t>
  </si>
  <si>
    <t>ส่วนเกิน</t>
  </si>
  <si>
    <t>กำไรสะสม</t>
  </si>
  <si>
    <t>ค่าใช้จ่ายผลประโยชน์พนักงาน</t>
  </si>
  <si>
    <t xml:space="preserve">เงินสดจ่ายเพื่อซื้อที่ดิน อาคารและอุปกรณ์ </t>
  </si>
  <si>
    <t>เงินสดจ่ายเพื่อหนี้สินตามสัญญาเช่า</t>
  </si>
  <si>
    <t>- 10 -</t>
  </si>
  <si>
    <t>สินทรัพย์ภาษีเงินได้รอการตัดบัญชี</t>
  </si>
  <si>
    <t>- 5 -</t>
  </si>
  <si>
    <t>บริษัท ฟังก์ชั่น อินเตอร์เนชั่นแนล จำกัด (มหาชน) และบริษัทย่อย</t>
  </si>
  <si>
    <t>บาท</t>
  </si>
  <si>
    <t>ธันวาคม 2567</t>
  </si>
  <si>
    <t>เงินให้กู้ยืมระยะสั้น</t>
  </si>
  <si>
    <t>สินทรัพย์ทางการเงินหมุนเวียนอื่น</t>
  </si>
  <si>
    <t>เงินฝากติดภาระค้ำประกัน</t>
  </si>
  <si>
    <t xml:space="preserve">สินทรัพย์สิทธิการใช้ </t>
  </si>
  <si>
    <t>ประมาณการหนี้สินหมุนเวียนสำหรับ</t>
  </si>
  <si>
    <t xml:space="preserve">ประมาณการหนี้สินจากการรับคืน </t>
  </si>
  <si>
    <t>หุ้นสามัญ 450,000,000 หุ้น มูลค่าหุ้นละ 1.00 บาท</t>
  </si>
  <si>
    <t xml:space="preserve">รายได้จากการขายและบริการ </t>
  </si>
  <si>
    <t xml:space="preserve">ต้นทุนขายและบริการ </t>
  </si>
  <si>
    <t xml:space="preserve">รายได้อื่น </t>
  </si>
  <si>
    <t xml:space="preserve">ต้นทุนในการจัดจำหน่าย </t>
  </si>
  <si>
    <t xml:space="preserve">ค่าใช้จ่ายในการบริหาร </t>
  </si>
  <si>
    <t xml:space="preserve">กำไรจากกิจกรรมดำเนินงาน </t>
  </si>
  <si>
    <t xml:space="preserve">รายได้ทางการเงิน </t>
  </si>
  <si>
    <t xml:space="preserve">กำไรก่อนภาษีเงินได้ </t>
  </si>
  <si>
    <t>กำไร (ขาดทุน) เบ็ดเสร็จอื่น</t>
  </si>
  <si>
    <t xml:space="preserve">การเรียกชำระค่าหุ้นโดยบริษัทย่อย </t>
  </si>
  <si>
    <t>ยอดคงเหลือต้นงวด ณ วันที่ 1 มกราคม 2568</t>
  </si>
  <si>
    <t>2568</t>
  </si>
  <si>
    <t xml:space="preserve">(กำไร) ขาดทุนจากการวัดมูลค่าตราสารอนุพันธ์ </t>
  </si>
  <si>
    <t xml:space="preserve">จ่ายผลประโยชน์พนักงาน 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</si>
  <si>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</si>
  <si>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เงินสดจ่ายเพื่อซื้อสินทรัพย์ไม่มีตัวตนอื่น</t>
  </si>
  <si>
    <t xml:space="preserve">เงินสดรับจากการจำหน่ายตราสารอนุพันธ์ </t>
  </si>
  <si>
    <t>เงินกู้ยืมระยะสั้นจากสถาบันการเงินเพิ่มขึ้น (ลดลง)</t>
  </si>
  <si>
    <t>เงินสดรับค่าหุ้นจากส่วนได้เสียที่ไม่มีอำนาจควบคุม</t>
  </si>
  <si>
    <t xml:space="preserve">กำไรต่อหุ้นขั้นพื้นฐาน </t>
  </si>
  <si>
    <t>รายการปรับกระทบกำไรสำหรับงวดเป็นเงินสดรับ (จ่าย)</t>
  </si>
  <si>
    <t>จ่ายภาษีเงินได้</t>
  </si>
  <si>
    <t>เงินสดและรายการเทียบเท่าเงินสด ณ วันปลายงวด</t>
  </si>
  <si>
    <t>สินทรัพย์ไม่มีตัวตนอื่น</t>
  </si>
  <si>
    <t>ผลขาดทุนจากการลดมูลค่าของสินค้า</t>
  </si>
  <si>
    <t xml:space="preserve">(กำไร) ขาดทุนจากการจำหน่าย ที่ดิน อาคารและอุปกรณ์  </t>
  </si>
  <si>
    <t xml:space="preserve">สินทรัพย์สิทธิการใช้ และสินทรัพย์ไม่มีตัวตนอื่น </t>
  </si>
  <si>
    <t>เงินให้กู้ยืมระยะสั้น (เพิ่มขึ้น) ลดลง</t>
  </si>
  <si>
    <t xml:space="preserve">ต้นทุนทางการเงิน </t>
  </si>
  <si>
    <t>ณ วันที่ 30 มิถุนายน 2568</t>
  </si>
  <si>
    <t>มิถุนายน 2568</t>
  </si>
  <si>
    <t>ณ วันที่ 30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</si>
  <si>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</si>
  <si>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</si>
  <si>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</si>
  <si>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</si>
  <si>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- 11 -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</si>
  <si>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</si>
  <si>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</si>
  <si>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เงินสดจ่ายปันผล</t>
  </si>
  <si>
    <t xml:space="preserve"> รายการที่ไม่กระทบเงินสด</t>
  </si>
  <si>
    <t>1.46 ล้านบาทและงบการเงินเฉพาะกิจการ จำนวน 0.60 ล้านบาท )</t>
  </si>
  <si>
    <t>หนี้สินทางการเงินหมุนเวียนอื่น</t>
  </si>
  <si>
    <t>เงินปันผลจ่าย</t>
  </si>
  <si>
    <t xml:space="preserve">กำไร (ขาดทุน) จากการวัดมูลค่าตราสารอนุพันธ์ </t>
  </si>
  <si>
    <t>ในงบการเงินรวมจำนวน 0.10 ล้านบาท และ ในงบการเงินเฉพาะกิจการ จำนวน 0.10 ล้านบาท ( 30 มิถุนายน 2567 : ในงบการเงินรวม</t>
  </si>
  <si>
    <t>กำไรเบ็ดเสร็จรวมสำหรับงวด</t>
  </si>
  <si>
    <t xml:space="preserve">ผลขาดทุนด้านเครดิตที่คาดว่าจะเกิดขึ้น </t>
  </si>
  <si>
    <t xml:space="preserve">(โอนกลับรายการ) </t>
  </si>
  <si>
    <t xml:space="preserve">       สำหรับงวดหกเดือนสิ้นสุดวันที่ 30 มิถุนายน 2568 กลุ่มบริษัทซื้ออุปกรณ์โดยยังไม่ได้จ่ายชำระเงิน คงค้างเป็นเจ้าหนี้ค่าสินทรัพย์ </t>
  </si>
  <si>
    <t>สำหรับงวดหกเดือนสิ้นสุดวันที่ 30 มิถุนายน 2567 กลุ่มบริษัทได้ทำสัญญาเช่าเงินทุน-โฟล์คลิฟท์ จำนวน 2.39 ล้านบาท</t>
  </si>
  <si>
    <t xml:space="preserve">กำไร (ขาดทุน) สำหรับงวด </t>
  </si>
  <si>
    <t xml:space="preserve">กำไร (ขาดทุน) เบ็ดเสร็จอื่นสำหรับงวด </t>
  </si>
  <si>
    <t>กำไร (ขาดทุน) เบ็ดเสร็จอื่นสำหรับงวด</t>
  </si>
  <si>
    <t>กำไรจากการดำเนินงานก่อนการเปลี่ยนแปลง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</si>
</sst>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;\(#,##0\)"/>
    <numFmt numFmtId="190" formatCode="_-* #,##0.0_-;\-* #,##0.0_-;_-* &quot;-&quot;??_-;_-@_-"/>
    <numFmt numFmtId="191" formatCode="_-* #,##0_-;\-* #,##0_-;_-* &quot;-&quot;??_-;_-@_-"/>
    <numFmt numFmtId="192" formatCode="#,##0.00\ ;\(#,##0.00\);&quot;-   &quot;\ \ \ "/>
    <numFmt numFmtId="193" formatCode="#,##0\ ;\(#,##0\);&quot;-  &quot;\ \ \ "/>
    <numFmt numFmtId="194" formatCode="#,##0.00\ ;\(#,##0.00\);&quot;-  &quot;\ \ \ "/>
    <numFmt numFmtId="195" formatCode="#,##0\ ;\(#,##0\);&quot;- &quot;\ \ \ "/>
    <numFmt numFmtId="196" formatCode="#,##0\ ;\(#,##0\);&quot;-   &quot;\ \ \ "/>
    <numFmt numFmtId="197" formatCode="_(* #,##0_);_(* \(#,##0\);_(* &quot;-&quot;??_);_(@_)"/>
    <numFmt numFmtId="198" formatCode="0.000"/>
    <numFmt numFmtId="199" formatCode="#,##0.00_ ;\-#,##0.00\ "/>
    <numFmt numFmtId="200" formatCode="_-* #,##0.00_-;\-* #,##0.00_-;_-* &quot;-&quot;?????_-;_-@_-"/>
    <numFmt numFmtId="201" formatCode="_-* #,##0.0000_-;\-* #,##0.0000_-;_-* &quot;-&quot;????_-;_-@_-"/>
    <numFmt numFmtId="202" formatCode="_-* #,##0.00_-;\-* #,##0.00_-;_-* &quot;-&quot;????_-;_-@_-"/>
    <numFmt numFmtId="203" formatCode="0.0000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  <font>
      <sz val="14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sz val="1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87" fontId="20" fillId="0" borderId="0" applyFont="0" applyFill="0" applyBorder="0" applyAlignment="0" applyProtection="0"/>
    <xf numFmtId="0" fontId="20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  <xf numFmtId="187" fontId="27" fillId="0" borderId="0" applyFont="0" applyFill="0" applyBorder="0" applyAlignment="0" applyProtection="0"/>
  </cellStyleXfs>
  <cellXfs count="220">
    <xf numFmtId="0" fontId="0" fillId="0" borderId="0" xfId="0"/>
    <xf numFmtId="0" fontId="5" fillId="0" borderId="0" xfId="0" applyFont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9" fontId="5" fillId="0" borderId="0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96" fontId="11" fillId="0" borderId="0" xfId="1" applyNumberFormat="1" applyFont="1" applyFill="1" applyBorder="1" applyAlignment="1">
      <alignment vertical="center"/>
    </xf>
    <xf numFmtId="196" fontId="11" fillId="0" borderId="0" xfId="1" applyNumberFormat="1" applyFont="1" applyFill="1" applyAlignment="1">
      <alignment vertical="center"/>
    </xf>
    <xf numFmtId="191" fontId="11" fillId="0" borderId="0" xfId="1" quotePrefix="1" applyNumberFormat="1" applyFont="1" applyFill="1" applyAlignment="1">
      <alignment horizontal="right" vertical="center"/>
    </xf>
    <xf numFmtId="191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96" fontId="11" fillId="0" borderId="0" xfId="10" applyNumberFormat="1" applyFont="1" applyFill="1" applyBorder="1" applyAlignment="1">
      <alignment vertical="center"/>
    </xf>
    <xf numFmtId="188" fontId="5" fillId="0" borderId="0" xfId="10" applyNumberFormat="1" applyFont="1" applyFill="1" applyBorder="1" applyAlignment="1">
      <alignment horizontal="right" vertical="center"/>
    </xf>
    <xf numFmtId="188" fontId="5" fillId="0" borderId="0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88" fontId="18" fillId="0" borderId="0" xfId="10" applyNumberFormat="1" applyFont="1" applyFill="1" applyBorder="1" applyAlignment="1">
      <alignment horizontal="right" vertical="center"/>
    </xf>
    <xf numFmtId="188" fontId="18" fillId="0" borderId="0" xfId="10" applyNumberFormat="1" applyFont="1" applyFill="1" applyBorder="1" applyAlignment="1">
      <alignment vertical="center"/>
    </xf>
    <xf numFmtId="196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0" fontId="5" fillId="0" borderId="3" xfId="9" applyFont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1" fontId="3" fillId="0" borderId="0" xfId="1" applyNumberFormat="1" applyFont="1" applyFill="1"/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96" fontId="5" fillId="0" borderId="0" xfId="9" applyNumberFormat="1" applyFont="1" applyAlignment="1">
      <alignment vertical="center"/>
    </xf>
    <xf numFmtId="191" fontId="11" fillId="0" borderId="0" xfId="1" applyNumberFormat="1" applyFont="1" applyFill="1" applyAlignment="1">
      <alignment horizontal="right" vertical="top"/>
    </xf>
    <xf numFmtId="196" fontId="11" fillId="0" borderId="0" xfId="1" applyNumberFormat="1" applyFont="1" applyFill="1" applyBorder="1" applyAlignment="1">
      <alignment vertical="top"/>
    </xf>
    <xf numFmtId="196" fontId="11" fillId="0" borderId="0" xfId="1" applyNumberFormat="1" applyFont="1" applyFill="1" applyAlignment="1">
      <alignment vertical="top"/>
    </xf>
    <xf numFmtId="191" fontId="11" fillId="0" borderId="0" xfId="1" quotePrefix="1" applyNumberFormat="1" applyFont="1" applyFill="1" applyAlignment="1">
      <alignment horizontal="right" vertical="top"/>
    </xf>
    <xf numFmtId="191" fontId="11" fillId="0" borderId="0" xfId="1" applyNumberFormat="1" applyFont="1" applyFill="1" applyAlignment="1">
      <alignment horizontal="right" vertical="center"/>
    </xf>
    <xf numFmtId="191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98" fontId="11" fillId="0" borderId="0" xfId="1" applyNumberFormat="1" applyFont="1" applyFill="1"/>
    <xf numFmtId="0" fontId="3" fillId="0" borderId="0" xfId="9" applyFont="1" applyAlignment="1">
      <alignment vertical="center"/>
    </xf>
    <xf numFmtId="0" fontId="3" fillId="0" borderId="0" xfId="9" quotePrefix="1" applyFont="1" applyAlignment="1">
      <alignment horizontal="center" vertical="center"/>
    </xf>
    <xf numFmtId="190" fontId="11" fillId="0" borderId="0" xfId="1" applyNumberFormat="1" applyFont="1" applyFill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3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23" fillId="0" borderId="0" xfId="9" applyFont="1" applyAlignment="1">
      <alignment vertical="justify"/>
    </xf>
    <xf numFmtId="0" fontId="5" fillId="0" borderId="0" xfId="0" applyFont="1"/>
    <xf numFmtId="190" fontId="5" fillId="0" borderId="0" xfId="1" applyNumberFormat="1" applyFont="1" applyFill="1" applyAlignment="1">
      <alignment horizontal="center" vertical="center"/>
    </xf>
    <xf numFmtId="199" fontId="5" fillId="0" borderId="0" xfId="1" applyNumberFormat="1" applyFont="1" applyFill="1" applyAlignment="1">
      <alignment vertical="center"/>
    </xf>
    <xf numFmtId="199" fontId="5" fillId="0" borderId="0" xfId="1" applyNumberFormat="1" applyFont="1" applyFill="1" applyBorder="1" applyAlignment="1">
      <alignment vertical="center"/>
    </xf>
    <xf numFmtId="199" fontId="5" fillId="0" borderId="0" xfId="1" applyNumberFormat="1" applyFont="1" applyFill="1"/>
    <xf numFmtId="199" fontId="5" fillId="0" borderId="0" xfId="1" applyNumberFormat="1" applyFont="1" applyFill="1" applyBorder="1"/>
    <xf numFmtId="199" fontId="5" fillId="0" borderId="1" xfId="1" applyNumberFormat="1" applyFont="1" applyFill="1" applyBorder="1"/>
    <xf numFmtId="199" fontId="5" fillId="0" borderId="1" xfId="4" applyNumberFormat="1" applyFont="1" applyFill="1" applyBorder="1"/>
    <xf numFmtId="199" fontId="5" fillId="0" borderId="4" xfId="4" applyNumberFormat="1" applyFont="1" applyFill="1" applyBorder="1"/>
    <xf numFmtId="200" fontId="5" fillId="0" borderId="0" xfId="1" applyNumberFormat="1" applyFont="1" applyFill="1"/>
    <xf numFmtId="200" fontId="5" fillId="0" borderId="0" xfId="1" applyNumberFormat="1" applyFont="1" applyFill="1" applyBorder="1"/>
    <xf numFmtId="43" fontId="5" fillId="0" borderId="5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/>
    <xf numFmtId="0" fontId="11" fillId="0" borderId="0" xfId="1" applyNumberFormat="1" applyFont="1" applyFill="1"/>
    <xf numFmtId="200" fontId="11" fillId="0" borderId="0" xfId="1" applyNumberFormat="1" applyFont="1" applyFill="1" applyBorder="1" applyAlignment="1">
      <alignment vertical="center"/>
    </xf>
    <xf numFmtId="200" fontId="11" fillId="0" borderId="2" xfId="1" applyNumberFormat="1" applyFont="1" applyFill="1" applyBorder="1" applyAlignment="1">
      <alignment vertical="center"/>
    </xf>
    <xf numFmtId="200" fontId="11" fillId="0" borderId="0" xfId="1" applyNumberFormat="1" applyFont="1" applyFill="1" applyAlignment="1">
      <alignment vertical="center"/>
    </xf>
    <xf numFmtId="200" fontId="11" fillId="0" borderId="3" xfId="1" applyNumberFormat="1" applyFont="1" applyFill="1" applyBorder="1" applyAlignment="1">
      <alignment vertical="center"/>
    </xf>
    <xf numFmtId="200" fontId="11" fillId="0" borderId="4" xfId="1" applyNumberFormat="1" applyFont="1" applyFill="1" applyBorder="1" applyAlignment="1">
      <alignment vertical="center"/>
    </xf>
    <xf numFmtId="200" fontId="11" fillId="0" borderId="0" xfId="1" applyNumberFormat="1" applyFont="1" applyFill="1" applyBorder="1" applyAlignment="1">
      <alignment vertical="top"/>
    </xf>
    <xf numFmtId="200" fontId="11" fillId="0" borderId="0" xfId="1" applyNumberFormat="1" applyFont="1" applyFill="1" applyAlignment="1">
      <alignment vertical="top"/>
    </xf>
    <xf numFmtId="200" fontId="11" fillId="0" borderId="5" xfId="1" applyNumberFormat="1" applyFont="1" applyFill="1" applyBorder="1" applyAlignment="1">
      <alignment vertical="top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92" fontId="11" fillId="0" borderId="0" xfId="10" applyNumberFormat="1" applyFont="1" applyFill="1" applyBorder="1" applyAlignment="1">
      <alignment vertical="center"/>
    </xf>
    <xf numFmtId="192" fontId="5" fillId="0" borderId="0" xfId="9" applyNumberFormat="1" applyFont="1" applyAlignment="1">
      <alignment vertical="center"/>
    </xf>
    <xf numFmtId="192" fontId="11" fillId="0" borderId="4" xfId="10" applyNumberFormat="1" applyFont="1" applyFill="1" applyBorder="1" applyAlignment="1">
      <alignment vertical="center"/>
    </xf>
    <xf numFmtId="201" fontId="5" fillId="0" borderId="0" xfId="1" applyNumberFormat="1" applyFont="1" applyFill="1"/>
    <xf numFmtId="43" fontId="5" fillId="0" borderId="0" xfId="10" applyNumberFormat="1" applyFont="1" applyFill="1" applyBorder="1" applyAlignment="1">
      <alignment vertical="center"/>
    </xf>
    <xf numFmtId="201" fontId="11" fillId="0" borderId="0" xfId="10" applyNumberFormat="1" applyFont="1" applyFill="1" applyBorder="1" applyAlignment="1">
      <alignment vertical="center"/>
    </xf>
    <xf numFmtId="201" fontId="5" fillId="0" borderId="0" xfId="9" applyNumberFormat="1" applyFont="1" applyAlignment="1">
      <alignment vertical="center"/>
    </xf>
    <xf numFmtId="187" fontId="11" fillId="0" borderId="0" xfId="1" applyNumberFormat="1" applyFont="1" applyFill="1"/>
    <xf numFmtId="2" fontId="11" fillId="0" borderId="0" xfId="1" applyNumberFormat="1" applyFont="1" applyFill="1" applyBorder="1"/>
    <xf numFmtId="196" fontId="5" fillId="0" borderId="0" xfId="1" applyNumberFormat="1" applyFont="1"/>
    <xf numFmtId="0" fontId="5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17" applyNumberFormat="1" applyFont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3" xfId="17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199" fontId="5" fillId="0" borderId="0" xfId="0" applyNumberFormat="1" applyFont="1"/>
    <xf numFmtId="0" fontId="26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15" fillId="0" borderId="0" xfId="0" applyFont="1" applyAlignment="1">
      <alignment horizontal="right"/>
    </xf>
    <xf numFmtId="200" fontId="5" fillId="0" borderId="0" xfId="0" applyNumberFormat="1" applyFont="1" applyAlignment="1">
      <alignment horizontal="center" vertical="center"/>
    </xf>
    <xf numFmtId="200" fontId="5" fillId="0" borderId="0" xfId="0" applyNumberFormat="1" applyFont="1" applyAlignment="1">
      <alignment vertical="center"/>
    </xf>
    <xf numFmtId="200" fontId="5" fillId="0" borderId="1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5" fillId="0" borderId="3" xfId="0" applyNumberFormat="1" applyFont="1" applyBorder="1" applyAlignment="1">
      <alignment vertical="center"/>
    </xf>
    <xf numFmtId="201" fontId="5" fillId="0" borderId="3" xfId="0" applyNumberFormat="1" applyFont="1" applyBorder="1" applyAlignment="1">
      <alignment horizontal="center" vertical="center"/>
    </xf>
    <xf numFmtId="43" fontId="5" fillId="0" borderId="4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00" fontId="11" fillId="0" borderId="0" xfId="0" applyNumberFormat="1" applyFont="1" applyAlignment="1">
      <alignment vertical="center"/>
    </xf>
    <xf numFmtId="196" fontId="11" fillId="0" borderId="0" xfId="0" applyNumberFormat="1" applyFont="1" applyAlignment="1">
      <alignment vertical="center"/>
    </xf>
    <xf numFmtId="198" fontId="9" fillId="0" borderId="0" xfId="1" applyNumberFormat="1" applyFont="1" applyFill="1"/>
    <xf numFmtId="198" fontId="5" fillId="0" borderId="0" xfId="1" applyNumberFormat="1" applyFont="1" applyFill="1"/>
    <xf numFmtId="0" fontId="11" fillId="0" borderId="0" xfId="0" applyFont="1" applyAlignment="1">
      <alignment vertical="top"/>
    </xf>
    <xf numFmtId="200" fontId="11" fillId="0" borderId="0" xfId="0" applyNumberFormat="1" applyFont="1" applyAlignment="1">
      <alignment vertical="top"/>
    </xf>
    <xf numFmtId="200" fontId="11" fillId="0" borderId="4" xfId="1" applyNumberFormat="1" applyFont="1" applyFill="1" applyBorder="1" applyAlignment="1">
      <alignment vertical="top"/>
    </xf>
    <xf numFmtId="196" fontId="11" fillId="0" borderId="0" xfId="0" applyNumberFormat="1" applyFont="1" applyAlignment="1">
      <alignment vertical="top"/>
    </xf>
    <xf numFmtId="0" fontId="9" fillId="0" borderId="0" xfId="1" applyNumberFormat="1" applyFont="1" applyFill="1"/>
    <xf numFmtId="0" fontId="9" fillId="0" borderId="0" xfId="0" applyFont="1" applyAlignment="1">
      <alignment horizontal="right" vertical="top"/>
    </xf>
    <xf numFmtId="2" fontId="9" fillId="0" borderId="0" xfId="1" applyNumberFormat="1" applyFont="1" applyFill="1"/>
    <xf numFmtId="187" fontId="9" fillId="0" borderId="0" xfId="0" applyNumberFormat="1" applyFont="1" applyAlignment="1">
      <alignment vertical="top"/>
    </xf>
    <xf numFmtId="202" fontId="11" fillId="0" borderId="0" xfId="10" applyNumberFormat="1" applyFont="1" applyFill="1" applyBorder="1" applyAlignment="1">
      <alignment vertical="center"/>
    </xf>
    <xf numFmtId="202" fontId="11" fillId="0" borderId="4" xfId="10" applyNumberFormat="1" applyFont="1" applyFill="1" applyBorder="1" applyAlignment="1">
      <alignment vertical="center"/>
    </xf>
    <xf numFmtId="0" fontId="24" fillId="0" borderId="0" xfId="0" applyFont="1" applyAlignment="1">
      <alignment horizontal="right"/>
    </xf>
    <xf numFmtId="0" fontId="28" fillId="0" borderId="0" xfId="0" quotePrefix="1" applyFont="1"/>
    <xf numFmtId="195" fontId="28" fillId="0" borderId="0" xfId="0" quotePrefix="1" applyNumberFormat="1" applyFont="1"/>
    <xf numFmtId="4" fontId="28" fillId="0" borderId="0" xfId="1" applyNumberFormat="1" applyFont="1" applyFill="1"/>
    <xf numFmtId="0" fontId="28" fillId="0" borderId="0" xfId="0" applyFont="1"/>
    <xf numFmtId="0" fontId="28" fillId="0" borderId="0" xfId="0" quotePrefix="1" applyFont="1" applyAlignment="1">
      <alignment horizontal="center"/>
    </xf>
    <xf numFmtId="195" fontId="28" fillId="0" borderId="0" xfId="0" quotePrefix="1" applyNumberFormat="1" applyFont="1" applyAlignment="1">
      <alignment horizontal="center"/>
    </xf>
    <xf numFmtId="0" fontId="30" fillId="0" borderId="0" xfId="0" applyFont="1" applyAlignment="1">
      <alignment vertical="top"/>
    </xf>
    <xf numFmtId="4" fontId="30" fillId="0" borderId="0" xfId="1" applyNumberFormat="1" applyFont="1" applyFill="1" applyAlignment="1">
      <alignment vertical="top"/>
    </xf>
    <xf numFmtId="17" fontId="30" fillId="0" borderId="0" xfId="0" quotePrefix="1" applyNumberFormat="1" applyFont="1" applyAlignment="1">
      <alignment vertical="top"/>
    </xf>
    <xf numFmtId="49" fontId="30" fillId="0" borderId="1" xfId="1" applyNumberFormat="1" applyFont="1" applyFill="1" applyBorder="1" applyAlignment="1">
      <alignment horizontal="center" vertical="top"/>
    </xf>
    <xf numFmtId="0" fontId="30" fillId="0" borderId="0" xfId="0" applyFont="1" applyAlignment="1">
      <alignment horizontal="center" vertical="top"/>
    </xf>
    <xf numFmtId="4" fontId="30" fillId="0" borderId="0" xfId="1" applyNumberFormat="1" applyFont="1" applyFill="1" applyBorder="1" applyAlignment="1">
      <alignment vertical="top"/>
    </xf>
    <xf numFmtId="0" fontId="31" fillId="0" borderId="0" xfId="0" applyFont="1" applyAlignment="1">
      <alignment vertical="top"/>
    </xf>
    <xf numFmtId="188" fontId="30" fillId="0" borderId="0" xfId="1" applyNumberFormat="1" applyFont="1" applyFill="1" applyAlignment="1">
      <alignment vertical="top"/>
    </xf>
    <xf numFmtId="194" fontId="30" fillId="0" borderId="0" xfId="1" applyNumberFormat="1" applyFont="1" applyFill="1"/>
    <xf numFmtId="194" fontId="30" fillId="0" borderId="0" xfId="1" applyNumberFormat="1" applyFont="1" applyFill="1" applyBorder="1"/>
    <xf numFmtId="194" fontId="30" fillId="0" borderId="3" xfId="1" applyNumberFormat="1" applyFont="1" applyFill="1" applyBorder="1"/>
    <xf numFmtId="0" fontId="30" fillId="0" borderId="0" xfId="0" applyFont="1" applyAlignment="1">
      <alignment horizontal="left" vertical="top"/>
    </xf>
    <xf numFmtId="0" fontId="30" fillId="0" borderId="0" xfId="0" applyFont="1"/>
    <xf numFmtId="4" fontId="30" fillId="0" borderId="0" xfId="1" applyNumberFormat="1" applyFont="1" applyFill="1"/>
    <xf numFmtId="17" fontId="30" fillId="0" borderId="0" xfId="0" quotePrefix="1" applyNumberFormat="1" applyFont="1"/>
    <xf numFmtId="0" fontId="31" fillId="0" borderId="0" xfId="0" applyFont="1"/>
    <xf numFmtId="194" fontId="30" fillId="0" borderId="0" xfId="0" applyNumberFormat="1" applyFont="1" applyAlignment="1">
      <alignment horizontal="center"/>
    </xf>
    <xf numFmtId="194" fontId="30" fillId="0" borderId="0" xfId="0" applyNumberFormat="1" applyFont="1"/>
    <xf numFmtId="188" fontId="30" fillId="0" borderId="0" xfId="1" applyNumberFormat="1" applyFont="1" applyFill="1"/>
    <xf numFmtId="201" fontId="30" fillId="0" borderId="0" xfId="1" applyNumberFormat="1" applyFont="1" applyFill="1" applyBorder="1"/>
    <xf numFmtId="193" fontId="30" fillId="0" borderId="0" xfId="1" applyNumberFormat="1" applyFont="1" applyFill="1" applyBorder="1"/>
    <xf numFmtId="194" fontId="30" fillId="0" borderId="1" xfId="1" applyNumberFormat="1" applyFont="1" applyFill="1" applyBorder="1"/>
    <xf numFmtId="188" fontId="30" fillId="0" borderId="0" xfId="1" applyNumberFormat="1" applyFont="1" applyFill="1" applyBorder="1"/>
    <xf numFmtId="194" fontId="30" fillId="0" borderId="4" xfId="1" applyNumberFormat="1" applyFont="1" applyFill="1" applyBorder="1"/>
    <xf numFmtId="193" fontId="30" fillId="0" borderId="0" xfId="0" applyNumberFormat="1" applyFont="1"/>
    <xf numFmtId="195" fontId="30" fillId="0" borderId="0" xfId="0" applyNumberFormat="1" applyFont="1"/>
    <xf numFmtId="193" fontId="30" fillId="0" borderId="0" xfId="1" applyNumberFormat="1" applyFont="1" applyFill="1"/>
    <xf numFmtId="0" fontId="32" fillId="0" borderId="0" xfId="0" applyFont="1"/>
    <xf numFmtId="193" fontId="28" fillId="0" borderId="0" xfId="0" applyNumberFormat="1" applyFont="1"/>
    <xf numFmtId="195" fontId="28" fillId="0" borderId="0" xfId="0" applyNumberFormat="1" applyFont="1"/>
    <xf numFmtId="203" fontId="30" fillId="0" borderId="0" xfId="1" applyNumberFormat="1" applyFont="1"/>
    <xf numFmtId="201" fontId="30" fillId="0" borderId="0" xfId="1" applyNumberFormat="1" applyFont="1" applyFill="1"/>
    <xf numFmtId="0" fontId="3" fillId="0" borderId="0" xfId="9" quotePrefix="1" applyFont="1" applyAlignment="1">
      <alignment horizontal="center" vertical="top"/>
    </xf>
    <xf numFmtId="0" fontId="23" fillId="0" borderId="0" xfId="9" applyFont="1" applyAlignment="1">
      <alignment horizontal="right" vertical="top"/>
    </xf>
    <xf numFmtId="0" fontId="2" fillId="0" borderId="0" xfId="9" applyFont="1" applyAlignment="1">
      <alignment horizontal="right" vertical="top"/>
    </xf>
    <xf numFmtId="0" fontId="23" fillId="0" borderId="0" xfId="9" applyFont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2" fillId="0" borderId="0" xfId="9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91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30" fillId="0" borderId="3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28" fillId="0" borderId="0" xfId="0" quotePrefix="1" applyFont="1" applyAlignment="1">
      <alignment horizontal="center"/>
    </xf>
    <xf numFmtId="0" fontId="30" fillId="0" borderId="3" xfId="0" applyFont="1" applyBorder="1" applyAlignment="1">
      <alignment horizontal="center" vertical="top"/>
    </xf>
  </cellXfs>
  <cellStyles count="28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Comma 5 3 2" xfId="27" xr:uid="{13FE6D49-556D-44FD-A738-880A8B0D0689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4"/>
  <sheetViews>
    <sheetView view="pageBreakPreview" topLeftCell="E51" zoomScale="130" zoomScaleNormal="110" zoomScaleSheetLayoutView="130" workbookViewId="0">
      <selection activeCell="Q55" sqref="Q55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19.25" style="1" customWidth="1"/>
    <col min="6" max="6" width="1.625" style="102" hidden="1" customWidth="1"/>
    <col min="7" max="7" width="7" style="126" customWidth="1"/>
    <col min="8" max="8" width="0.625" style="126" customWidth="1"/>
    <col min="9" max="9" width="12.375" style="102" customWidth="1"/>
    <col min="10" max="10" width="0.625" style="102" customWidth="1"/>
    <col min="11" max="11" width="12.375" style="16" customWidth="1"/>
    <col min="12" max="12" width="0.625" style="16" customWidth="1"/>
    <col min="13" max="13" width="12.375" style="102" customWidth="1"/>
    <col min="14" max="14" width="0.625" style="102" customWidth="1"/>
    <col min="15" max="15" width="12.375" style="102" customWidth="1"/>
    <col min="16" max="16" width="9.125" style="102"/>
    <col min="17" max="17" width="13.75" style="102" bestFit="1" customWidth="1"/>
    <col min="18" max="18" width="13.25" style="102" bestFit="1" customWidth="1"/>
    <col min="19" max="16384" width="9.125" style="102"/>
  </cols>
  <sheetData>
    <row r="1" spans="1:17" ht="24" customHeight="1" x14ac:dyDescent="0.6">
      <c r="A1" s="99"/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1" t="s">
        <v>74</v>
      </c>
    </row>
    <row r="2" spans="1:17" ht="24" customHeight="1" x14ac:dyDescent="0.6">
      <c r="A2" s="99"/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1" t="s">
        <v>75</v>
      </c>
    </row>
    <row r="3" spans="1:17" ht="23.4" x14ac:dyDescent="0.6">
      <c r="A3" s="193" t="s">
        <v>76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7" ht="23.4" x14ac:dyDescent="0.6">
      <c r="A4" s="194" t="s">
        <v>116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7" ht="23.4" x14ac:dyDescent="0.6">
      <c r="A5" s="194" t="s">
        <v>99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</row>
    <row r="6" spans="1:17" ht="23.4" x14ac:dyDescent="0.6">
      <c r="A6" s="194" t="s">
        <v>155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17" ht="23.4" x14ac:dyDescent="0.6">
      <c r="A7" s="104"/>
      <c r="B7" s="104"/>
      <c r="C7" s="104"/>
      <c r="D7" s="104"/>
      <c r="E7" s="104"/>
      <c r="F7" s="103"/>
      <c r="G7" s="103"/>
      <c r="H7" s="103"/>
      <c r="I7" s="103"/>
      <c r="J7" s="103"/>
      <c r="K7" s="103"/>
      <c r="L7" s="103"/>
    </row>
    <row r="8" spans="1:17" ht="23.4" x14ac:dyDescent="0.6">
      <c r="A8" s="195" t="s">
        <v>0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</row>
    <row r="9" spans="1:17" s="1" customFormat="1" ht="18" customHeight="1" x14ac:dyDescent="0.6">
      <c r="G9" s="105"/>
      <c r="H9" s="105"/>
      <c r="I9" s="196" t="s">
        <v>117</v>
      </c>
      <c r="J9" s="196"/>
      <c r="K9" s="196"/>
      <c r="L9" s="196"/>
      <c r="M9" s="196"/>
      <c r="N9" s="196"/>
      <c r="O9" s="196"/>
    </row>
    <row r="10" spans="1:17" s="1" customFormat="1" ht="18" customHeight="1" x14ac:dyDescent="0.6">
      <c r="G10" s="105"/>
      <c r="H10" s="105"/>
      <c r="I10" s="197" t="s">
        <v>35</v>
      </c>
      <c r="J10" s="197"/>
      <c r="K10" s="197"/>
      <c r="L10" s="106"/>
      <c r="M10" s="197" t="s">
        <v>36</v>
      </c>
      <c r="N10" s="197"/>
      <c r="O10" s="197"/>
    </row>
    <row r="11" spans="1:17" s="1" customFormat="1" ht="18" customHeight="1" x14ac:dyDescent="0.6">
      <c r="G11" s="105"/>
      <c r="H11" s="105"/>
      <c r="I11" s="107" t="s">
        <v>157</v>
      </c>
      <c r="J11" s="108"/>
      <c r="K11" s="107" t="s">
        <v>96</v>
      </c>
      <c r="L11" s="109"/>
      <c r="M11" s="107" t="s">
        <v>157</v>
      </c>
      <c r="N11" s="108"/>
      <c r="O11" s="107" t="s">
        <v>96</v>
      </c>
    </row>
    <row r="12" spans="1:17" s="1" customFormat="1" ht="18" customHeight="1" x14ac:dyDescent="0.6">
      <c r="G12" s="105" t="s">
        <v>6</v>
      </c>
      <c r="H12" s="105"/>
      <c r="I12" s="110" t="s">
        <v>156</v>
      </c>
      <c r="J12" s="108"/>
      <c r="K12" s="110" t="s">
        <v>118</v>
      </c>
      <c r="L12" s="111"/>
      <c r="M12" s="110" t="s">
        <v>156</v>
      </c>
      <c r="N12" s="108"/>
      <c r="O12" s="110" t="s">
        <v>118</v>
      </c>
    </row>
    <row r="13" spans="1:17" s="1" customFormat="1" ht="18" customHeight="1" x14ac:dyDescent="0.6">
      <c r="A13" s="1" t="s">
        <v>1</v>
      </c>
      <c r="G13" s="105"/>
      <c r="H13" s="105"/>
      <c r="I13" s="66"/>
      <c r="J13" s="67"/>
      <c r="K13" s="66"/>
      <c r="L13" s="66"/>
      <c r="M13" s="112"/>
      <c r="N13" s="112"/>
      <c r="O13" s="112"/>
    </row>
    <row r="14" spans="1:17" s="1" customFormat="1" ht="18" customHeight="1" x14ac:dyDescent="0.45">
      <c r="B14" s="1" t="s">
        <v>32</v>
      </c>
      <c r="G14" s="105"/>
      <c r="H14" s="4"/>
      <c r="I14" s="68">
        <v>88335054.519999996</v>
      </c>
      <c r="J14" s="66"/>
      <c r="K14" s="66">
        <v>81876053.63000001</v>
      </c>
      <c r="L14" s="68"/>
      <c r="M14" s="68">
        <v>83282466.609999999</v>
      </c>
      <c r="N14" s="68"/>
      <c r="O14" s="68">
        <v>74901442.620000005</v>
      </c>
      <c r="Q14" s="112"/>
    </row>
    <row r="15" spans="1:17" s="1" customFormat="1" ht="18" customHeight="1" x14ac:dyDescent="0.45">
      <c r="B15" s="1" t="s">
        <v>53</v>
      </c>
      <c r="G15" s="50">
        <v>5</v>
      </c>
      <c r="H15" s="4"/>
      <c r="I15" s="68">
        <v>63773550.420000002</v>
      </c>
      <c r="J15" s="66"/>
      <c r="K15" s="66">
        <v>88394783.629999995</v>
      </c>
      <c r="L15" s="112"/>
      <c r="M15" s="68">
        <v>64190925.380000003</v>
      </c>
      <c r="N15" s="112"/>
      <c r="O15" s="68">
        <v>88661338.039999992</v>
      </c>
    </row>
    <row r="16" spans="1:17" s="1" customFormat="1" ht="18" customHeight="1" x14ac:dyDescent="0.45">
      <c r="B16" s="64" t="s">
        <v>119</v>
      </c>
      <c r="G16" s="50">
        <v>6</v>
      </c>
      <c r="H16" s="4"/>
      <c r="I16" s="68">
        <v>802444</v>
      </c>
      <c r="J16" s="66"/>
      <c r="K16" s="66">
        <v>653400</v>
      </c>
      <c r="L16" s="112"/>
      <c r="M16" s="68">
        <v>778444</v>
      </c>
      <c r="N16" s="112"/>
      <c r="O16" s="68">
        <v>562900</v>
      </c>
    </row>
    <row r="17" spans="1:16" s="1" customFormat="1" ht="18" customHeight="1" x14ac:dyDescent="0.45">
      <c r="B17" s="1" t="s">
        <v>47</v>
      </c>
      <c r="G17" s="51">
        <v>7</v>
      </c>
      <c r="H17" s="4"/>
      <c r="I17" s="68">
        <v>335426729.63999999</v>
      </c>
      <c r="J17" s="66"/>
      <c r="K17" s="66">
        <v>392145641.85999995</v>
      </c>
      <c r="L17" s="68"/>
      <c r="M17" s="68">
        <v>334281930.76999998</v>
      </c>
      <c r="N17" s="113"/>
      <c r="O17" s="68">
        <v>391039492.75999999</v>
      </c>
    </row>
    <row r="18" spans="1:16" s="1" customFormat="1" ht="18" customHeight="1" x14ac:dyDescent="0.45">
      <c r="B18" s="1" t="s">
        <v>120</v>
      </c>
      <c r="G18" s="51">
        <v>8</v>
      </c>
      <c r="H18" s="4"/>
      <c r="I18" s="92">
        <v>0</v>
      </c>
      <c r="J18" s="66"/>
      <c r="K18" s="66">
        <v>80394.240000000005</v>
      </c>
      <c r="L18" s="68"/>
      <c r="M18" s="92">
        <v>0</v>
      </c>
      <c r="N18" s="113"/>
      <c r="O18" s="68">
        <v>80394.240000000005</v>
      </c>
    </row>
    <row r="19" spans="1:16" s="1" customFormat="1" ht="18" customHeight="1" x14ac:dyDescent="0.45">
      <c r="B19" s="1" t="s">
        <v>19</v>
      </c>
      <c r="G19" s="65"/>
      <c r="H19" s="5"/>
      <c r="I19" s="68">
        <v>110700.98000000001</v>
      </c>
      <c r="J19" s="66"/>
      <c r="K19" s="66">
        <v>295700.07000000007</v>
      </c>
      <c r="L19" s="69"/>
      <c r="M19" s="68">
        <v>99762.23000000001</v>
      </c>
      <c r="N19" s="113"/>
      <c r="O19" s="68">
        <v>295072.37</v>
      </c>
    </row>
    <row r="20" spans="1:16" s="1" customFormat="1" ht="18" customHeight="1" x14ac:dyDescent="0.45">
      <c r="D20" s="1" t="s">
        <v>2</v>
      </c>
      <c r="G20" s="52"/>
      <c r="H20" s="6"/>
      <c r="I20" s="70">
        <v>488448479.56</v>
      </c>
      <c r="J20" s="69"/>
      <c r="K20" s="70">
        <v>563445973.42999995</v>
      </c>
      <c r="L20" s="69"/>
      <c r="M20" s="70">
        <v>482633528.99000001</v>
      </c>
      <c r="N20" s="113"/>
      <c r="O20" s="70">
        <v>555540640.02999997</v>
      </c>
    </row>
    <row r="21" spans="1:16" s="1" customFormat="1" ht="18" customHeight="1" x14ac:dyDescent="0.45">
      <c r="A21" s="1" t="s">
        <v>3</v>
      </c>
      <c r="G21" s="52"/>
      <c r="H21" s="6"/>
      <c r="I21" s="68"/>
      <c r="J21" s="68"/>
      <c r="K21" s="113"/>
      <c r="L21" s="68"/>
      <c r="M21" s="113"/>
      <c r="N21" s="113"/>
      <c r="O21" s="113"/>
    </row>
    <row r="22" spans="1:16" s="1" customFormat="1" ht="18" customHeight="1" x14ac:dyDescent="0.45">
      <c r="B22" s="1" t="s">
        <v>121</v>
      </c>
      <c r="G22" s="51"/>
      <c r="H22" s="6"/>
      <c r="I22" s="68">
        <v>540000</v>
      </c>
      <c r="J22" s="68"/>
      <c r="K22" s="68">
        <v>540000</v>
      </c>
      <c r="L22" s="68"/>
      <c r="M22" s="92">
        <v>0</v>
      </c>
      <c r="N22" s="113"/>
      <c r="O22" s="92">
        <v>0</v>
      </c>
    </row>
    <row r="23" spans="1:16" s="1" customFormat="1" ht="18" customHeight="1" x14ac:dyDescent="0.45">
      <c r="B23" s="1" t="s">
        <v>42</v>
      </c>
      <c r="G23" s="51">
        <v>9</v>
      </c>
      <c r="H23" s="4"/>
      <c r="I23" s="92">
        <v>0</v>
      </c>
      <c r="J23" s="69"/>
      <c r="K23" s="92">
        <v>0</v>
      </c>
      <c r="L23" s="68"/>
      <c r="M23" s="113">
        <v>163499400</v>
      </c>
      <c r="N23" s="113"/>
      <c r="O23" s="68">
        <v>163499400</v>
      </c>
    </row>
    <row r="24" spans="1:16" s="1" customFormat="1" ht="18" customHeight="1" x14ac:dyDescent="0.45">
      <c r="B24" s="1" t="s">
        <v>64</v>
      </c>
      <c r="G24" s="51">
        <v>10</v>
      </c>
      <c r="H24" s="4"/>
      <c r="I24" s="68">
        <v>4126021.1900000013</v>
      </c>
      <c r="J24" s="69"/>
      <c r="K24" s="68">
        <v>4303886.2700000014</v>
      </c>
      <c r="L24" s="68"/>
      <c r="M24" s="113">
        <v>4126021.1900000013</v>
      </c>
      <c r="N24" s="113"/>
      <c r="O24" s="68">
        <v>4303886.2700000014</v>
      </c>
    </row>
    <row r="25" spans="1:16" s="1" customFormat="1" ht="18" customHeight="1" x14ac:dyDescent="0.45">
      <c r="B25" s="1" t="s">
        <v>48</v>
      </c>
      <c r="G25" s="51">
        <v>11</v>
      </c>
      <c r="H25" s="4"/>
      <c r="I25" s="68">
        <v>393252403.68999994</v>
      </c>
      <c r="J25" s="68"/>
      <c r="K25" s="68">
        <v>402138132.29000002</v>
      </c>
      <c r="L25" s="68"/>
      <c r="M25" s="113">
        <v>234410522.47999996</v>
      </c>
      <c r="N25" s="113"/>
      <c r="O25" s="68">
        <v>243024298.72999999</v>
      </c>
      <c r="P25" s="114"/>
    </row>
    <row r="26" spans="1:16" s="1" customFormat="1" ht="18" customHeight="1" x14ac:dyDescent="0.45">
      <c r="B26" s="1" t="s">
        <v>122</v>
      </c>
      <c r="G26" s="51">
        <v>12</v>
      </c>
      <c r="H26" s="4"/>
      <c r="I26" s="68">
        <v>1004992.5299999999</v>
      </c>
      <c r="J26" s="68"/>
      <c r="K26" s="68">
        <v>2263217.8199999998</v>
      </c>
      <c r="L26" s="68"/>
      <c r="M26" s="113">
        <v>1004992.5299999999</v>
      </c>
      <c r="N26" s="113"/>
      <c r="O26" s="68">
        <v>2263217.8199999998</v>
      </c>
    </row>
    <row r="27" spans="1:16" s="1" customFormat="1" ht="18" customHeight="1" x14ac:dyDescent="0.45">
      <c r="B27" s="1" t="s">
        <v>149</v>
      </c>
      <c r="G27" s="51">
        <v>13</v>
      </c>
      <c r="H27" s="4"/>
      <c r="I27" s="68">
        <v>2996953.8199999994</v>
      </c>
      <c r="J27" s="68"/>
      <c r="K27" s="68">
        <v>3589546.9899999984</v>
      </c>
      <c r="L27" s="68"/>
      <c r="M27" s="113">
        <v>2989591.3599999994</v>
      </c>
      <c r="N27" s="113"/>
      <c r="O27" s="68">
        <v>3583944.8999999985</v>
      </c>
    </row>
    <row r="28" spans="1:16" s="1" customFormat="1" ht="18" customHeight="1" x14ac:dyDescent="0.45">
      <c r="B28" s="64" t="s">
        <v>114</v>
      </c>
      <c r="C28" s="115"/>
      <c r="G28" s="51"/>
      <c r="H28" s="4"/>
      <c r="I28" s="68">
        <v>10493827.6</v>
      </c>
      <c r="J28" s="68"/>
      <c r="K28" s="68">
        <v>9948796.120000001</v>
      </c>
      <c r="L28" s="68"/>
      <c r="M28" s="113">
        <v>10493827.6</v>
      </c>
      <c r="N28" s="113"/>
      <c r="O28" s="68">
        <v>9948796.120000001</v>
      </c>
    </row>
    <row r="29" spans="1:16" s="1" customFormat="1" ht="18" customHeight="1" x14ac:dyDescent="0.45">
      <c r="B29" s="1" t="s">
        <v>4</v>
      </c>
      <c r="G29" s="51"/>
      <c r="H29" s="4"/>
      <c r="I29" s="68">
        <v>6000</v>
      </c>
      <c r="J29" s="69"/>
      <c r="K29" s="68">
        <v>6000</v>
      </c>
      <c r="L29" s="69"/>
      <c r="M29" s="113">
        <v>6000</v>
      </c>
      <c r="N29" s="113"/>
      <c r="O29" s="68">
        <v>6000</v>
      </c>
    </row>
    <row r="30" spans="1:16" s="1" customFormat="1" ht="18" customHeight="1" x14ac:dyDescent="0.45">
      <c r="D30" s="1" t="s">
        <v>7</v>
      </c>
      <c r="G30" s="51"/>
      <c r="H30" s="4"/>
      <c r="I30" s="71">
        <v>412420198.82999992</v>
      </c>
      <c r="J30" s="68"/>
      <c r="K30" s="71">
        <v>422789579.49000001</v>
      </c>
      <c r="L30" s="68"/>
      <c r="M30" s="71">
        <v>416530355.15999997</v>
      </c>
      <c r="N30" s="68"/>
      <c r="O30" s="71">
        <v>426629543.83999997</v>
      </c>
    </row>
    <row r="31" spans="1:16" s="1" customFormat="1" ht="18" customHeight="1" thickBot="1" x14ac:dyDescent="0.5">
      <c r="A31" s="1" t="s">
        <v>5</v>
      </c>
      <c r="G31" s="52"/>
      <c r="H31" s="6"/>
      <c r="I31" s="72">
        <v>900868678.38999987</v>
      </c>
      <c r="J31" s="68"/>
      <c r="K31" s="72">
        <v>986235552.91999996</v>
      </c>
      <c r="L31" s="68"/>
      <c r="M31" s="72">
        <v>899163884.14999998</v>
      </c>
      <c r="N31" s="68"/>
      <c r="O31" s="72">
        <v>982170183.86999989</v>
      </c>
    </row>
    <row r="32" spans="1:16" s="1" customFormat="1" ht="19.2" customHeight="1" thickTop="1" x14ac:dyDescent="0.45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116"/>
    </row>
    <row r="33" spans="1:15" s="1" customFormat="1" ht="19.2" customHeight="1" x14ac:dyDescent="0.45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116"/>
    </row>
    <row r="34" spans="1:15" s="1" customFormat="1" ht="19.2" customHeight="1" x14ac:dyDescent="0.45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116"/>
    </row>
    <row r="35" spans="1:15" s="1" customFormat="1" ht="19.2" customHeight="1" x14ac:dyDescent="0.45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116"/>
    </row>
    <row r="36" spans="1:15" s="1" customFormat="1" ht="19.2" customHeight="1" x14ac:dyDescent="0.45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116"/>
    </row>
    <row r="37" spans="1:15" s="1" customFormat="1" ht="19.2" customHeight="1" x14ac:dyDescent="0.45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116"/>
    </row>
    <row r="38" spans="1:15" s="1" customFormat="1" ht="19.2" customHeight="1" x14ac:dyDescent="0.45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116"/>
    </row>
    <row r="39" spans="1:15" s="1" customFormat="1" ht="19.2" customHeight="1" x14ac:dyDescent="0.45">
      <c r="A39" s="99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116"/>
    </row>
    <row r="40" spans="1:15" ht="24" customHeight="1" x14ac:dyDescent="0.6">
      <c r="A40" s="99"/>
      <c r="B40" s="99"/>
      <c r="C40" s="99"/>
      <c r="D40" s="99"/>
      <c r="E40" s="99"/>
      <c r="F40" s="100"/>
      <c r="G40" s="100"/>
      <c r="H40" s="100"/>
      <c r="I40" s="100"/>
      <c r="J40" s="100"/>
      <c r="K40" s="100"/>
      <c r="L40" s="100"/>
      <c r="M40" s="100"/>
      <c r="N40" s="100"/>
      <c r="O40" s="101" t="s">
        <v>74</v>
      </c>
    </row>
    <row r="41" spans="1:15" ht="24" customHeight="1" x14ac:dyDescent="0.6">
      <c r="A41" s="99"/>
      <c r="B41" s="99"/>
      <c r="C41" s="99"/>
      <c r="D41" s="99"/>
      <c r="E41" s="99"/>
      <c r="F41" s="100"/>
      <c r="G41" s="100"/>
      <c r="H41" s="100"/>
      <c r="I41" s="100"/>
      <c r="J41" s="100"/>
      <c r="K41" s="100"/>
      <c r="L41" s="100"/>
      <c r="M41" s="100"/>
      <c r="N41" s="100"/>
      <c r="O41" s="101" t="s">
        <v>75</v>
      </c>
    </row>
    <row r="42" spans="1:15" ht="19.2" customHeight="1" x14ac:dyDescent="0.6">
      <c r="A42" s="193" t="s">
        <v>84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</row>
    <row r="43" spans="1:15" ht="23.4" x14ac:dyDescent="0.6">
      <c r="A43" s="194" t="s">
        <v>116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</row>
    <row r="44" spans="1:15" ht="23.4" x14ac:dyDescent="0.6">
      <c r="A44" s="194" t="s">
        <v>100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</row>
    <row r="45" spans="1:15" ht="23.4" x14ac:dyDescent="0.6">
      <c r="A45" s="194" t="s">
        <v>155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</row>
    <row r="46" spans="1:15" ht="23.4" x14ac:dyDescent="0.6">
      <c r="A46" s="104"/>
      <c r="B46" s="104"/>
      <c r="C46" s="104"/>
      <c r="D46" s="104"/>
      <c r="E46" s="104"/>
      <c r="F46" s="103"/>
      <c r="G46" s="103"/>
      <c r="H46" s="103"/>
      <c r="I46" s="103"/>
      <c r="J46" s="103"/>
      <c r="K46" s="103"/>
      <c r="L46" s="103"/>
    </row>
    <row r="47" spans="1:15" ht="23.4" x14ac:dyDescent="0.6">
      <c r="A47" s="195" t="s">
        <v>8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</row>
    <row r="48" spans="1:15" s="1" customFormat="1" ht="19.95" customHeight="1" x14ac:dyDescent="0.6">
      <c r="G48" s="105"/>
      <c r="H48" s="105"/>
      <c r="I48" s="196" t="s">
        <v>117</v>
      </c>
      <c r="J48" s="196"/>
      <c r="K48" s="196"/>
      <c r="L48" s="196"/>
      <c r="M48" s="196"/>
      <c r="N48" s="196"/>
      <c r="O48" s="196"/>
    </row>
    <row r="49" spans="1:15" s="1" customFormat="1" ht="19.95" customHeight="1" x14ac:dyDescent="0.6">
      <c r="G49" s="105"/>
      <c r="H49" s="105"/>
      <c r="I49" s="197" t="s">
        <v>35</v>
      </c>
      <c r="J49" s="197"/>
      <c r="K49" s="197"/>
      <c r="L49" s="106"/>
      <c r="M49" s="197" t="s">
        <v>36</v>
      </c>
      <c r="N49" s="197"/>
      <c r="O49" s="197"/>
    </row>
    <row r="50" spans="1:15" s="1" customFormat="1" ht="19.95" customHeight="1" x14ac:dyDescent="0.6">
      <c r="G50" s="105"/>
      <c r="H50" s="105"/>
      <c r="I50" s="107" t="s">
        <v>157</v>
      </c>
      <c r="J50" s="108"/>
      <c r="K50" s="107" t="s">
        <v>96</v>
      </c>
      <c r="L50" s="109"/>
      <c r="M50" s="107" t="s">
        <v>157</v>
      </c>
      <c r="N50" s="108"/>
      <c r="O50" s="107" t="s">
        <v>96</v>
      </c>
    </row>
    <row r="51" spans="1:15" s="1" customFormat="1" ht="18" customHeight="1" x14ac:dyDescent="0.6">
      <c r="G51" s="105" t="s">
        <v>6</v>
      </c>
      <c r="H51" s="105"/>
      <c r="I51" s="110" t="s">
        <v>156</v>
      </c>
      <c r="J51" s="108"/>
      <c r="K51" s="110" t="s">
        <v>118</v>
      </c>
      <c r="L51" s="111"/>
      <c r="M51" s="110" t="s">
        <v>156</v>
      </c>
      <c r="N51" s="108"/>
      <c r="O51" s="110" t="s">
        <v>118</v>
      </c>
    </row>
    <row r="52" spans="1:15" s="1" customFormat="1" ht="19.95" customHeight="1" x14ac:dyDescent="0.6">
      <c r="A52" s="1" t="s">
        <v>9</v>
      </c>
      <c r="G52" s="105"/>
      <c r="H52" s="105"/>
      <c r="I52" s="111"/>
      <c r="J52" s="109"/>
      <c r="K52" s="111"/>
      <c r="L52" s="111"/>
      <c r="M52" s="111"/>
      <c r="N52" s="109"/>
      <c r="O52" s="111"/>
    </row>
    <row r="53" spans="1:15" s="1" customFormat="1" ht="19.95" customHeight="1" x14ac:dyDescent="0.45">
      <c r="B53" s="1" t="s">
        <v>95</v>
      </c>
      <c r="G53" s="51">
        <v>14</v>
      </c>
      <c r="I53" s="73">
        <v>87591551.299999997</v>
      </c>
      <c r="J53" s="73"/>
      <c r="K53" s="73">
        <v>182837228.41999999</v>
      </c>
      <c r="L53" s="117"/>
      <c r="M53" s="73">
        <v>87591551.299999997</v>
      </c>
      <c r="N53" s="117"/>
      <c r="O53" s="73">
        <v>182837228.41999999</v>
      </c>
    </row>
    <row r="54" spans="1:15" s="1" customFormat="1" ht="19.95" customHeight="1" x14ac:dyDescent="0.45">
      <c r="B54" s="1" t="s">
        <v>55</v>
      </c>
      <c r="G54" s="51">
        <v>15</v>
      </c>
      <c r="H54" s="8"/>
      <c r="I54" s="73">
        <v>35397192.549000002</v>
      </c>
      <c r="J54" s="73"/>
      <c r="K54" s="73">
        <v>27446322.270000003</v>
      </c>
      <c r="L54" s="117"/>
      <c r="M54" s="73">
        <v>33963896.270000003</v>
      </c>
      <c r="N54" s="117"/>
      <c r="O54" s="73">
        <v>25366617.190000001</v>
      </c>
    </row>
    <row r="55" spans="1:15" s="1" customFormat="1" ht="19.95" customHeight="1" x14ac:dyDescent="0.45">
      <c r="B55" s="1" t="s">
        <v>56</v>
      </c>
      <c r="G55" s="53"/>
      <c r="H55" s="8"/>
      <c r="I55" s="73"/>
      <c r="J55" s="73"/>
      <c r="K55" s="73"/>
      <c r="L55" s="73"/>
      <c r="N55" s="73"/>
      <c r="O55" s="73"/>
    </row>
    <row r="56" spans="1:15" s="1" customFormat="1" ht="19.95" customHeight="1" x14ac:dyDescent="0.45">
      <c r="C56" s="1" t="s">
        <v>54</v>
      </c>
      <c r="G56" s="53">
        <v>16</v>
      </c>
      <c r="H56" s="8"/>
      <c r="I56" s="73">
        <v>582385.59</v>
      </c>
      <c r="J56" s="73"/>
      <c r="K56" s="73">
        <v>1082636.8</v>
      </c>
      <c r="L56" s="118"/>
      <c r="M56" s="73">
        <v>582385.59</v>
      </c>
      <c r="N56" s="118"/>
      <c r="O56" s="73">
        <v>1082636.8</v>
      </c>
    </row>
    <row r="57" spans="1:15" s="1" customFormat="1" ht="19.95" customHeight="1" x14ac:dyDescent="0.45">
      <c r="B57" s="1" t="s">
        <v>89</v>
      </c>
      <c r="G57" s="53"/>
      <c r="H57" s="8"/>
      <c r="I57" s="73">
        <v>5710519.9000000004</v>
      </c>
      <c r="J57" s="73"/>
      <c r="K57" s="73">
        <v>4842749.12</v>
      </c>
      <c r="L57" s="118"/>
      <c r="M57" s="73">
        <v>5710519.9000000004</v>
      </c>
      <c r="N57" s="118"/>
      <c r="O57" s="73">
        <v>4842749.12</v>
      </c>
    </row>
    <row r="58" spans="1:15" s="1" customFormat="1" ht="19.95" customHeight="1" x14ac:dyDescent="0.45">
      <c r="B58" s="1" t="s">
        <v>123</v>
      </c>
      <c r="G58" s="53"/>
      <c r="H58" s="8"/>
      <c r="I58" s="73"/>
      <c r="J58" s="73"/>
      <c r="K58" s="73"/>
      <c r="L58" s="118"/>
      <c r="M58" s="73"/>
      <c r="N58" s="118"/>
      <c r="O58" s="73"/>
    </row>
    <row r="59" spans="1:15" s="1" customFormat="1" ht="19.95" customHeight="1" x14ac:dyDescent="0.45">
      <c r="C59" s="1" t="s">
        <v>59</v>
      </c>
      <c r="G59" s="53"/>
      <c r="H59" s="8"/>
      <c r="I59" s="73">
        <v>340000</v>
      </c>
      <c r="J59" s="73"/>
      <c r="K59" s="73">
        <v>782700</v>
      </c>
      <c r="L59" s="118"/>
      <c r="M59" s="73">
        <v>340000</v>
      </c>
      <c r="N59" s="118"/>
      <c r="O59" s="73">
        <v>782700</v>
      </c>
    </row>
    <row r="60" spans="1:15" s="1" customFormat="1" ht="19.95" customHeight="1" x14ac:dyDescent="0.45">
      <c r="B60" s="1" t="s">
        <v>124</v>
      </c>
      <c r="G60" s="53"/>
      <c r="H60" s="8"/>
      <c r="I60" s="73">
        <v>281187.99</v>
      </c>
      <c r="J60" s="73"/>
      <c r="K60" s="73">
        <v>281187.99</v>
      </c>
      <c r="L60" s="118"/>
      <c r="M60" s="73">
        <v>281187.99</v>
      </c>
      <c r="N60" s="118"/>
      <c r="O60" s="73">
        <v>281187.99</v>
      </c>
    </row>
    <row r="61" spans="1:15" s="1" customFormat="1" ht="19.95" customHeight="1" x14ac:dyDescent="0.45">
      <c r="B61" s="1" t="s">
        <v>168</v>
      </c>
      <c r="G61" s="53">
        <v>8</v>
      </c>
      <c r="H61" s="8"/>
      <c r="I61" s="73">
        <v>110465.42</v>
      </c>
      <c r="J61" s="73"/>
      <c r="K61" s="73">
        <v>0</v>
      </c>
      <c r="L61" s="118"/>
      <c r="M61" s="73">
        <v>110465.42</v>
      </c>
      <c r="N61" s="118"/>
      <c r="O61" s="73">
        <v>0</v>
      </c>
    </row>
    <row r="62" spans="1:15" s="1" customFormat="1" ht="19.95" customHeight="1" x14ac:dyDescent="0.45">
      <c r="D62" s="1" t="s">
        <v>25</v>
      </c>
      <c r="G62" s="53"/>
      <c r="H62" s="8"/>
      <c r="I62" s="119">
        <v>130013302.74900001</v>
      </c>
      <c r="J62" s="73"/>
      <c r="K62" s="119">
        <v>217272824.60000002</v>
      </c>
      <c r="L62" s="118"/>
      <c r="M62" s="119">
        <v>128580006.47</v>
      </c>
      <c r="N62" s="117"/>
      <c r="O62" s="119">
        <v>215193119.52000001</v>
      </c>
    </row>
    <row r="63" spans="1:15" s="1" customFormat="1" ht="19.95" customHeight="1" x14ac:dyDescent="0.45">
      <c r="A63" s="1" t="s">
        <v>22</v>
      </c>
      <c r="G63" s="53"/>
      <c r="H63" s="8"/>
      <c r="I63" s="73"/>
      <c r="J63" s="73"/>
      <c r="K63" s="73"/>
      <c r="L63" s="73"/>
      <c r="M63" s="73"/>
      <c r="N63" s="73"/>
      <c r="O63" s="73"/>
    </row>
    <row r="64" spans="1:15" s="1" customFormat="1" ht="19.95" customHeight="1" x14ac:dyDescent="0.45">
      <c r="B64" s="1" t="s">
        <v>57</v>
      </c>
      <c r="G64" s="53">
        <v>16</v>
      </c>
      <c r="H64" s="8"/>
      <c r="I64" s="73">
        <v>497863.0199999999</v>
      </c>
      <c r="J64" s="73"/>
      <c r="K64" s="73">
        <v>1323621.52</v>
      </c>
      <c r="L64" s="118"/>
      <c r="M64" s="73">
        <v>497863.0199999999</v>
      </c>
      <c r="N64" s="118"/>
      <c r="O64" s="73">
        <v>1323621.52</v>
      </c>
    </row>
    <row r="65" spans="1:15" s="1" customFormat="1" ht="19.95" customHeight="1" x14ac:dyDescent="0.45">
      <c r="B65" s="1" t="s">
        <v>58</v>
      </c>
      <c r="G65" s="53"/>
      <c r="H65" s="8"/>
      <c r="I65" s="73"/>
      <c r="J65" s="73"/>
      <c r="K65" s="73"/>
      <c r="L65" s="118"/>
      <c r="M65" s="73"/>
      <c r="N65" s="118"/>
      <c r="O65" s="73"/>
    </row>
    <row r="66" spans="1:15" s="1" customFormat="1" ht="19.95" customHeight="1" x14ac:dyDescent="0.45">
      <c r="C66" s="1" t="s">
        <v>59</v>
      </c>
      <c r="G66" s="53"/>
      <c r="H66" s="8"/>
      <c r="I66" s="73">
        <v>41643312.530000001</v>
      </c>
      <c r="J66" s="73"/>
      <c r="K66" s="73">
        <v>39728304.390000001</v>
      </c>
      <c r="L66" s="118"/>
      <c r="M66" s="73">
        <v>41643312.530000001</v>
      </c>
      <c r="N66" s="118"/>
      <c r="O66" s="73">
        <v>39728304.390000001</v>
      </c>
    </row>
    <row r="67" spans="1:15" s="1" customFormat="1" ht="19.95" customHeight="1" x14ac:dyDescent="0.45">
      <c r="B67" s="1" t="s">
        <v>90</v>
      </c>
      <c r="G67" s="53"/>
      <c r="H67" s="8"/>
      <c r="I67" s="73">
        <v>5400000</v>
      </c>
      <c r="J67" s="73"/>
      <c r="K67" s="73">
        <v>5700000</v>
      </c>
      <c r="L67" s="118"/>
      <c r="M67" s="73">
        <v>5400000</v>
      </c>
      <c r="N67" s="118"/>
      <c r="O67" s="73">
        <v>5700000</v>
      </c>
    </row>
    <row r="68" spans="1:15" s="1" customFormat="1" ht="19.95" customHeight="1" x14ac:dyDescent="0.45">
      <c r="D68" s="1" t="s">
        <v>10</v>
      </c>
      <c r="G68" s="54"/>
      <c r="H68" s="9"/>
      <c r="I68" s="119">
        <v>47541175.550000004</v>
      </c>
      <c r="J68" s="74"/>
      <c r="K68" s="119">
        <v>46751925.910000004</v>
      </c>
      <c r="L68" s="118"/>
      <c r="M68" s="119">
        <v>47541175.550000004</v>
      </c>
      <c r="N68" s="117"/>
      <c r="O68" s="119">
        <v>46751925.910000004</v>
      </c>
    </row>
    <row r="69" spans="1:15" s="1" customFormat="1" ht="19.95" customHeight="1" x14ac:dyDescent="0.45">
      <c r="A69" s="1" t="s">
        <v>11</v>
      </c>
      <c r="G69" s="54"/>
      <c r="H69" s="9"/>
      <c r="I69" s="119">
        <v>177554478.29900002</v>
      </c>
      <c r="J69" s="73"/>
      <c r="K69" s="119">
        <v>264024750.51000002</v>
      </c>
      <c r="L69" s="118"/>
      <c r="M69" s="119">
        <v>176121182.02000001</v>
      </c>
      <c r="N69" s="117"/>
      <c r="O69" s="119">
        <v>261945045.43000001</v>
      </c>
    </row>
    <row r="70" spans="1:15" s="1" customFormat="1" ht="19.95" customHeight="1" x14ac:dyDescent="0.45">
      <c r="G70" s="54"/>
      <c r="H70" s="9"/>
      <c r="I70" s="117"/>
      <c r="J70" s="73"/>
      <c r="K70" s="117"/>
      <c r="L70" s="118"/>
      <c r="M70" s="117"/>
      <c r="N70" s="117"/>
      <c r="O70" s="117"/>
    </row>
    <row r="71" spans="1:15" s="1" customFormat="1" ht="19.95" customHeight="1" x14ac:dyDescent="0.45">
      <c r="G71" s="54"/>
      <c r="H71" s="9"/>
      <c r="I71" s="117"/>
      <c r="J71" s="73"/>
      <c r="K71" s="117"/>
      <c r="L71" s="118"/>
      <c r="M71" s="117"/>
      <c r="N71" s="117"/>
      <c r="O71" s="117"/>
    </row>
    <row r="72" spans="1:15" s="1" customFormat="1" ht="19.95" customHeight="1" x14ac:dyDescent="0.45">
      <c r="G72" s="54"/>
      <c r="H72" s="9"/>
      <c r="I72" s="117"/>
      <c r="J72" s="73"/>
      <c r="K72" s="117"/>
      <c r="L72" s="118"/>
      <c r="M72" s="117"/>
      <c r="N72" s="117"/>
      <c r="O72" s="117"/>
    </row>
    <row r="73" spans="1:15" s="1" customFormat="1" ht="19.95" customHeight="1" x14ac:dyDescent="0.45">
      <c r="G73" s="54"/>
      <c r="H73" s="9"/>
      <c r="I73" s="117"/>
      <c r="J73" s="73"/>
      <c r="K73" s="117"/>
      <c r="L73" s="118"/>
      <c r="M73" s="117"/>
      <c r="N73" s="117"/>
      <c r="O73" s="117"/>
    </row>
    <row r="74" spans="1:15" s="1" customFormat="1" ht="19.95" customHeight="1" x14ac:dyDescent="0.45">
      <c r="G74" s="54"/>
      <c r="H74" s="9"/>
      <c r="I74" s="117"/>
      <c r="J74" s="73"/>
      <c r="K74" s="117"/>
      <c r="L74" s="118"/>
      <c r="M74" s="117"/>
      <c r="N74" s="117"/>
      <c r="O74" s="117"/>
    </row>
    <row r="75" spans="1:15" s="1" customFormat="1" ht="19.95" customHeight="1" x14ac:dyDescent="0.45">
      <c r="G75" s="54"/>
      <c r="H75" s="9"/>
      <c r="I75" s="117"/>
      <c r="J75" s="73"/>
      <c r="K75" s="117"/>
      <c r="L75" s="118"/>
      <c r="M75" s="117"/>
      <c r="N75" s="117"/>
      <c r="O75" s="117"/>
    </row>
    <row r="76" spans="1:15" ht="24" customHeight="1" x14ac:dyDescent="0.6">
      <c r="A76" s="99"/>
      <c r="B76" s="99"/>
      <c r="C76" s="99"/>
      <c r="D76" s="99"/>
      <c r="E76" s="99"/>
      <c r="F76" s="100"/>
      <c r="G76" s="100"/>
      <c r="H76" s="100"/>
      <c r="I76" s="100"/>
      <c r="J76" s="100"/>
      <c r="K76" s="100"/>
      <c r="L76" s="100"/>
      <c r="M76" s="100"/>
      <c r="N76" s="100"/>
      <c r="O76" s="101" t="s">
        <v>74</v>
      </c>
    </row>
    <row r="77" spans="1:15" ht="24" customHeight="1" x14ac:dyDescent="0.6">
      <c r="A77" s="99"/>
      <c r="B77" s="99"/>
      <c r="C77" s="99"/>
      <c r="D77" s="99"/>
      <c r="E77" s="99"/>
      <c r="F77" s="100"/>
      <c r="G77" s="100"/>
      <c r="H77" s="100"/>
      <c r="I77" s="100"/>
      <c r="J77" s="100"/>
      <c r="K77" s="100"/>
      <c r="L77" s="100"/>
      <c r="M77" s="100"/>
      <c r="N77" s="100"/>
      <c r="O77" s="101" t="s">
        <v>75</v>
      </c>
    </row>
    <row r="78" spans="1:15" ht="24" customHeight="1" x14ac:dyDescent="0.6">
      <c r="A78" s="193" t="s">
        <v>115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193"/>
    </row>
    <row r="79" spans="1:15" ht="23.4" x14ac:dyDescent="0.6">
      <c r="A79" s="194" t="s">
        <v>116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</row>
    <row r="80" spans="1:15" ht="24" customHeight="1" x14ac:dyDescent="0.6">
      <c r="A80" s="194" t="s">
        <v>100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</row>
    <row r="81" spans="1:15" ht="23.4" x14ac:dyDescent="0.6">
      <c r="A81" s="194" t="s">
        <v>155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</row>
    <row r="82" spans="1:15" ht="15" customHeight="1" x14ac:dyDescent="0.6">
      <c r="A82" s="104"/>
      <c r="B82" s="104"/>
      <c r="C82" s="104"/>
      <c r="D82" s="104"/>
      <c r="E82" s="104"/>
      <c r="F82" s="103"/>
      <c r="G82" s="103"/>
      <c r="H82" s="103"/>
      <c r="I82" s="103"/>
      <c r="J82" s="103"/>
      <c r="K82" s="103"/>
      <c r="L82" s="103"/>
    </row>
    <row r="83" spans="1:15" ht="24" customHeight="1" x14ac:dyDescent="0.6">
      <c r="A83" s="195" t="s">
        <v>30</v>
      </c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</row>
    <row r="84" spans="1:15" s="1" customFormat="1" ht="19.95" customHeight="1" x14ac:dyDescent="0.6">
      <c r="G84" s="105"/>
      <c r="H84" s="105"/>
      <c r="I84" s="196" t="s">
        <v>117</v>
      </c>
      <c r="J84" s="196"/>
      <c r="K84" s="196"/>
      <c r="L84" s="196"/>
      <c r="M84" s="196"/>
      <c r="N84" s="196"/>
      <c r="O84" s="196"/>
    </row>
    <row r="85" spans="1:15" s="1" customFormat="1" ht="19.95" customHeight="1" x14ac:dyDescent="0.6">
      <c r="G85" s="105"/>
      <c r="H85" s="105"/>
      <c r="I85" s="197" t="s">
        <v>35</v>
      </c>
      <c r="J85" s="197"/>
      <c r="K85" s="197"/>
      <c r="L85" s="106"/>
      <c r="M85" s="197" t="s">
        <v>36</v>
      </c>
      <c r="N85" s="197"/>
      <c r="O85" s="197"/>
    </row>
    <row r="86" spans="1:15" s="1" customFormat="1" ht="19.95" customHeight="1" x14ac:dyDescent="0.6">
      <c r="G86" s="105"/>
      <c r="H86" s="105"/>
      <c r="I86" s="107" t="s">
        <v>157</v>
      </c>
      <c r="J86" s="108"/>
      <c r="K86" s="107" t="s">
        <v>96</v>
      </c>
      <c r="L86" s="109"/>
      <c r="M86" s="107" t="s">
        <v>157</v>
      </c>
      <c r="N86" s="108"/>
      <c r="O86" s="107" t="s">
        <v>96</v>
      </c>
    </row>
    <row r="87" spans="1:15" s="1" customFormat="1" ht="18" customHeight="1" x14ac:dyDescent="0.6">
      <c r="G87" s="105" t="s">
        <v>6</v>
      </c>
      <c r="H87" s="105"/>
      <c r="I87" s="110" t="s">
        <v>156</v>
      </c>
      <c r="J87" s="108"/>
      <c r="K87" s="110" t="s">
        <v>118</v>
      </c>
      <c r="L87" s="111"/>
      <c r="M87" s="110" t="s">
        <v>156</v>
      </c>
      <c r="N87" s="108"/>
      <c r="O87" s="110" t="s">
        <v>118</v>
      </c>
    </row>
    <row r="88" spans="1:15" s="1" customFormat="1" ht="19.95" customHeight="1" x14ac:dyDescent="0.6">
      <c r="A88" s="1" t="s">
        <v>12</v>
      </c>
      <c r="G88" s="105"/>
      <c r="H88" s="105"/>
      <c r="I88" s="3"/>
      <c r="J88" s="2"/>
      <c r="K88" s="3"/>
      <c r="L88" s="7"/>
    </row>
    <row r="89" spans="1:15" s="1" customFormat="1" ht="19.95" customHeight="1" x14ac:dyDescent="0.6">
      <c r="B89" s="1" t="s">
        <v>13</v>
      </c>
      <c r="G89" s="8"/>
      <c r="H89" s="8"/>
      <c r="I89" s="2"/>
      <c r="J89" s="2"/>
      <c r="K89" s="2"/>
      <c r="L89" s="10"/>
    </row>
    <row r="90" spans="1:15" s="1" customFormat="1" ht="19.95" customHeight="1" x14ac:dyDescent="0.6">
      <c r="C90" s="1" t="s">
        <v>14</v>
      </c>
      <c r="G90" s="11"/>
      <c r="H90" s="11"/>
      <c r="I90" s="2"/>
      <c r="J90" s="2"/>
      <c r="K90" s="2"/>
      <c r="L90" s="10"/>
    </row>
    <row r="91" spans="1:15" s="1" customFormat="1" ht="19.2" customHeight="1" thickBot="1" x14ac:dyDescent="0.65">
      <c r="D91" s="1" t="s">
        <v>125</v>
      </c>
      <c r="G91" s="11"/>
      <c r="H91" s="11"/>
      <c r="I91" s="75">
        <v>450000000</v>
      </c>
      <c r="J91" s="15"/>
      <c r="K91" s="75">
        <v>450000000</v>
      </c>
      <c r="L91" s="15"/>
      <c r="M91" s="75">
        <v>450000000</v>
      </c>
      <c r="N91" s="120"/>
      <c r="O91" s="75">
        <v>450000000</v>
      </c>
    </row>
    <row r="92" spans="1:15" s="1" customFormat="1" ht="19.95" customHeight="1" thickTop="1" x14ac:dyDescent="0.6">
      <c r="C92" s="1" t="s">
        <v>60</v>
      </c>
      <c r="G92" s="11"/>
      <c r="H92" s="11"/>
      <c r="I92" s="76"/>
      <c r="J92" s="15"/>
      <c r="K92" s="76"/>
      <c r="L92" s="76"/>
      <c r="M92" s="76"/>
      <c r="N92" s="120"/>
      <c r="O92" s="76"/>
    </row>
    <row r="93" spans="1:15" s="1" customFormat="1" ht="19.2" customHeight="1" x14ac:dyDescent="0.45">
      <c r="D93" s="1" t="s">
        <v>125</v>
      </c>
      <c r="G93" s="11"/>
      <c r="H93" s="11"/>
      <c r="I93" s="77">
        <v>450000000</v>
      </c>
      <c r="J93" s="15"/>
      <c r="K93" s="77">
        <v>450000000</v>
      </c>
      <c r="L93" s="76"/>
      <c r="M93" s="77">
        <v>450000000</v>
      </c>
      <c r="N93" s="120"/>
      <c r="O93" s="77">
        <v>450000000</v>
      </c>
    </row>
    <row r="94" spans="1:15" s="1" customFormat="1" ht="19.95" customHeight="1" x14ac:dyDescent="0.6">
      <c r="B94" s="1" t="s">
        <v>105</v>
      </c>
      <c r="G94" s="11"/>
      <c r="H94" s="11"/>
      <c r="I94" s="120">
        <v>182368879.90000001</v>
      </c>
      <c r="J94" s="15"/>
      <c r="K94" s="120">
        <v>182368879.90000001</v>
      </c>
      <c r="L94" s="15"/>
      <c r="M94" s="120">
        <v>182368879.90000001</v>
      </c>
      <c r="N94" s="120"/>
      <c r="O94" s="120">
        <v>182368879.90000001</v>
      </c>
    </row>
    <row r="95" spans="1:15" s="1" customFormat="1" ht="19.95" customHeight="1" x14ac:dyDescent="0.45">
      <c r="B95" s="1" t="s">
        <v>109</v>
      </c>
      <c r="G95" s="8"/>
      <c r="H95" s="8"/>
      <c r="I95" s="15"/>
      <c r="J95" s="120"/>
      <c r="K95" s="77"/>
      <c r="L95" s="15"/>
      <c r="M95" s="15"/>
      <c r="N95" s="120"/>
      <c r="O95" s="77"/>
    </row>
    <row r="96" spans="1:15" s="1" customFormat="1" ht="19.95" customHeight="1" x14ac:dyDescent="0.45">
      <c r="C96" s="1" t="s">
        <v>34</v>
      </c>
      <c r="G96" s="12"/>
      <c r="H96" s="12"/>
      <c r="I96" s="120"/>
      <c r="J96" s="120"/>
      <c r="K96" s="77"/>
      <c r="L96" s="120"/>
      <c r="M96" s="120"/>
      <c r="N96" s="120"/>
      <c r="O96" s="77"/>
    </row>
    <row r="97" spans="1:18" s="1" customFormat="1" ht="19.95" customHeight="1" x14ac:dyDescent="0.45">
      <c r="D97" s="1" t="s">
        <v>44</v>
      </c>
      <c r="G97" s="8"/>
      <c r="H97" s="13"/>
      <c r="I97" s="77">
        <v>45000000</v>
      </c>
      <c r="J97" s="120"/>
      <c r="K97" s="77">
        <v>45000000</v>
      </c>
      <c r="L97" s="120"/>
      <c r="M97" s="77">
        <v>45000000</v>
      </c>
      <c r="N97" s="120"/>
      <c r="O97" s="77">
        <v>45000000</v>
      </c>
    </row>
    <row r="98" spans="1:18" s="1" customFormat="1" ht="19.95" customHeight="1" x14ac:dyDescent="0.6">
      <c r="C98" s="1" t="s">
        <v>33</v>
      </c>
      <c r="G98" s="12"/>
      <c r="H98" s="12"/>
      <c r="I98" s="121">
        <v>41902156.219999999</v>
      </c>
      <c r="J98" s="76"/>
      <c r="K98" s="121">
        <v>40092829.579999998</v>
      </c>
      <c r="L98" s="120"/>
      <c r="M98" s="121">
        <v>45673822.229999997</v>
      </c>
      <c r="N98" s="120"/>
      <c r="O98" s="121">
        <v>42856258.540000156</v>
      </c>
    </row>
    <row r="99" spans="1:18" s="1" customFormat="1" ht="19.95" customHeight="1" x14ac:dyDescent="0.6">
      <c r="A99" s="1" t="s">
        <v>66</v>
      </c>
      <c r="G99" s="12"/>
      <c r="H99" s="12"/>
      <c r="I99" s="120">
        <v>719271036.12</v>
      </c>
      <c r="J99" s="76"/>
      <c r="K99" s="120">
        <v>717461709.48000002</v>
      </c>
      <c r="L99" s="76"/>
      <c r="M99" s="120">
        <v>723042702.13</v>
      </c>
      <c r="N99" s="76"/>
      <c r="O99" s="120">
        <v>720225138.44000018</v>
      </c>
    </row>
    <row r="100" spans="1:18" s="1" customFormat="1" ht="19.95" customHeight="1" x14ac:dyDescent="0.6">
      <c r="A100" s="1" t="s">
        <v>61</v>
      </c>
      <c r="G100" s="12"/>
      <c r="H100" s="12"/>
      <c r="I100" s="121">
        <v>4043163.97</v>
      </c>
      <c r="J100" s="15"/>
      <c r="K100" s="121">
        <v>4749092.93</v>
      </c>
      <c r="L100" s="120"/>
      <c r="M100" s="122">
        <v>0</v>
      </c>
      <c r="N100" s="120"/>
      <c r="O100" s="122">
        <v>0</v>
      </c>
    </row>
    <row r="101" spans="1:18" s="1" customFormat="1" ht="19.95" customHeight="1" x14ac:dyDescent="0.6">
      <c r="A101" s="1" t="s">
        <v>31</v>
      </c>
      <c r="G101" s="11"/>
      <c r="H101" s="11"/>
      <c r="I101" s="121">
        <v>723314200.09000003</v>
      </c>
      <c r="J101" s="15"/>
      <c r="K101" s="121">
        <v>722210802.40999997</v>
      </c>
      <c r="L101" s="15"/>
      <c r="M101" s="121">
        <v>723042702.13</v>
      </c>
      <c r="N101" s="15"/>
      <c r="O101" s="121">
        <v>720225138.44000018</v>
      </c>
    </row>
    <row r="102" spans="1:18" s="1" customFormat="1" ht="19.95" customHeight="1" thickBot="1" x14ac:dyDescent="0.65">
      <c r="A102" s="1" t="s">
        <v>15</v>
      </c>
      <c r="G102" s="11"/>
      <c r="H102" s="11"/>
      <c r="I102" s="123">
        <v>900868678.38900006</v>
      </c>
      <c r="J102" s="15"/>
      <c r="K102" s="123">
        <v>986235552.91999996</v>
      </c>
      <c r="L102" s="15"/>
      <c r="M102" s="123">
        <v>899163884.14999998</v>
      </c>
      <c r="N102" s="15"/>
      <c r="O102" s="123">
        <v>982170183.87000012</v>
      </c>
    </row>
    <row r="103" spans="1:18" s="1" customFormat="1" ht="20.100000000000001" customHeight="1" thickTop="1" x14ac:dyDescent="0.45">
      <c r="G103" s="11"/>
      <c r="H103" s="11"/>
      <c r="I103" s="15"/>
      <c r="J103" s="120"/>
      <c r="K103" s="20"/>
      <c r="L103" s="15"/>
      <c r="N103" s="15"/>
      <c r="O103" s="20"/>
    </row>
    <row r="104" spans="1:18" ht="20.100000000000001" customHeight="1" x14ac:dyDescent="0.6">
      <c r="G104" s="14"/>
      <c r="H104" s="14"/>
      <c r="I104" s="20"/>
      <c r="J104" s="41"/>
      <c r="K104" s="41"/>
      <c r="L104" s="41"/>
      <c r="M104" s="41"/>
      <c r="N104" s="41"/>
      <c r="O104" s="41"/>
      <c r="Q104" s="1"/>
      <c r="R104" s="1"/>
    </row>
    <row r="105" spans="1:18" ht="20.100000000000001" customHeight="1" x14ac:dyDescent="0.6">
      <c r="G105" s="14"/>
      <c r="H105" s="14"/>
      <c r="I105" s="124"/>
      <c r="J105" s="22"/>
      <c r="K105" s="125"/>
      <c r="L105" s="21"/>
      <c r="M105" s="125"/>
      <c r="O105" s="125"/>
    </row>
    <row r="106" spans="1:18" ht="20.100000000000001" customHeight="1" x14ac:dyDescent="0.6">
      <c r="G106" s="14"/>
      <c r="H106" s="14"/>
      <c r="I106" s="21"/>
      <c r="J106" s="22"/>
      <c r="K106" s="23"/>
      <c r="L106" s="21"/>
    </row>
    <row r="107" spans="1:18" ht="20.100000000000001" customHeight="1" x14ac:dyDescent="0.6">
      <c r="G107" s="14"/>
      <c r="H107" s="14"/>
      <c r="I107" s="21"/>
      <c r="J107" s="21"/>
      <c r="K107" s="21"/>
      <c r="L107" s="21"/>
      <c r="M107" s="21"/>
      <c r="N107" s="21"/>
      <c r="O107" s="21"/>
    </row>
    <row r="108" spans="1:18" ht="20.100000000000001" customHeight="1" x14ac:dyDescent="0.6">
      <c r="G108" s="14"/>
      <c r="H108" s="14"/>
      <c r="I108" s="21"/>
      <c r="J108" s="22"/>
      <c r="K108" s="23"/>
      <c r="L108" s="21"/>
    </row>
    <row r="109" spans="1:18" ht="20.100000000000001" customHeight="1" x14ac:dyDescent="0.6">
      <c r="G109" s="14"/>
      <c r="H109" s="14"/>
      <c r="I109" s="21"/>
      <c r="J109" s="22"/>
      <c r="K109" s="23"/>
      <c r="L109" s="21"/>
    </row>
    <row r="111" spans="1:18" ht="24" customHeight="1" x14ac:dyDescent="0.6">
      <c r="H111" s="127"/>
      <c r="I111" s="127"/>
      <c r="J111" s="127"/>
      <c r="K111" s="127"/>
      <c r="L111" s="127"/>
      <c r="M111" s="127"/>
      <c r="N111" s="127"/>
      <c r="O111" s="127"/>
    </row>
    <row r="112" spans="1:18" ht="24" customHeight="1" x14ac:dyDescent="0.6">
      <c r="K112" s="102"/>
      <c r="L112" s="102"/>
    </row>
    <row r="114" spans="11:12" ht="24" customHeight="1" x14ac:dyDescent="0.6">
      <c r="K114" s="102"/>
      <c r="L114" s="102"/>
    </row>
  </sheetData>
  <mergeCells count="24">
    <mergeCell ref="A81:O81"/>
    <mergeCell ref="A83:O83"/>
    <mergeCell ref="I84:O84"/>
    <mergeCell ref="I85:K85"/>
    <mergeCell ref="M85:O85"/>
    <mergeCell ref="I9:O9"/>
    <mergeCell ref="I10:K10"/>
    <mergeCell ref="M10:O10"/>
    <mergeCell ref="A44:O44"/>
    <mergeCell ref="A80:O80"/>
    <mergeCell ref="A78:O78"/>
    <mergeCell ref="A42:O42"/>
    <mergeCell ref="A43:O43"/>
    <mergeCell ref="A45:O45"/>
    <mergeCell ref="A47:O47"/>
    <mergeCell ref="I48:O48"/>
    <mergeCell ref="I49:K49"/>
    <mergeCell ref="M49:O49"/>
    <mergeCell ref="A79:O79"/>
    <mergeCell ref="A3:O3"/>
    <mergeCell ref="A4:O4"/>
    <mergeCell ref="A5:O5"/>
    <mergeCell ref="A6:O6"/>
    <mergeCell ref="A8:O8"/>
  </mergeCells>
  <phoneticPr fontId="6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46"/>
  <sheetViews>
    <sheetView view="pageBreakPreview" zoomScale="110" zoomScaleNormal="120" zoomScaleSheetLayoutView="110" workbookViewId="0">
      <selection activeCell="G43" sqref="G43"/>
    </sheetView>
  </sheetViews>
  <sheetFormatPr defaultColWidth="9.125" defaultRowHeight="23.4" x14ac:dyDescent="0.6"/>
  <cols>
    <col min="1" max="2" width="2" style="128" customWidth="1"/>
    <col min="3" max="3" width="1.875" style="128" customWidth="1"/>
    <col min="4" max="4" width="22.375" style="128" customWidth="1"/>
    <col min="5" max="5" width="7.125" style="143" customWidth="1"/>
    <col min="6" max="6" width="0.625" style="128" customWidth="1"/>
    <col min="7" max="7" width="13.875" style="128" customWidth="1"/>
    <col min="8" max="8" width="0.625" style="128" customWidth="1"/>
    <col min="9" max="9" width="13.75" style="128" customWidth="1"/>
    <col min="10" max="10" width="0.625" style="128" customWidth="1"/>
    <col min="11" max="11" width="13.75" style="128" customWidth="1"/>
    <col min="12" max="12" width="0.625" style="128" customWidth="1"/>
    <col min="13" max="13" width="13.75" style="128" customWidth="1"/>
    <col min="14" max="14" width="9.125" style="128"/>
    <col min="15" max="15" width="11.375" style="128" bestFit="1" customWidth="1"/>
    <col min="16" max="16384" width="9.125" style="128"/>
  </cols>
  <sheetData>
    <row r="1" spans="1:22" ht="22.2" customHeight="1" x14ac:dyDescent="0.6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 t="s">
        <v>74</v>
      </c>
    </row>
    <row r="2" spans="1:22" ht="22.2" customHeight="1" x14ac:dyDescent="0.6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 t="s">
        <v>75</v>
      </c>
    </row>
    <row r="3" spans="1:22" ht="22.2" customHeight="1" x14ac:dyDescent="0.6">
      <c r="A3" s="198" t="s">
        <v>77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22" x14ac:dyDescent="0.6">
      <c r="A4" s="199" t="s">
        <v>116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22" s="130" customFormat="1" x14ac:dyDescent="0.6">
      <c r="A5" s="199" t="s">
        <v>78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22" s="130" customFormat="1" x14ac:dyDescent="0.6">
      <c r="A6" s="199" t="s">
        <v>158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22" s="130" customFormat="1" ht="16.2" customHeight="1" x14ac:dyDescent="0.6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</row>
    <row r="8" spans="1:22" s="130" customFormat="1" ht="16.2" customHeight="1" x14ac:dyDescent="0.6">
      <c r="B8" s="131"/>
      <c r="C8" s="131"/>
      <c r="D8" s="131"/>
      <c r="E8" s="131"/>
      <c r="F8" s="131"/>
      <c r="G8" s="196" t="s">
        <v>117</v>
      </c>
      <c r="H8" s="196"/>
      <c r="I8" s="196"/>
      <c r="J8" s="196"/>
      <c r="K8" s="196"/>
      <c r="L8" s="196"/>
      <c r="M8" s="196"/>
    </row>
    <row r="9" spans="1:22" s="130" customFormat="1" ht="16.2" customHeight="1" x14ac:dyDescent="0.45">
      <c r="A9" s="132"/>
      <c r="B9" s="132"/>
      <c r="C9" s="132"/>
      <c r="D9" s="132"/>
      <c r="E9" s="132"/>
      <c r="F9" s="132"/>
      <c r="G9" s="201" t="s">
        <v>35</v>
      </c>
      <c r="H9" s="201"/>
      <c r="I9" s="201"/>
      <c r="K9" s="201" t="s">
        <v>36</v>
      </c>
      <c r="L9" s="201"/>
      <c r="M9" s="201"/>
      <c r="O9" s="78"/>
    </row>
    <row r="10" spans="1:22" s="130" customFormat="1" ht="16.2" customHeight="1" x14ac:dyDescent="0.45">
      <c r="A10" s="132"/>
      <c r="B10" s="132"/>
      <c r="C10" s="132"/>
      <c r="D10" s="132"/>
      <c r="E10" s="200" t="s">
        <v>6</v>
      </c>
      <c r="F10" s="200"/>
      <c r="G10" s="133">
        <v>2568</v>
      </c>
      <c r="H10" s="132"/>
      <c r="I10" s="133">
        <v>2567</v>
      </c>
      <c r="K10" s="133">
        <v>2568</v>
      </c>
      <c r="L10" s="132"/>
      <c r="M10" s="133">
        <v>2567</v>
      </c>
      <c r="O10" s="55"/>
    </row>
    <row r="11" spans="1:22" s="130" customFormat="1" ht="15" customHeight="1" x14ac:dyDescent="0.45">
      <c r="A11" s="130" t="s">
        <v>126</v>
      </c>
      <c r="E11" s="50"/>
      <c r="G11" s="79">
        <v>199006211.93000001</v>
      </c>
      <c r="H11" s="79"/>
      <c r="I11" s="80">
        <v>226756201.09999996</v>
      </c>
      <c r="J11" s="134"/>
      <c r="K11" s="79">
        <v>199006211.92999998</v>
      </c>
      <c r="L11" s="134"/>
      <c r="M11" s="80">
        <v>226756201.09999996</v>
      </c>
      <c r="O11" s="55"/>
      <c r="P11" s="17"/>
      <c r="Q11" s="18"/>
      <c r="R11" s="17"/>
      <c r="S11" s="135"/>
      <c r="T11" s="40"/>
      <c r="U11" s="18"/>
      <c r="V11" s="17"/>
    </row>
    <row r="12" spans="1:22" s="130" customFormat="1" ht="15" customHeight="1" x14ac:dyDescent="0.45">
      <c r="A12" s="130" t="s">
        <v>127</v>
      </c>
      <c r="E12" s="58"/>
      <c r="G12" s="87">
        <v>-143463141.66999999</v>
      </c>
      <c r="H12" s="81"/>
      <c r="I12" s="87">
        <v>-164574902.53876123</v>
      </c>
      <c r="J12" s="79"/>
      <c r="K12" s="87">
        <v>-143233590.65999997</v>
      </c>
      <c r="L12" s="79"/>
      <c r="M12" s="87">
        <v>-164423912.98000002</v>
      </c>
      <c r="O12" s="55"/>
      <c r="P12" s="17"/>
      <c r="Q12" s="18"/>
      <c r="R12" s="17"/>
      <c r="S12" s="135"/>
      <c r="T12" s="40"/>
      <c r="U12" s="18"/>
      <c r="V12" s="17"/>
    </row>
    <row r="13" spans="1:22" s="130" customFormat="1" ht="15" customHeight="1" x14ac:dyDescent="0.45">
      <c r="A13" s="130" t="s">
        <v>94</v>
      </c>
      <c r="E13" s="50"/>
      <c r="G13" s="80">
        <f>SUM(G11:G12)</f>
        <v>55543070.26000002</v>
      </c>
      <c r="H13" s="81"/>
      <c r="I13" s="80">
        <f>SUM(I11:I12)</f>
        <v>62181298.561238736</v>
      </c>
      <c r="J13" s="134"/>
      <c r="K13" s="80">
        <f>SUM(K11:K12)</f>
        <v>55772621.270000011</v>
      </c>
      <c r="L13" s="81"/>
      <c r="M13" s="80">
        <f>SUM(M11:M12)</f>
        <v>62332288.119999945</v>
      </c>
      <c r="O13" s="55"/>
    </row>
    <row r="14" spans="1:22" s="130" customFormat="1" ht="15" customHeight="1" x14ac:dyDescent="0.45">
      <c r="A14" s="130" t="s">
        <v>128</v>
      </c>
      <c r="E14" s="50"/>
      <c r="G14" s="79">
        <v>1542154.96</v>
      </c>
      <c r="H14" s="81"/>
      <c r="I14" s="79">
        <v>1027687.2599999998</v>
      </c>
      <c r="J14" s="134"/>
      <c r="K14" s="79">
        <v>1685138.38</v>
      </c>
      <c r="L14" s="81"/>
      <c r="M14" s="79">
        <v>1258183.3</v>
      </c>
      <c r="O14" s="55"/>
    </row>
    <row r="15" spans="1:22" s="130" customFormat="1" ht="15" customHeight="1" x14ac:dyDescent="0.45">
      <c r="A15" s="130" t="s">
        <v>170</v>
      </c>
      <c r="E15" s="58"/>
      <c r="G15" s="87">
        <v>-160353.62999999998</v>
      </c>
      <c r="H15" s="79"/>
      <c r="I15" s="87">
        <v>-348665.20999999996</v>
      </c>
      <c r="J15" s="79"/>
      <c r="K15" s="87">
        <v>-160353.62999999998</v>
      </c>
      <c r="L15" s="79"/>
      <c r="M15" s="87">
        <v>-348665.20999999996</v>
      </c>
      <c r="O15" s="55"/>
    </row>
    <row r="16" spans="1:22" s="130" customFormat="1" ht="15" customHeight="1" x14ac:dyDescent="0.45">
      <c r="A16" s="130" t="s">
        <v>129</v>
      </c>
      <c r="E16" s="58"/>
      <c r="G16" s="87">
        <v>-20236749.360000018</v>
      </c>
      <c r="H16" s="79"/>
      <c r="I16" s="87">
        <v>-20103004.110000003</v>
      </c>
      <c r="J16" s="79"/>
      <c r="K16" s="87">
        <v>-20236749.360000018</v>
      </c>
      <c r="L16" s="79"/>
      <c r="M16" s="87">
        <v>-20103004.110000003</v>
      </c>
      <c r="O16" s="55"/>
    </row>
    <row r="17" spans="1:15" s="130" customFormat="1" ht="15" customHeight="1" x14ac:dyDescent="0.45">
      <c r="A17" s="130" t="s">
        <v>130</v>
      </c>
      <c r="E17" s="58"/>
      <c r="G17" s="88">
        <v>-21756586.84</v>
      </c>
      <c r="H17" s="79"/>
      <c r="I17" s="88">
        <v>-25857564.590000018</v>
      </c>
      <c r="J17" s="79"/>
      <c r="K17" s="88">
        <v>-21427114.370000005</v>
      </c>
      <c r="L17" s="79"/>
      <c r="M17" s="88">
        <v>-25281464.480000023</v>
      </c>
      <c r="O17" s="55"/>
    </row>
    <row r="18" spans="1:15" ht="15" customHeight="1" x14ac:dyDescent="0.6">
      <c r="A18" s="130" t="s">
        <v>131</v>
      </c>
      <c r="B18" s="130"/>
      <c r="C18" s="130"/>
      <c r="D18" s="130"/>
      <c r="E18" s="19"/>
      <c r="F18" s="130"/>
      <c r="G18" s="79">
        <f>SUM(G13:G17)</f>
        <v>14931535.390000004</v>
      </c>
      <c r="H18" s="79"/>
      <c r="I18" s="80">
        <f>SUM(I13:I17)</f>
        <v>16899751.911238715</v>
      </c>
      <c r="J18" s="79"/>
      <c r="K18" s="79">
        <f>SUM(K13:K17)</f>
        <v>15633542.289999992</v>
      </c>
      <c r="L18" s="79"/>
      <c r="M18" s="80">
        <f>SUM(M13:M17)</f>
        <v>17857337.619999912</v>
      </c>
      <c r="O18" s="136"/>
    </row>
    <row r="19" spans="1:15" s="130" customFormat="1" ht="15" customHeight="1" x14ac:dyDescent="0.45">
      <c r="A19" s="130" t="s">
        <v>132</v>
      </c>
      <c r="E19" s="58"/>
      <c r="G19" s="79">
        <v>159114.68</v>
      </c>
      <c r="H19" s="79"/>
      <c r="I19" s="79">
        <v>174456.24</v>
      </c>
      <c r="J19" s="79"/>
      <c r="K19" s="79">
        <v>145869.97999999998</v>
      </c>
      <c r="L19" s="134"/>
      <c r="M19" s="79">
        <v>155792.35999999999</v>
      </c>
      <c r="O19" s="55"/>
    </row>
    <row r="20" spans="1:15" s="1" customFormat="1" ht="15" customHeight="1" x14ac:dyDescent="0.45">
      <c r="A20" s="130" t="s">
        <v>154</v>
      </c>
      <c r="C20" s="130"/>
      <c r="D20" s="130"/>
      <c r="E20" s="58"/>
      <c r="F20" s="130"/>
      <c r="G20" s="88">
        <v>-689958.16999999993</v>
      </c>
      <c r="H20" s="79"/>
      <c r="I20" s="88">
        <v>-2151042.5099999998</v>
      </c>
      <c r="J20" s="79"/>
      <c r="K20" s="88">
        <v>-689958.16999999993</v>
      </c>
      <c r="L20" s="79"/>
      <c r="M20" s="88">
        <v>-2151042.5099999998</v>
      </c>
      <c r="O20" s="137"/>
    </row>
    <row r="21" spans="1:15" s="1" customFormat="1" ht="15" customHeight="1" x14ac:dyDescent="0.45">
      <c r="A21" s="130" t="s">
        <v>133</v>
      </c>
      <c r="C21" s="130"/>
      <c r="D21" s="130"/>
      <c r="E21" s="58"/>
      <c r="F21" s="130"/>
      <c r="G21" s="79">
        <f>SUM(G18:G20)</f>
        <v>14400691.900000004</v>
      </c>
      <c r="H21" s="79"/>
      <c r="I21" s="80">
        <f>SUM(I18:I20)</f>
        <v>14923165.641238714</v>
      </c>
      <c r="J21" s="79"/>
      <c r="K21" s="79">
        <f>SUM(K18:K20)</f>
        <v>15089454.099999992</v>
      </c>
      <c r="L21" s="134"/>
      <c r="M21" s="80">
        <f>SUM(M18:M20)</f>
        <v>15862087.469999911</v>
      </c>
      <c r="O21" s="137"/>
    </row>
    <row r="22" spans="1:15" s="130" customFormat="1" ht="15" customHeight="1" x14ac:dyDescent="0.45">
      <c r="A22" s="130" t="s">
        <v>106</v>
      </c>
      <c r="E22" s="58"/>
      <c r="G22" s="88">
        <v>-3005093.29</v>
      </c>
      <c r="H22" s="79"/>
      <c r="I22" s="88">
        <v>-3107236.8400000003</v>
      </c>
      <c r="J22" s="134"/>
      <c r="K22" s="88">
        <v>-3005093.29</v>
      </c>
      <c r="L22" s="79"/>
      <c r="M22" s="88">
        <v>-3171489.4200000009</v>
      </c>
      <c r="O22" s="55"/>
    </row>
    <row r="23" spans="1:15" ht="15" customHeight="1" x14ac:dyDescent="0.6">
      <c r="A23" s="130" t="s">
        <v>80</v>
      </c>
      <c r="B23" s="130"/>
      <c r="C23" s="130"/>
      <c r="D23" s="130"/>
      <c r="E23" s="19"/>
      <c r="F23" s="130"/>
      <c r="G23" s="82">
        <f>SUM(G21:G22)</f>
        <v>11395598.610000003</v>
      </c>
      <c r="H23" s="79"/>
      <c r="I23" s="82">
        <f>SUM(I21:I22)</f>
        <v>11815928.801238714</v>
      </c>
      <c r="J23" s="79"/>
      <c r="K23" s="82">
        <f>SUM(K21:K22)</f>
        <v>12084360.809999991</v>
      </c>
      <c r="L23" s="79"/>
      <c r="M23" s="82">
        <f>SUM(M21:M22)</f>
        <v>12690598.049999911</v>
      </c>
      <c r="O23" s="136"/>
    </row>
    <row r="24" spans="1:15" s="130" customFormat="1" ht="15" customHeight="1" x14ac:dyDescent="0.45">
      <c r="A24" s="130" t="s">
        <v>134</v>
      </c>
      <c r="E24" s="58"/>
      <c r="G24" s="79">
        <v>0</v>
      </c>
      <c r="H24" s="79"/>
      <c r="I24" s="79">
        <v>0</v>
      </c>
      <c r="J24" s="79"/>
      <c r="K24" s="79">
        <v>0</v>
      </c>
      <c r="L24" s="79"/>
      <c r="M24" s="79">
        <v>0</v>
      </c>
      <c r="O24" s="55"/>
    </row>
    <row r="25" spans="1:15" s="130" customFormat="1" ht="15" customHeight="1" thickBot="1" x14ac:dyDescent="0.5">
      <c r="A25" s="130" t="s">
        <v>172</v>
      </c>
      <c r="E25" s="19"/>
      <c r="G25" s="83">
        <f>+G23</f>
        <v>11395598.610000003</v>
      </c>
      <c r="H25" s="79"/>
      <c r="I25" s="83">
        <f>I23+I24</f>
        <v>11815928.801238714</v>
      </c>
      <c r="J25" s="79"/>
      <c r="K25" s="83">
        <f>+K23</f>
        <v>12084360.809999991</v>
      </c>
      <c r="L25" s="79"/>
      <c r="M25" s="83">
        <f>M23+M24</f>
        <v>12690598.049999911</v>
      </c>
      <c r="O25" s="55"/>
    </row>
    <row r="26" spans="1:15" ht="15" customHeight="1" thickTop="1" x14ac:dyDescent="0.6">
      <c r="A26" s="130"/>
      <c r="B26" s="130"/>
      <c r="C26" s="130"/>
      <c r="D26" s="130"/>
      <c r="E26" s="19"/>
      <c r="F26" s="130"/>
      <c r="G26" s="79"/>
      <c r="H26" s="79"/>
      <c r="I26" s="79"/>
      <c r="J26" s="79"/>
      <c r="K26" s="79"/>
      <c r="L26" s="79"/>
      <c r="M26" s="79"/>
      <c r="O26" s="136"/>
    </row>
    <row r="27" spans="1:15" s="138" customFormat="1" ht="15" customHeight="1" x14ac:dyDescent="0.45">
      <c r="A27" s="138" t="s">
        <v>46</v>
      </c>
      <c r="E27" s="49"/>
      <c r="G27" s="84"/>
      <c r="H27" s="85"/>
      <c r="I27" s="84"/>
      <c r="J27" s="139"/>
      <c r="K27" s="84"/>
      <c r="L27" s="85"/>
      <c r="M27" s="84"/>
      <c r="O27" s="55"/>
    </row>
    <row r="28" spans="1:15" s="138" customFormat="1" ht="15" customHeight="1" x14ac:dyDescent="0.45">
      <c r="B28" s="138" t="s">
        <v>65</v>
      </c>
      <c r="E28" s="49"/>
      <c r="G28" s="84">
        <v>11734309.140000001</v>
      </c>
      <c r="H28" s="139"/>
      <c r="I28" s="79">
        <v>11945965.029999999</v>
      </c>
      <c r="J28" s="134"/>
      <c r="K28" s="79">
        <f>+K25</f>
        <v>12084360.809999991</v>
      </c>
      <c r="L28" s="134"/>
      <c r="M28" s="79">
        <v>12690598.049999911</v>
      </c>
      <c r="O28" s="78"/>
    </row>
    <row r="29" spans="1:15" s="138" customFormat="1" ht="15" customHeight="1" x14ac:dyDescent="0.45">
      <c r="B29" s="138" t="s">
        <v>37</v>
      </c>
      <c r="E29" s="49"/>
      <c r="G29" s="88">
        <v>-338710.53</v>
      </c>
      <c r="H29" s="85"/>
      <c r="I29" s="88">
        <v>-130036.23</v>
      </c>
      <c r="J29" s="81"/>
      <c r="K29" s="79">
        <v>0</v>
      </c>
      <c r="L29" s="134"/>
      <c r="M29" s="79">
        <v>0</v>
      </c>
      <c r="O29" s="78"/>
    </row>
    <row r="30" spans="1:15" s="138" customFormat="1" ht="15" customHeight="1" thickBot="1" x14ac:dyDescent="0.5">
      <c r="E30" s="49"/>
      <c r="G30" s="140">
        <f>SUM(G28:G29)</f>
        <v>11395598.610000001</v>
      </c>
      <c r="H30" s="85"/>
      <c r="I30" s="83">
        <f>I28+I29</f>
        <v>11815928.799999999</v>
      </c>
      <c r="J30" s="81"/>
      <c r="K30" s="140">
        <f>SUM(K28:K29)</f>
        <v>12084360.809999991</v>
      </c>
      <c r="L30" s="81"/>
      <c r="M30" s="83">
        <f>M28+M29</f>
        <v>12690598.049999911</v>
      </c>
      <c r="O30" s="78"/>
    </row>
    <row r="31" spans="1:15" s="138" customFormat="1" ht="15" customHeight="1" thickTop="1" x14ac:dyDescent="0.45">
      <c r="E31" s="49"/>
      <c r="G31" s="84"/>
      <c r="H31" s="85"/>
      <c r="I31" s="84"/>
      <c r="J31" s="139"/>
      <c r="K31" s="84"/>
      <c r="L31" s="85"/>
      <c r="M31" s="84"/>
      <c r="O31" s="78"/>
    </row>
    <row r="32" spans="1:15" s="138" customFormat="1" ht="15" customHeight="1" x14ac:dyDescent="0.45">
      <c r="A32" s="138" t="s">
        <v>107</v>
      </c>
      <c r="E32" s="49"/>
      <c r="G32" s="139"/>
      <c r="H32" s="139"/>
      <c r="I32" s="139"/>
      <c r="J32" s="139"/>
      <c r="K32" s="139"/>
      <c r="L32" s="139"/>
      <c r="M32" s="139"/>
      <c r="O32" s="78"/>
    </row>
    <row r="33" spans="1:15" s="138" customFormat="1" ht="15" customHeight="1" x14ac:dyDescent="0.45">
      <c r="B33" s="138" t="s">
        <v>65</v>
      </c>
      <c r="G33" s="84">
        <v>11734309.140000001</v>
      </c>
      <c r="H33" s="139"/>
      <c r="I33" s="79">
        <v>11945965.029999999</v>
      </c>
      <c r="J33" s="134"/>
      <c r="K33" s="79">
        <f>+K28</f>
        <v>12084360.809999991</v>
      </c>
      <c r="L33" s="134"/>
      <c r="M33" s="79">
        <v>12690598.049999911</v>
      </c>
      <c r="O33" s="78"/>
    </row>
    <row r="34" spans="1:15" s="138" customFormat="1" ht="15" customHeight="1" x14ac:dyDescent="0.45">
      <c r="B34" s="138" t="s">
        <v>37</v>
      </c>
      <c r="E34" s="49"/>
      <c r="G34" s="88">
        <v>-338710.53</v>
      </c>
      <c r="H34" s="85"/>
      <c r="I34" s="88">
        <v>-130036.23</v>
      </c>
      <c r="J34" s="81"/>
      <c r="K34" s="79">
        <v>0</v>
      </c>
      <c r="L34" s="134"/>
      <c r="M34" s="79">
        <v>0</v>
      </c>
      <c r="O34" s="78"/>
    </row>
    <row r="35" spans="1:15" s="138" customFormat="1" ht="15" customHeight="1" thickBot="1" x14ac:dyDescent="0.5">
      <c r="E35" s="46"/>
      <c r="G35" s="140">
        <f>SUM(G33:G34)</f>
        <v>11395598.610000001</v>
      </c>
      <c r="H35" s="85"/>
      <c r="I35" s="83">
        <f>I33+I34</f>
        <v>11815928.799999999</v>
      </c>
      <c r="J35" s="81"/>
      <c r="K35" s="140">
        <f>SUM(K33:K34)</f>
        <v>12084360.809999991</v>
      </c>
      <c r="L35" s="81"/>
      <c r="M35" s="83">
        <f>M33+M34</f>
        <v>12690598.049999911</v>
      </c>
      <c r="O35" s="78"/>
    </row>
    <row r="36" spans="1:15" s="138" customFormat="1" ht="15" customHeight="1" thickTop="1" x14ac:dyDescent="0.45">
      <c r="E36" s="46"/>
      <c r="G36" s="84"/>
      <c r="H36" s="85"/>
      <c r="I36" s="79"/>
      <c r="J36" s="81"/>
      <c r="K36" s="79"/>
      <c r="L36" s="81"/>
      <c r="M36" s="79"/>
      <c r="O36" s="78"/>
    </row>
    <row r="37" spans="1:15" s="138" customFormat="1" ht="15" customHeight="1" x14ac:dyDescent="0.45">
      <c r="A37" s="138" t="s">
        <v>145</v>
      </c>
      <c r="E37" s="49">
        <v>18</v>
      </c>
      <c r="G37" s="85"/>
      <c r="H37" s="84"/>
      <c r="I37" s="81"/>
      <c r="J37" s="79"/>
      <c r="K37" s="81"/>
      <c r="L37" s="134"/>
      <c r="M37" s="81"/>
      <c r="O37" s="78"/>
    </row>
    <row r="38" spans="1:15" s="138" customFormat="1" ht="15" customHeight="1" thickBot="1" x14ac:dyDescent="0.5">
      <c r="B38" s="138" t="s">
        <v>88</v>
      </c>
      <c r="G38" s="86">
        <v>0.03</v>
      </c>
      <c r="H38" s="85"/>
      <c r="I38" s="86">
        <v>0.03</v>
      </c>
      <c r="J38" s="81"/>
      <c r="K38" s="86">
        <v>0.03</v>
      </c>
      <c r="L38" s="134"/>
      <c r="M38" s="86">
        <v>0.03</v>
      </c>
      <c r="O38" s="78"/>
    </row>
    <row r="39" spans="1:15" ht="15" customHeight="1" thickTop="1" x14ac:dyDescent="0.6">
      <c r="A39" s="138"/>
      <c r="B39" s="138"/>
      <c r="C39" s="138"/>
      <c r="D39" s="138"/>
      <c r="E39" s="46"/>
      <c r="F39" s="138"/>
      <c r="G39" s="47"/>
      <c r="H39" s="48"/>
      <c r="I39" s="47"/>
      <c r="J39" s="141"/>
      <c r="K39" s="47"/>
      <c r="L39" s="48"/>
      <c r="M39" s="47"/>
      <c r="O39" s="142"/>
    </row>
    <row r="40" spans="1:15" ht="15" customHeight="1" x14ac:dyDescent="0.6">
      <c r="O40" s="142"/>
    </row>
    <row r="41" spans="1:15" ht="15" customHeight="1" x14ac:dyDescent="0.6">
      <c r="G41" s="144"/>
      <c r="K41" s="144"/>
      <c r="O41" s="142"/>
    </row>
    <row r="42" spans="1:15" x14ac:dyDescent="0.6">
      <c r="O42" s="142"/>
    </row>
    <row r="46" spans="1:15" ht="15.75" customHeight="1" x14ac:dyDescent="0.6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823C-5FC9-48C7-9DC6-D163A2D799FC}">
  <dimension ref="A1:V46"/>
  <sheetViews>
    <sheetView view="pageBreakPreview" topLeftCell="A23" zoomScale="120" zoomScaleNormal="110" zoomScaleSheetLayoutView="120" workbookViewId="0">
      <selection activeCell="K37" sqref="K37"/>
    </sheetView>
  </sheetViews>
  <sheetFormatPr defaultColWidth="9.125" defaultRowHeight="23.4" x14ac:dyDescent="0.6"/>
  <cols>
    <col min="1" max="2" width="2" style="128" customWidth="1"/>
    <col min="3" max="3" width="1.875" style="128" customWidth="1"/>
    <col min="4" max="4" width="22.375" style="128" customWidth="1"/>
    <col min="5" max="5" width="7.125" style="143" customWidth="1"/>
    <col min="6" max="6" width="0.625" style="128" customWidth="1"/>
    <col min="7" max="7" width="13.875" style="128" customWidth="1"/>
    <col min="8" max="8" width="0.625" style="128" customWidth="1"/>
    <col min="9" max="9" width="13.75" style="128" customWidth="1"/>
    <col min="10" max="10" width="0.625" style="128" customWidth="1"/>
    <col min="11" max="11" width="13.75" style="128" customWidth="1"/>
    <col min="12" max="12" width="0.625" style="128" customWidth="1"/>
    <col min="13" max="13" width="13.75" style="128" customWidth="1"/>
    <col min="14" max="14" width="9.125" style="128"/>
    <col min="15" max="15" width="11.75" style="128" bestFit="1" customWidth="1"/>
    <col min="16" max="16384" width="9.125" style="128"/>
  </cols>
  <sheetData>
    <row r="1" spans="1:22" ht="22.2" customHeight="1" x14ac:dyDescent="0.6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 t="s">
        <v>74</v>
      </c>
    </row>
    <row r="2" spans="1:22" ht="22.2" customHeight="1" x14ac:dyDescent="0.6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 t="s">
        <v>75</v>
      </c>
    </row>
    <row r="3" spans="1:22" ht="22.2" customHeight="1" x14ac:dyDescent="0.6">
      <c r="A3" s="198" t="s">
        <v>73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22" x14ac:dyDescent="0.6">
      <c r="A4" s="199" t="s">
        <v>116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22" s="130" customFormat="1" x14ac:dyDescent="0.6">
      <c r="A5" s="199" t="s">
        <v>78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22" s="130" customFormat="1" x14ac:dyDescent="0.6">
      <c r="A6" s="199" t="s">
        <v>159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22" s="130" customFormat="1" ht="16.2" customHeight="1" x14ac:dyDescent="0.6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</row>
    <row r="8" spans="1:22" s="130" customFormat="1" ht="16.95" customHeight="1" x14ac:dyDescent="0.6">
      <c r="B8" s="131"/>
      <c r="C8" s="131"/>
      <c r="D8" s="131"/>
      <c r="E8" s="131"/>
      <c r="F8" s="131"/>
      <c r="G8" s="196" t="s">
        <v>117</v>
      </c>
      <c r="H8" s="196"/>
      <c r="I8" s="196"/>
      <c r="J8" s="196"/>
      <c r="K8" s="196"/>
      <c r="L8" s="196"/>
      <c r="M8" s="196"/>
    </row>
    <row r="9" spans="1:22" s="130" customFormat="1" ht="16.95" customHeight="1" x14ac:dyDescent="0.45">
      <c r="A9" s="132"/>
      <c r="B9" s="132"/>
      <c r="C9" s="132"/>
      <c r="D9" s="132"/>
      <c r="E9" s="132"/>
      <c r="F9" s="132"/>
      <c r="G9" s="201" t="s">
        <v>35</v>
      </c>
      <c r="H9" s="201"/>
      <c r="I9" s="201"/>
      <c r="K9" s="201" t="s">
        <v>36</v>
      </c>
      <c r="L9" s="201"/>
      <c r="M9" s="201"/>
      <c r="O9" s="78"/>
    </row>
    <row r="10" spans="1:22" s="130" customFormat="1" ht="16.95" customHeight="1" x14ac:dyDescent="0.45">
      <c r="A10" s="132"/>
      <c r="B10" s="132"/>
      <c r="C10" s="132"/>
      <c r="D10" s="132"/>
      <c r="E10" s="200" t="s">
        <v>6</v>
      </c>
      <c r="F10" s="200"/>
      <c r="G10" s="133">
        <v>2568</v>
      </c>
      <c r="H10" s="132"/>
      <c r="I10" s="133">
        <v>2567</v>
      </c>
      <c r="K10" s="133">
        <v>2568</v>
      </c>
      <c r="L10" s="132"/>
      <c r="M10" s="133">
        <v>2567</v>
      </c>
      <c r="O10" s="55"/>
    </row>
    <row r="11" spans="1:22" s="130" customFormat="1" ht="16.95" customHeight="1" x14ac:dyDescent="0.45">
      <c r="A11" s="130" t="s">
        <v>126</v>
      </c>
      <c r="E11" s="50"/>
      <c r="G11" s="79">
        <v>402790607.95999998</v>
      </c>
      <c r="H11" s="79"/>
      <c r="I11" s="80">
        <v>422661923.09999996</v>
      </c>
      <c r="J11" s="134"/>
      <c r="K11" s="79">
        <v>402790607.95999998</v>
      </c>
      <c r="L11" s="134"/>
      <c r="M11" s="80">
        <v>422661923.09999996</v>
      </c>
      <c r="O11" s="55"/>
      <c r="P11" s="17"/>
      <c r="Q11" s="18"/>
      <c r="R11" s="17"/>
      <c r="S11" s="135"/>
      <c r="T11" s="40"/>
      <c r="U11" s="18"/>
      <c r="V11" s="17"/>
    </row>
    <row r="12" spans="1:22" s="130" customFormat="1" ht="16.95" customHeight="1" x14ac:dyDescent="0.45">
      <c r="A12" s="130" t="s">
        <v>127</v>
      </c>
      <c r="E12" s="58"/>
      <c r="G12" s="87">
        <v>-294336445.26999998</v>
      </c>
      <c r="H12" s="81"/>
      <c r="I12" s="87">
        <v>-305540710.45876122</v>
      </c>
      <c r="J12" s="79"/>
      <c r="K12" s="87">
        <v>-293813262.58999997</v>
      </c>
      <c r="L12" s="79"/>
      <c r="M12" s="87">
        <v>-305434453.05000001</v>
      </c>
      <c r="O12" s="55"/>
      <c r="P12" s="17"/>
      <c r="Q12" s="18"/>
      <c r="R12" s="17"/>
      <c r="S12" s="135"/>
      <c r="T12" s="40"/>
      <c r="U12" s="18"/>
      <c r="V12" s="17"/>
    </row>
    <row r="13" spans="1:22" s="130" customFormat="1" ht="16.95" customHeight="1" x14ac:dyDescent="0.45">
      <c r="A13" s="130" t="s">
        <v>94</v>
      </c>
      <c r="E13" s="50"/>
      <c r="G13" s="80">
        <f>SUM(G11:G12)</f>
        <v>108454162.69</v>
      </c>
      <c r="H13" s="81"/>
      <c r="I13" s="80">
        <f>I11+I12</f>
        <v>117121212.64123875</v>
      </c>
      <c r="J13" s="134"/>
      <c r="K13" s="80">
        <f>SUM(K11:K12)</f>
        <v>108977345.37</v>
      </c>
      <c r="L13" s="81"/>
      <c r="M13" s="80">
        <f>M11+M12</f>
        <v>117227470.04999995</v>
      </c>
      <c r="O13" s="55"/>
    </row>
    <row r="14" spans="1:22" s="130" customFormat="1" ht="16.95" customHeight="1" x14ac:dyDescent="0.45">
      <c r="A14" s="130" t="s">
        <v>128</v>
      </c>
      <c r="E14" s="50"/>
      <c r="G14" s="79">
        <v>2333643.38</v>
      </c>
      <c r="H14" s="81"/>
      <c r="I14" s="79">
        <v>1706442.4300000002</v>
      </c>
      <c r="J14" s="134"/>
      <c r="K14" s="79">
        <v>2695471.09</v>
      </c>
      <c r="L14" s="81"/>
      <c r="M14" s="79">
        <v>2068962.93</v>
      </c>
      <c r="O14" s="55"/>
    </row>
    <row r="15" spans="1:22" s="130" customFormat="1" ht="16.95" customHeight="1" x14ac:dyDescent="0.45">
      <c r="A15" s="130" t="s">
        <v>170</v>
      </c>
      <c r="E15" s="58"/>
      <c r="G15" s="87">
        <v>-135300.32999999999</v>
      </c>
      <c r="H15" s="79"/>
      <c r="I15" s="79">
        <v>1243179.74</v>
      </c>
      <c r="J15" s="79"/>
      <c r="K15" s="87">
        <v>-135300.32999999999</v>
      </c>
      <c r="L15" s="79"/>
      <c r="M15" s="79">
        <v>1243179.74</v>
      </c>
      <c r="O15" s="55"/>
    </row>
    <row r="16" spans="1:22" s="130" customFormat="1" ht="16.95" customHeight="1" x14ac:dyDescent="0.45">
      <c r="A16" s="130" t="s">
        <v>129</v>
      </c>
      <c r="E16" s="58"/>
      <c r="G16" s="87">
        <v>-41123212.350000016</v>
      </c>
      <c r="H16" s="79"/>
      <c r="I16" s="87">
        <v>-39883246.660000004</v>
      </c>
      <c r="J16" s="79"/>
      <c r="K16" s="87">
        <v>-41123212.350000016</v>
      </c>
      <c r="L16" s="79"/>
      <c r="M16" s="87">
        <v>-39883246.660000004</v>
      </c>
      <c r="O16" s="55"/>
    </row>
    <row r="17" spans="1:15" s="130" customFormat="1" ht="16.95" customHeight="1" x14ac:dyDescent="0.45">
      <c r="A17" s="130" t="s">
        <v>130</v>
      </c>
      <c r="E17" s="58"/>
      <c r="G17" s="88">
        <v>-43708544.479999997</v>
      </c>
      <c r="H17" s="79"/>
      <c r="I17" s="88">
        <v>-49864926.020000018</v>
      </c>
      <c r="J17" s="79"/>
      <c r="K17" s="88">
        <v>-42866144.160000004</v>
      </c>
      <c r="L17" s="79"/>
      <c r="M17" s="88">
        <v>-48896132.800000019</v>
      </c>
      <c r="O17" s="55"/>
    </row>
    <row r="18" spans="1:15" ht="16.95" customHeight="1" x14ac:dyDescent="0.6">
      <c r="A18" s="130" t="s">
        <v>131</v>
      </c>
      <c r="B18" s="130"/>
      <c r="C18" s="130"/>
      <c r="D18" s="130"/>
      <c r="E18" s="19"/>
      <c r="F18" s="130"/>
      <c r="G18" s="79">
        <f>SUM(G13:G17)</f>
        <v>25820748.909999989</v>
      </c>
      <c r="H18" s="79"/>
      <c r="I18" s="79">
        <f>SUM(I13:I17)</f>
        <v>30322662.131238721</v>
      </c>
      <c r="J18" s="79"/>
      <c r="K18" s="79">
        <f>SUM(K13:K17)</f>
        <v>27548159.619999997</v>
      </c>
      <c r="L18" s="79"/>
      <c r="M18" s="79">
        <f>SUM(M13:M17)</f>
        <v>31760233.259999923</v>
      </c>
      <c r="O18" s="136"/>
    </row>
    <row r="19" spans="1:15" s="130" customFormat="1" ht="16.95" customHeight="1" x14ac:dyDescent="0.45">
      <c r="A19" s="130" t="s">
        <v>132</v>
      </c>
      <c r="E19" s="58"/>
      <c r="G19" s="79">
        <v>276387.39</v>
      </c>
      <c r="H19" s="79"/>
      <c r="I19" s="79">
        <v>281393.93</v>
      </c>
      <c r="J19" s="79"/>
      <c r="K19" s="79">
        <v>263142.69</v>
      </c>
      <c r="L19" s="134"/>
      <c r="M19" s="79">
        <v>262730.05</v>
      </c>
      <c r="O19" s="55"/>
    </row>
    <row r="20" spans="1:15" s="1" customFormat="1" ht="16.95" customHeight="1" x14ac:dyDescent="0.45">
      <c r="A20" s="130" t="s">
        <v>154</v>
      </c>
      <c r="C20" s="130"/>
      <c r="D20" s="130"/>
      <c r="E20" s="58"/>
      <c r="F20" s="130"/>
      <c r="G20" s="88">
        <v>-1773216.96</v>
      </c>
      <c r="H20" s="79"/>
      <c r="I20" s="88">
        <v>-4041617.19</v>
      </c>
      <c r="J20" s="79"/>
      <c r="K20" s="88">
        <v>-1773216.96</v>
      </c>
      <c r="L20" s="79"/>
      <c r="M20" s="88">
        <v>-4041617.19</v>
      </c>
      <c r="O20" s="137"/>
    </row>
    <row r="21" spans="1:15" s="1" customFormat="1" ht="16.95" customHeight="1" x14ac:dyDescent="0.45">
      <c r="A21" s="130" t="s">
        <v>133</v>
      </c>
      <c r="C21" s="130"/>
      <c r="D21" s="130"/>
      <c r="E21" s="58"/>
      <c r="F21" s="130"/>
      <c r="G21" s="79">
        <f>SUM(G18:G20)</f>
        <v>24323919.339999989</v>
      </c>
      <c r="H21" s="79"/>
      <c r="I21" s="79">
        <f>SUM(I18:I20)</f>
        <v>26562438.87123872</v>
      </c>
      <c r="J21" s="79"/>
      <c r="K21" s="79">
        <f>SUM(K18:K20)</f>
        <v>26038085.349999998</v>
      </c>
      <c r="L21" s="134"/>
      <c r="M21" s="79">
        <f>SUM(M18:M20)</f>
        <v>27981346.119999923</v>
      </c>
      <c r="O21" s="137"/>
    </row>
    <row r="22" spans="1:15" s="130" customFormat="1" ht="16.95" customHeight="1" x14ac:dyDescent="0.45">
      <c r="A22" s="130" t="s">
        <v>106</v>
      </c>
      <c r="E22" s="58"/>
      <c r="G22" s="88">
        <v>-5220813.66</v>
      </c>
      <c r="H22" s="79"/>
      <c r="I22" s="88">
        <v>-5401326.3200000003</v>
      </c>
      <c r="J22" s="134"/>
      <c r="K22" s="88">
        <v>-5220813.66</v>
      </c>
      <c r="L22" s="79"/>
      <c r="M22" s="88">
        <v>-5633413.8100000005</v>
      </c>
      <c r="O22" s="55"/>
    </row>
    <row r="23" spans="1:15" ht="16.95" customHeight="1" x14ac:dyDescent="0.6">
      <c r="A23" s="130" t="s">
        <v>80</v>
      </c>
      <c r="B23" s="130"/>
      <c r="C23" s="130"/>
      <c r="D23" s="130"/>
      <c r="E23" s="19"/>
      <c r="F23" s="130"/>
      <c r="G23" s="82">
        <f>SUM(G21:G22)</f>
        <v>19103105.679999989</v>
      </c>
      <c r="H23" s="79"/>
      <c r="I23" s="82">
        <f>SUM(I21:I22)</f>
        <v>21161112.551238719</v>
      </c>
      <c r="J23" s="79"/>
      <c r="K23" s="82">
        <f>SUM(K21:K22)</f>
        <v>20817271.689999998</v>
      </c>
      <c r="L23" s="79"/>
      <c r="M23" s="82">
        <f>SUM(M21:M22)</f>
        <v>22347932.30999992</v>
      </c>
      <c r="O23" s="136"/>
    </row>
    <row r="24" spans="1:15" s="130" customFormat="1" ht="16.95" customHeight="1" x14ac:dyDescent="0.45">
      <c r="A24" s="130" t="s">
        <v>134</v>
      </c>
      <c r="E24" s="58"/>
      <c r="G24" s="79">
        <v>0</v>
      </c>
      <c r="H24" s="79"/>
      <c r="I24" s="79">
        <v>0</v>
      </c>
      <c r="J24" s="79"/>
      <c r="K24" s="79">
        <v>0</v>
      </c>
      <c r="L24" s="79"/>
      <c r="M24" s="79">
        <v>0</v>
      </c>
      <c r="O24" s="55"/>
    </row>
    <row r="25" spans="1:15" s="130" customFormat="1" ht="16.95" customHeight="1" thickBot="1" x14ac:dyDescent="0.5">
      <c r="A25" s="130" t="s">
        <v>172</v>
      </c>
      <c r="E25" s="19"/>
      <c r="G25" s="83">
        <f>SUM(G23:G24)</f>
        <v>19103105.679999989</v>
      </c>
      <c r="H25" s="79"/>
      <c r="I25" s="83">
        <f>I23+I24</f>
        <v>21161112.551238719</v>
      </c>
      <c r="J25" s="79"/>
      <c r="K25" s="83">
        <f>SUM(K23:K24)</f>
        <v>20817271.689999998</v>
      </c>
      <c r="L25" s="79"/>
      <c r="M25" s="83">
        <f>M23+M24</f>
        <v>22347932.30999992</v>
      </c>
      <c r="O25" s="55"/>
    </row>
    <row r="26" spans="1:15" ht="16.95" customHeight="1" thickTop="1" x14ac:dyDescent="0.6">
      <c r="A26" s="130"/>
      <c r="B26" s="130"/>
      <c r="C26" s="130"/>
      <c r="D26" s="130"/>
      <c r="E26" s="19"/>
      <c r="F26" s="130"/>
      <c r="G26" s="79"/>
      <c r="H26" s="79"/>
      <c r="I26" s="79"/>
      <c r="J26" s="79"/>
      <c r="K26" s="79"/>
      <c r="L26" s="79"/>
      <c r="M26" s="79"/>
      <c r="O26" s="136"/>
    </row>
    <row r="27" spans="1:15" s="138" customFormat="1" ht="16.95" customHeight="1" x14ac:dyDescent="0.45">
      <c r="A27" s="138" t="s">
        <v>46</v>
      </c>
      <c r="E27" s="49"/>
      <c r="G27" s="84"/>
      <c r="H27" s="85"/>
      <c r="I27" s="84"/>
      <c r="J27" s="139"/>
      <c r="K27" s="84"/>
      <c r="L27" s="85"/>
      <c r="M27" s="84"/>
      <c r="O27" s="55"/>
    </row>
    <row r="28" spans="1:15" s="138" customFormat="1" ht="16.95" customHeight="1" x14ac:dyDescent="0.45">
      <c r="B28" s="138" t="s">
        <v>65</v>
      </c>
      <c r="E28" s="49"/>
      <c r="G28" s="84">
        <v>19809034.640000001</v>
      </c>
      <c r="H28" s="139"/>
      <c r="I28" s="79">
        <v>21620271.780000001</v>
      </c>
      <c r="J28" s="134"/>
      <c r="K28" s="79">
        <f>+K25</f>
        <v>20817271.689999998</v>
      </c>
      <c r="L28" s="134"/>
      <c r="M28" s="79">
        <v>22347932.30999992</v>
      </c>
      <c r="O28" s="96"/>
    </row>
    <row r="29" spans="1:15" s="138" customFormat="1" ht="16.95" customHeight="1" x14ac:dyDescent="0.45">
      <c r="B29" s="138" t="s">
        <v>37</v>
      </c>
      <c r="E29" s="49"/>
      <c r="G29" s="88">
        <v>-705928.96</v>
      </c>
      <c r="H29" s="85"/>
      <c r="I29" s="88">
        <v>-459159.23</v>
      </c>
      <c r="J29" s="81"/>
      <c r="K29" s="79">
        <v>0</v>
      </c>
      <c r="L29" s="134"/>
      <c r="M29" s="79">
        <v>0</v>
      </c>
      <c r="O29" s="78"/>
    </row>
    <row r="30" spans="1:15" s="138" customFormat="1" ht="16.95" customHeight="1" thickBot="1" x14ac:dyDescent="0.5">
      <c r="E30" s="49"/>
      <c r="G30" s="140">
        <f>SUM(G28:G29)</f>
        <v>19103105.68</v>
      </c>
      <c r="H30" s="85"/>
      <c r="I30" s="83">
        <f>I28+I29</f>
        <v>21161112.550000001</v>
      </c>
      <c r="J30" s="81"/>
      <c r="K30" s="83">
        <f>SUM(K28:K29)</f>
        <v>20817271.689999998</v>
      </c>
      <c r="L30" s="81"/>
      <c r="M30" s="83">
        <f>M28+M29</f>
        <v>22347932.30999992</v>
      </c>
      <c r="O30" s="78"/>
    </row>
    <row r="31" spans="1:15" s="138" customFormat="1" ht="16.95" customHeight="1" thickTop="1" x14ac:dyDescent="0.45">
      <c r="E31" s="49"/>
      <c r="G31" s="84"/>
      <c r="H31" s="85"/>
      <c r="I31" s="84"/>
      <c r="J31" s="139"/>
      <c r="K31" s="84"/>
      <c r="L31" s="85"/>
      <c r="M31" s="84"/>
      <c r="O31" s="78"/>
    </row>
    <row r="32" spans="1:15" s="138" customFormat="1" ht="16.95" customHeight="1" x14ac:dyDescent="0.45">
      <c r="A32" s="138" t="s">
        <v>107</v>
      </c>
      <c r="E32" s="49"/>
      <c r="G32" s="139"/>
      <c r="H32" s="139"/>
      <c r="I32" s="139"/>
      <c r="J32" s="139"/>
      <c r="K32" s="139"/>
      <c r="L32" s="139"/>
      <c r="M32" s="139"/>
      <c r="O32" s="78"/>
    </row>
    <row r="33" spans="1:15" s="138" customFormat="1" ht="16.95" customHeight="1" x14ac:dyDescent="0.45">
      <c r="B33" s="138" t="s">
        <v>65</v>
      </c>
      <c r="G33" s="84">
        <f>+G28</f>
        <v>19809034.640000001</v>
      </c>
      <c r="H33" s="139"/>
      <c r="I33" s="79">
        <v>21620271.780000001</v>
      </c>
      <c r="J33" s="134"/>
      <c r="K33" s="79">
        <f>+K25</f>
        <v>20817271.689999998</v>
      </c>
      <c r="L33" s="134"/>
      <c r="M33" s="79">
        <v>22347932.30999992</v>
      </c>
      <c r="O33" s="78"/>
    </row>
    <row r="34" spans="1:15" s="138" customFormat="1" ht="16.95" customHeight="1" x14ac:dyDescent="0.45">
      <c r="B34" s="138" t="s">
        <v>37</v>
      </c>
      <c r="E34" s="49"/>
      <c r="G34" s="88">
        <v>-705928.96</v>
      </c>
      <c r="H34" s="85"/>
      <c r="I34" s="88">
        <v>-459159.23</v>
      </c>
      <c r="J34" s="81"/>
      <c r="K34" s="79">
        <v>0</v>
      </c>
      <c r="L34" s="134"/>
      <c r="M34" s="79">
        <v>0</v>
      </c>
      <c r="O34" s="78"/>
    </row>
    <row r="35" spans="1:15" s="138" customFormat="1" ht="16.95" customHeight="1" thickBot="1" x14ac:dyDescent="0.5">
      <c r="E35" s="46"/>
      <c r="G35" s="140">
        <f>SUM(G33:G34)</f>
        <v>19103105.68</v>
      </c>
      <c r="H35" s="85"/>
      <c r="I35" s="83">
        <f>I33+I34</f>
        <v>21161112.550000001</v>
      </c>
      <c r="J35" s="81"/>
      <c r="K35" s="83">
        <f>SUM(K33:K34)</f>
        <v>20817271.689999998</v>
      </c>
      <c r="L35" s="81"/>
      <c r="M35" s="83">
        <f>M33+M34</f>
        <v>22347932.30999992</v>
      </c>
      <c r="O35" s="78"/>
    </row>
    <row r="36" spans="1:15" s="138" customFormat="1" ht="16.95" customHeight="1" thickTop="1" x14ac:dyDescent="0.45">
      <c r="E36" s="46"/>
      <c r="G36" s="84"/>
      <c r="H36" s="85"/>
      <c r="I36" s="79"/>
      <c r="J36" s="81"/>
      <c r="K36" s="79"/>
      <c r="L36" s="81"/>
      <c r="M36" s="79"/>
      <c r="O36" s="78"/>
    </row>
    <row r="37" spans="1:15" s="138" customFormat="1" ht="16.95" customHeight="1" x14ac:dyDescent="0.45">
      <c r="A37" s="138" t="s">
        <v>145</v>
      </c>
      <c r="E37" s="49">
        <v>18</v>
      </c>
      <c r="G37" s="85"/>
      <c r="H37" s="84"/>
      <c r="I37" s="81"/>
      <c r="J37" s="79"/>
      <c r="K37" s="81"/>
      <c r="L37" s="134"/>
      <c r="M37" s="81"/>
      <c r="O37" s="78"/>
    </row>
    <row r="38" spans="1:15" s="138" customFormat="1" ht="16.95" customHeight="1" thickBot="1" x14ac:dyDescent="0.5">
      <c r="B38" s="138" t="s">
        <v>88</v>
      </c>
      <c r="G38" s="86">
        <v>0.04</v>
      </c>
      <c r="H38" s="85"/>
      <c r="I38" s="86">
        <v>0.05</v>
      </c>
      <c r="J38" s="81"/>
      <c r="K38" s="86">
        <v>0.05</v>
      </c>
      <c r="L38" s="134"/>
      <c r="M38" s="86">
        <v>0.05</v>
      </c>
      <c r="O38" s="78"/>
    </row>
    <row r="39" spans="1:15" ht="15" customHeight="1" thickTop="1" x14ac:dyDescent="0.6">
      <c r="A39" s="138"/>
      <c r="B39" s="138"/>
      <c r="C39" s="138"/>
      <c r="D39" s="138"/>
      <c r="E39" s="46"/>
      <c r="F39" s="138"/>
      <c r="G39" s="47"/>
      <c r="H39" s="48"/>
      <c r="I39" s="47"/>
      <c r="J39" s="141"/>
      <c r="K39" s="47"/>
      <c r="L39" s="48"/>
      <c r="M39" s="47"/>
      <c r="O39" s="142"/>
    </row>
    <row r="40" spans="1:15" ht="15" customHeight="1" x14ac:dyDescent="0.6">
      <c r="O40" s="142"/>
    </row>
    <row r="41" spans="1:15" ht="15" customHeight="1" x14ac:dyDescent="0.6">
      <c r="G41" s="144"/>
      <c r="H41" s="144"/>
      <c r="I41" s="144"/>
      <c r="J41" s="144"/>
      <c r="K41" s="144"/>
      <c r="M41" s="144"/>
      <c r="O41" s="142"/>
    </row>
    <row r="42" spans="1:15" x14ac:dyDescent="0.6">
      <c r="G42" s="145"/>
      <c r="O42" s="142"/>
    </row>
    <row r="46" spans="1:15" ht="15.75" customHeight="1" x14ac:dyDescent="0.6"/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W29"/>
  <sheetViews>
    <sheetView view="pageBreakPreview" topLeftCell="A14" zoomScale="130" zoomScaleNormal="80" zoomScaleSheetLayoutView="130" workbookViewId="0">
      <selection activeCell="E22" sqref="E22"/>
    </sheetView>
  </sheetViews>
  <sheetFormatPr defaultColWidth="9.125" defaultRowHeight="15" x14ac:dyDescent="0.6"/>
  <cols>
    <col min="1" max="2" width="1.125" style="42" customWidth="1"/>
    <col min="3" max="3" width="1.375" style="42" customWidth="1"/>
    <col min="4" max="4" width="33.625" style="42" customWidth="1"/>
    <col min="5" max="5" width="7.125" style="42" customWidth="1"/>
    <col min="6" max="6" width="1.375" style="44" customWidth="1"/>
    <col min="7" max="7" width="2.75" style="42" customWidth="1"/>
    <col min="8" max="8" width="13.375" style="42" customWidth="1"/>
    <col min="9" max="9" width="0.375" style="42" customWidth="1"/>
    <col min="10" max="10" width="12.75" style="42" customWidth="1"/>
    <col min="11" max="11" width="0.375" style="42" customWidth="1"/>
    <col min="12" max="12" width="12.875" style="42" customWidth="1"/>
    <col min="13" max="13" width="0.375" style="42" customWidth="1"/>
    <col min="14" max="14" width="13.75" style="42" customWidth="1"/>
    <col min="15" max="15" width="0.375" style="42" customWidth="1"/>
    <col min="16" max="16" width="14.375" style="42" customWidth="1"/>
    <col min="17" max="17" width="0.375" style="42" customWidth="1"/>
    <col min="18" max="18" width="12.375" style="42" customWidth="1"/>
    <col min="19" max="19" width="0.875" style="42" customWidth="1"/>
    <col min="20" max="20" width="13.375" style="42" customWidth="1"/>
    <col min="21" max="21" width="9.125" style="42"/>
    <col min="22" max="22" width="15.125" style="42" bestFit="1" customWidth="1"/>
    <col min="23" max="16384" width="9.125" style="42"/>
  </cols>
  <sheetData>
    <row r="1" spans="1:23" s="61" customFormat="1" ht="22.5" customHeight="1" x14ac:dyDescent="0.6">
      <c r="A1" s="59"/>
      <c r="B1" s="59"/>
      <c r="C1" s="59"/>
      <c r="D1" s="59"/>
      <c r="E1" s="60"/>
      <c r="F1" s="59"/>
      <c r="G1" s="59"/>
      <c r="H1" s="59"/>
      <c r="I1" s="59"/>
      <c r="J1" s="59"/>
      <c r="K1" s="59"/>
      <c r="L1" s="59"/>
      <c r="M1" s="59"/>
      <c r="N1" s="59"/>
      <c r="R1" s="62" t="s">
        <v>74</v>
      </c>
    </row>
    <row r="2" spans="1:23" s="61" customFormat="1" ht="22.5" customHeight="1" x14ac:dyDescent="0.6">
      <c r="A2" s="57"/>
      <c r="B2" s="57"/>
      <c r="C2" s="57"/>
      <c r="D2" s="57"/>
      <c r="E2" s="60"/>
      <c r="F2" s="57"/>
      <c r="G2" s="57"/>
      <c r="H2" s="57"/>
      <c r="I2" s="57"/>
      <c r="J2" s="57"/>
      <c r="K2" s="57"/>
      <c r="L2" s="57"/>
      <c r="M2" s="57"/>
      <c r="N2" s="57"/>
      <c r="R2" s="62" t="s">
        <v>75</v>
      </c>
    </row>
    <row r="3" spans="1:23" s="61" customFormat="1" ht="22.5" customHeight="1" x14ac:dyDescent="0.6">
      <c r="A3" s="203" t="s">
        <v>72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23" s="56" customFormat="1" ht="22.5" customHeight="1" x14ac:dyDescent="0.6">
      <c r="A4" s="204" t="s">
        <v>116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23" s="56" customFormat="1" ht="22.5" customHeight="1" x14ac:dyDescent="0.6">
      <c r="A5" s="204" t="s">
        <v>101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23" s="56" customFormat="1" ht="22.5" customHeight="1" x14ac:dyDescent="0.6">
      <c r="A6" s="204" t="s">
        <v>159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</row>
    <row r="7" spans="1:23" s="27" customFormat="1" ht="16.95" customHeight="1" x14ac:dyDescent="0.6">
      <c r="A7" s="24"/>
      <c r="B7" s="25"/>
      <c r="C7" s="25"/>
      <c r="D7" s="25"/>
      <c r="E7" s="25"/>
      <c r="F7" s="26"/>
      <c r="G7" s="25"/>
      <c r="H7" s="207" t="s">
        <v>117</v>
      </c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</row>
    <row r="8" spans="1:23" s="27" customFormat="1" ht="16.95" customHeight="1" x14ac:dyDescent="0.6">
      <c r="A8" s="24"/>
      <c r="B8" s="25"/>
      <c r="D8" s="25"/>
      <c r="E8" s="25"/>
      <c r="F8" s="26"/>
      <c r="G8" s="25"/>
      <c r="H8" s="205" t="s">
        <v>35</v>
      </c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3" s="27" customFormat="1" ht="16.95" customHeight="1" x14ac:dyDescent="0.6">
      <c r="A9" s="24"/>
      <c r="B9" s="25"/>
      <c r="D9" s="25"/>
      <c r="E9" s="25"/>
      <c r="F9" s="26"/>
      <c r="G9" s="25"/>
      <c r="H9" s="205" t="s">
        <v>67</v>
      </c>
      <c r="I9" s="205"/>
      <c r="J9" s="205"/>
      <c r="K9" s="205"/>
      <c r="L9" s="205"/>
      <c r="M9" s="205"/>
      <c r="N9" s="205"/>
      <c r="O9" s="205"/>
      <c r="P9" s="205"/>
      <c r="Q9" s="24"/>
      <c r="R9" s="24" t="s">
        <v>62</v>
      </c>
      <c r="S9" s="24"/>
      <c r="T9" s="24" t="s">
        <v>38</v>
      </c>
    </row>
    <row r="10" spans="1:23" s="27" customFormat="1" ht="16.95" customHeight="1" x14ac:dyDescent="0.6">
      <c r="A10" s="25"/>
      <c r="B10" s="25"/>
      <c r="C10" s="25"/>
      <c r="D10" s="25"/>
      <c r="E10" s="25"/>
      <c r="F10" s="28"/>
      <c r="G10" s="25"/>
      <c r="H10" s="24" t="s">
        <v>26</v>
      </c>
      <c r="I10" s="25"/>
      <c r="J10" s="24" t="s">
        <v>108</v>
      </c>
      <c r="K10" s="25"/>
      <c r="L10" s="205" t="s">
        <v>109</v>
      </c>
      <c r="M10" s="205"/>
      <c r="N10" s="205"/>
      <c r="O10" s="24"/>
      <c r="P10" s="24" t="s">
        <v>38</v>
      </c>
      <c r="Q10" s="24"/>
      <c r="R10" s="24" t="s">
        <v>43</v>
      </c>
      <c r="T10" s="24" t="s">
        <v>39</v>
      </c>
    </row>
    <row r="11" spans="1:23" s="27" customFormat="1" ht="16.95" customHeight="1" x14ac:dyDescent="0.6">
      <c r="A11" s="25"/>
      <c r="B11" s="25"/>
      <c r="C11" s="25"/>
      <c r="D11" s="25"/>
      <c r="E11" s="25"/>
      <c r="F11" s="28"/>
      <c r="G11" s="25"/>
      <c r="H11" s="24" t="s">
        <v>27</v>
      </c>
      <c r="I11" s="25"/>
      <c r="J11" s="24" t="s">
        <v>71</v>
      </c>
      <c r="K11" s="25"/>
      <c r="L11" s="29" t="s">
        <v>34</v>
      </c>
      <c r="M11" s="24"/>
      <c r="N11" s="29" t="s">
        <v>33</v>
      </c>
      <c r="O11" s="24"/>
      <c r="P11" s="24" t="s">
        <v>40</v>
      </c>
      <c r="Q11" s="24"/>
      <c r="R11" s="24" t="s">
        <v>41</v>
      </c>
      <c r="T11" s="24"/>
    </row>
    <row r="12" spans="1:23" s="27" customFormat="1" ht="16.95" customHeight="1" x14ac:dyDescent="0.6">
      <c r="A12" s="25"/>
      <c r="B12" s="25"/>
      <c r="C12" s="25"/>
      <c r="D12" s="25"/>
      <c r="E12" s="25"/>
      <c r="F12" s="28"/>
      <c r="G12" s="25"/>
      <c r="I12" s="25"/>
      <c r="K12" s="25"/>
      <c r="L12" s="24" t="s">
        <v>50</v>
      </c>
      <c r="M12" s="24"/>
      <c r="O12" s="24"/>
      <c r="P12" s="24"/>
      <c r="Q12" s="24"/>
    </row>
    <row r="13" spans="1:23" s="27" customFormat="1" ht="16.95" customHeight="1" x14ac:dyDescent="0.6">
      <c r="A13" s="25"/>
      <c r="B13" s="25"/>
      <c r="C13" s="25"/>
      <c r="D13" s="25"/>
      <c r="E13" s="206" t="s">
        <v>6</v>
      </c>
      <c r="F13" s="206"/>
      <c r="G13" s="25"/>
      <c r="H13" s="39"/>
      <c r="I13" s="25"/>
      <c r="J13" s="39"/>
      <c r="K13" s="25"/>
      <c r="L13" s="30" t="s">
        <v>51</v>
      </c>
      <c r="M13" s="24"/>
      <c r="N13" s="39"/>
      <c r="O13" s="24"/>
      <c r="P13" s="30"/>
      <c r="Q13" s="24"/>
      <c r="R13" s="39"/>
      <c r="T13" s="39"/>
    </row>
    <row r="14" spans="1:23" s="27" customFormat="1" ht="17.7" customHeight="1" x14ac:dyDescent="0.6">
      <c r="A14" s="1" t="s">
        <v>91</v>
      </c>
      <c r="E14" s="28"/>
      <c r="F14" s="28"/>
      <c r="H14" s="89">
        <v>450000000</v>
      </c>
      <c r="I14" s="89"/>
      <c r="J14" s="89">
        <v>182368879.90000001</v>
      </c>
      <c r="K14" s="90"/>
      <c r="L14" s="89">
        <v>45000000</v>
      </c>
      <c r="M14" s="90"/>
      <c r="N14" s="89">
        <v>35746691.670000002</v>
      </c>
      <c r="O14" s="90"/>
      <c r="P14" s="89">
        <v>713115571.57000005</v>
      </c>
      <c r="Q14" s="90"/>
      <c r="R14" s="89">
        <v>3041509.4699999997</v>
      </c>
      <c r="S14" s="90"/>
      <c r="T14" s="89">
        <v>716157081.03999996</v>
      </c>
      <c r="V14" s="31"/>
    </row>
    <row r="15" spans="1:23" s="27" customFormat="1" ht="17.7" customHeight="1" x14ac:dyDescent="0.6">
      <c r="A15" s="1" t="s">
        <v>135</v>
      </c>
      <c r="E15" s="28"/>
      <c r="F15" s="28"/>
      <c r="H15" s="94">
        <v>0</v>
      </c>
      <c r="I15" s="94"/>
      <c r="J15" s="94">
        <v>0</v>
      </c>
      <c r="K15" s="95"/>
      <c r="L15" s="94">
        <v>0</v>
      </c>
      <c r="M15" s="90"/>
      <c r="N15" s="94">
        <v>0</v>
      </c>
      <c r="O15" s="90"/>
      <c r="P15" s="94">
        <v>0</v>
      </c>
      <c r="Q15" s="90"/>
      <c r="R15" s="89">
        <v>2588130</v>
      </c>
      <c r="S15" s="90"/>
      <c r="T15" s="89">
        <v>2588130</v>
      </c>
      <c r="V15" s="31"/>
    </row>
    <row r="16" spans="1:23" s="27" customFormat="1" ht="16.95" customHeight="1" x14ac:dyDescent="0.6">
      <c r="A16" s="27" t="s">
        <v>169</v>
      </c>
      <c r="E16" s="32">
        <v>17</v>
      </c>
      <c r="G16" s="33"/>
      <c r="H16" s="94">
        <v>0</v>
      </c>
      <c r="I16" s="94"/>
      <c r="J16" s="94">
        <v>0</v>
      </c>
      <c r="K16" s="95"/>
      <c r="L16" s="94">
        <v>0</v>
      </c>
      <c r="M16" s="90"/>
      <c r="N16" s="89">
        <v>-17999708</v>
      </c>
      <c r="O16" s="89"/>
      <c r="P16" s="89">
        <v>-17999708</v>
      </c>
      <c r="Q16" s="89"/>
      <c r="R16" s="89">
        <v>0</v>
      </c>
      <c r="S16" s="89"/>
      <c r="T16" s="89">
        <v>-17999708</v>
      </c>
      <c r="U16" s="31"/>
      <c r="V16" s="31"/>
      <c r="W16" s="45"/>
    </row>
    <row r="17" spans="1:23" s="27" customFormat="1" ht="16.95" customHeight="1" x14ac:dyDescent="0.6">
      <c r="A17" s="27" t="s">
        <v>177</v>
      </c>
      <c r="G17" s="33"/>
      <c r="H17" s="94">
        <v>0</v>
      </c>
      <c r="I17" s="94"/>
      <c r="J17" s="94">
        <v>0</v>
      </c>
      <c r="K17" s="94"/>
      <c r="L17" s="94">
        <v>0</v>
      </c>
      <c r="M17" s="89"/>
      <c r="N17" s="89">
        <v>21620271.780000001</v>
      </c>
      <c r="O17" s="89"/>
      <c r="P17" s="146">
        <v>21620271.780000001</v>
      </c>
      <c r="Q17" s="89"/>
      <c r="R17" s="89">
        <v>-459159.23</v>
      </c>
      <c r="S17" s="89"/>
      <c r="T17" s="89">
        <v>21161112.550000001</v>
      </c>
      <c r="U17" s="31"/>
      <c r="V17" s="31"/>
      <c r="W17" s="45"/>
    </row>
    <row r="18" spans="1:23" s="27" customFormat="1" ht="16.95" customHeight="1" x14ac:dyDescent="0.6">
      <c r="A18" s="27" t="s">
        <v>178</v>
      </c>
      <c r="E18" s="32"/>
      <c r="G18" s="33"/>
      <c r="H18" s="94">
        <v>0</v>
      </c>
      <c r="I18" s="94"/>
      <c r="J18" s="94">
        <v>0</v>
      </c>
      <c r="K18" s="94"/>
      <c r="L18" s="94">
        <v>0</v>
      </c>
      <c r="M18" s="89"/>
      <c r="N18" s="94">
        <v>0</v>
      </c>
      <c r="O18" s="89"/>
      <c r="P18" s="94">
        <v>0</v>
      </c>
      <c r="Q18" s="89"/>
      <c r="R18" s="94">
        <v>0</v>
      </c>
      <c r="S18" s="89"/>
      <c r="T18" s="94">
        <v>0</v>
      </c>
      <c r="U18" s="31"/>
      <c r="V18" s="31"/>
      <c r="W18" s="45"/>
    </row>
    <row r="19" spans="1:23" s="27" customFormat="1" ht="16.95" customHeight="1" thickBot="1" x14ac:dyDescent="0.65">
      <c r="A19" s="27" t="s">
        <v>160</v>
      </c>
      <c r="E19" s="32"/>
      <c r="G19" s="33"/>
      <c r="H19" s="91">
        <v>450000000</v>
      </c>
      <c r="I19" s="89"/>
      <c r="J19" s="91">
        <v>182368879.90000001</v>
      </c>
      <c r="K19" s="89"/>
      <c r="L19" s="91">
        <v>45000000</v>
      </c>
      <c r="M19" s="89"/>
      <c r="N19" s="91">
        <v>39367255.450000003</v>
      </c>
      <c r="O19" s="89"/>
      <c r="P19" s="147">
        <v>716736135.35000002</v>
      </c>
      <c r="Q19" s="89"/>
      <c r="R19" s="91">
        <v>5170480.24</v>
      </c>
      <c r="S19" s="89"/>
      <c r="T19" s="91">
        <v>721906615.59000003</v>
      </c>
      <c r="U19" s="34"/>
      <c r="V19" s="93"/>
    </row>
    <row r="20" spans="1:23" s="27" customFormat="1" ht="16.95" customHeight="1" thickTop="1" x14ac:dyDescent="0.6">
      <c r="E20" s="32"/>
      <c r="G20" s="33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34"/>
      <c r="V20" s="93"/>
    </row>
    <row r="21" spans="1:23" s="27" customFormat="1" ht="17.7" customHeight="1" x14ac:dyDescent="0.6">
      <c r="A21" s="1" t="s">
        <v>136</v>
      </c>
      <c r="E21" s="28"/>
      <c r="F21" s="28"/>
      <c r="H21" s="89">
        <v>450000000</v>
      </c>
      <c r="I21" s="89"/>
      <c r="J21" s="89">
        <v>182368879.90000001</v>
      </c>
      <c r="K21" s="90"/>
      <c r="L21" s="89">
        <v>45000000</v>
      </c>
      <c r="M21" s="90"/>
      <c r="N21" s="89">
        <v>40092829.579999998</v>
      </c>
      <c r="O21" s="90"/>
      <c r="P21" s="89">
        <v>717461709.48000002</v>
      </c>
      <c r="Q21" s="90"/>
      <c r="R21" s="89">
        <v>4749092.93</v>
      </c>
      <c r="S21" s="90"/>
      <c r="T21" s="89">
        <v>722210802.40999997</v>
      </c>
      <c r="V21" s="31"/>
    </row>
    <row r="22" spans="1:23" s="27" customFormat="1" ht="16.95" customHeight="1" x14ac:dyDescent="0.45">
      <c r="A22" s="27" t="s">
        <v>169</v>
      </c>
      <c r="E22" s="32">
        <v>17</v>
      </c>
      <c r="G22" s="33"/>
      <c r="H22" s="94">
        <v>0</v>
      </c>
      <c r="I22" s="94"/>
      <c r="J22" s="94">
        <v>0</v>
      </c>
      <c r="K22" s="94"/>
      <c r="L22" s="94">
        <v>0</v>
      </c>
      <c r="M22" s="89"/>
      <c r="N22" s="89">
        <v>-17999708</v>
      </c>
      <c r="O22" s="89"/>
      <c r="P22" s="89">
        <v>-17999708</v>
      </c>
      <c r="Q22" s="89"/>
      <c r="R22" s="94">
        <v>0</v>
      </c>
      <c r="S22" s="89"/>
      <c r="T22" s="89">
        <v>-17999708</v>
      </c>
      <c r="U22" s="31"/>
      <c r="V22" s="97"/>
      <c r="W22" s="98"/>
    </row>
    <row r="23" spans="1:23" s="27" customFormat="1" ht="16.95" customHeight="1" x14ac:dyDescent="0.6">
      <c r="A23" s="27" t="s">
        <v>177</v>
      </c>
      <c r="G23" s="33"/>
      <c r="H23" s="94">
        <v>0</v>
      </c>
      <c r="I23" s="94"/>
      <c r="J23" s="94">
        <v>0</v>
      </c>
      <c r="K23" s="94"/>
      <c r="L23" s="94">
        <v>0</v>
      </c>
      <c r="M23" s="89"/>
      <c r="N23" s="146">
        <v>19809034.640000001</v>
      </c>
      <c r="O23" s="94"/>
      <c r="P23" s="146">
        <v>19809034.640000001</v>
      </c>
      <c r="Q23" s="94"/>
      <c r="R23" s="89">
        <v>-705928.96</v>
      </c>
      <c r="S23" s="94"/>
      <c r="T23" s="89">
        <v>19103105.68</v>
      </c>
      <c r="U23" s="31"/>
      <c r="V23" s="31"/>
      <c r="W23" s="45"/>
    </row>
    <row r="24" spans="1:23" s="27" customFormat="1" ht="16.95" customHeight="1" x14ac:dyDescent="0.6">
      <c r="A24" s="27" t="s">
        <v>178</v>
      </c>
      <c r="E24" s="32"/>
      <c r="G24" s="33"/>
      <c r="H24" s="94">
        <v>0</v>
      </c>
      <c r="I24" s="94"/>
      <c r="J24" s="94">
        <v>0</v>
      </c>
      <c r="K24" s="94"/>
      <c r="L24" s="94">
        <v>0</v>
      </c>
      <c r="M24" s="89"/>
      <c r="N24" s="94">
        <v>0</v>
      </c>
      <c r="O24" s="89"/>
      <c r="P24" s="94">
        <v>0</v>
      </c>
      <c r="Q24" s="89"/>
      <c r="R24" s="94">
        <v>0</v>
      </c>
      <c r="S24" s="89"/>
      <c r="T24" s="94">
        <v>0</v>
      </c>
      <c r="U24" s="31"/>
      <c r="V24" s="31"/>
      <c r="W24" s="45"/>
    </row>
    <row r="25" spans="1:23" s="27" customFormat="1" ht="16.95" customHeight="1" thickBot="1" x14ac:dyDescent="0.65">
      <c r="A25" s="27" t="s">
        <v>161</v>
      </c>
      <c r="E25" s="32"/>
      <c r="G25" s="33"/>
      <c r="H25" s="91">
        <v>450000000</v>
      </c>
      <c r="I25" s="89"/>
      <c r="J25" s="91">
        <v>182368879.90000001</v>
      </c>
      <c r="K25" s="89"/>
      <c r="L25" s="91">
        <v>45000000</v>
      </c>
      <c r="M25" s="89"/>
      <c r="N25" s="91">
        <v>41902156.219999999</v>
      </c>
      <c r="O25" s="89"/>
      <c r="P25" s="91">
        <v>719271036.12</v>
      </c>
      <c r="Q25" s="89"/>
      <c r="R25" s="91">
        <v>4043163.9699999997</v>
      </c>
      <c r="S25" s="89"/>
      <c r="T25" s="91">
        <v>723314200.08999991</v>
      </c>
      <c r="U25" s="34"/>
      <c r="V25" s="93"/>
    </row>
    <row r="26" spans="1:23" s="27" customFormat="1" ht="21.75" customHeight="1" thickTop="1" x14ac:dyDescent="0.6">
      <c r="E26" s="32"/>
      <c r="G26" s="33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4"/>
      <c r="V26" s="93"/>
    </row>
    <row r="27" spans="1:23" ht="21.75" customHeight="1" x14ac:dyDescent="0.6">
      <c r="A27" s="202" t="s">
        <v>79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37"/>
      <c r="Q27" s="37"/>
      <c r="R27" s="37"/>
      <c r="S27" s="37"/>
      <c r="T27" s="37"/>
      <c r="U27" s="43"/>
      <c r="V27" s="38"/>
    </row>
    <row r="28" spans="1:23" ht="21.75" customHeight="1" x14ac:dyDescent="0.6">
      <c r="E28" s="35"/>
      <c r="F28" s="42"/>
      <c r="G28" s="36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43"/>
    </row>
    <row r="29" spans="1:23" s="63" customFormat="1" ht="19.8" x14ac:dyDescent="0.6"/>
  </sheetData>
  <mergeCells count="10">
    <mergeCell ref="A27:O27"/>
    <mergeCell ref="A3:R3"/>
    <mergeCell ref="A4:R4"/>
    <mergeCell ref="A5:R5"/>
    <mergeCell ref="A6:R6"/>
    <mergeCell ref="H9:P9"/>
    <mergeCell ref="L10:N10"/>
    <mergeCell ref="E13:F13"/>
    <mergeCell ref="H7:T7"/>
    <mergeCell ref="H8:T8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A25"/>
  <sheetViews>
    <sheetView view="pageBreakPreview" topLeftCell="A11" zoomScale="110" zoomScaleNormal="80" zoomScaleSheetLayoutView="110" workbookViewId="0">
      <selection activeCell="L22" sqref="L22"/>
    </sheetView>
  </sheetViews>
  <sheetFormatPr defaultColWidth="9.125" defaultRowHeight="17.399999999999999" x14ac:dyDescent="0.6"/>
  <cols>
    <col min="1" max="2" width="1.125" style="27" customWidth="1"/>
    <col min="3" max="3" width="1.375" style="27" customWidth="1"/>
    <col min="4" max="4" width="45.875" style="27" customWidth="1"/>
    <col min="5" max="5" width="5.875" style="27" customWidth="1"/>
    <col min="6" max="6" width="2.125" style="28" customWidth="1"/>
    <col min="7" max="7" width="2.125" style="27" customWidth="1"/>
    <col min="8" max="8" width="17.125" style="27" customWidth="1"/>
    <col min="9" max="9" width="1" style="27" customWidth="1"/>
    <col min="10" max="10" width="17.125" style="27" customWidth="1"/>
    <col min="11" max="11" width="1" style="27" customWidth="1"/>
    <col min="12" max="12" width="17.125" style="27" customWidth="1"/>
    <col min="13" max="13" width="1" style="27" customWidth="1"/>
    <col min="14" max="14" width="17.125" style="27" customWidth="1"/>
    <col min="15" max="15" width="1" style="27" customWidth="1"/>
    <col min="16" max="16" width="17.125" style="27" customWidth="1"/>
    <col min="17" max="16384" width="9.125" style="27"/>
  </cols>
  <sheetData>
    <row r="1" spans="1:27" s="190" customFormat="1" ht="22.5" customHeight="1" x14ac:dyDescent="0.6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8"/>
      <c r="O1" s="189" t="s">
        <v>74</v>
      </c>
    </row>
    <row r="2" spans="1:27" s="190" customFormat="1" ht="22.5" customHeight="1" x14ac:dyDescent="0.6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8"/>
      <c r="O2" s="189" t="s">
        <v>75</v>
      </c>
    </row>
    <row r="3" spans="1:27" s="190" customFormat="1" ht="22.5" customHeight="1" x14ac:dyDescent="0.6">
      <c r="A3" s="210" t="s">
        <v>70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27" s="191" customFormat="1" ht="22.5" customHeight="1" x14ac:dyDescent="0.6">
      <c r="A4" s="211" t="s">
        <v>116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27" s="191" customFormat="1" ht="22.5" customHeight="1" x14ac:dyDescent="0.6">
      <c r="A5" s="211" t="s">
        <v>102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</row>
    <row r="6" spans="1:27" s="191" customFormat="1" ht="22.5" customHeight="1" x14ac:dyDescent="0.6">
      <c r="A6" s="211" t="s">
        <v>159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192"/>
      <c r="R6" s="192"/>
    </row>
    <row r="7" spans="1:27" ht="18" customHeight="1" x14ac:dyDescent="0.6">
      <c r="A7" s="24"/>
      <c r="B7" s="25"/>
      <c r="C7" s="25"/>
      <c r="D7" s="25"/>
      <c r="E7" s="25"/>
      <c r="F7" s="26"/>
      <c r="G7" s="25"/>
      <c r="H7" s="207" t="s">
        <v>117</v>
      </c>
      <c r="I7" s="207"/>
      <c r="J7" s="207"/>
      <c r="K7" s="207"/>
      <c r="L7" s="207"/>
      <c r="M7" s="207"/>
      <c r="N7" s="207"/>
      <c r="O7" s="207"/>
      <c r="P7" s="207"/>
    </row>
    <row r="8" spans="1:27" ht="18" customHeight="1" x14ac:dyDescent="0.6">
      <c r="A8" s="24"/>
      <c r="B8" s="25"/>
      <c r="D8" s="25"/>
      <c r="E8" s="25"/>
      <c r="F8" s="26"/>
      <c r="G8" s="25"/>
      <c r="H8" s="205" t="s">
        <v>36</v>
      </c>
      <c r="I8" s="205"/>
      <c r="J8" s="205"/>
      <c r="K8" s="205"/>
      <c r="L8" s="205"/>
      <c r="M8" s="205"/>
      <c r="N8" s="205"/>
      <c r="O8" s="205"/>
      <c r="P8" s="205"/>
    </row>
    <row r="9" spans="1:27" ht="18" customHeight="1" x14ac:dyDescent="0.6">
      <c r="A9" s="25"/>
      <c r="B9" s="25"/>
      <c r="C9" s="25"/>
      <c r="D9" s="25"/>
      <c r="E9" s="25"/>
      <c r="G9" s="25"/>
      <c r="H9" s="24" t="s">
        <v>26</v>
      </c>
      <c r="I9" s="25"/>
      <c r="J9" s="24" t="s">
        <v>108</v>
      </c>
      <c r="K9" s="25"/>
      <c r="L9" s="205" t="s">
        <v>109</v>
      </c>
      <c r="M9" s="205"/>
      <c r="N9" s="205"/>
      <c r="P9" s="24" t="s">
        <v>38</v>
      </c>
    </row>
    <row r="10" spans="1:27" ht="18" customHeight="1" x14ac:dyDescent="0.6">
      <c r="A10" s="25"/>
      <c r="B10" s="25"/>
      <c r="C10" s="25"/>
      <c r="D10" s="25"/>
      <c r="E10" s="25"/>
      <c r="G10" s="25"/>
      <c r="H10" s="24" t="s">
        <v>27</v>
      </c>
      <c r="I10" s="25"/>
      <c r="J10" s="24" t="s">
        <v>71</v>
      </c>
      <c r="K10" s="25"/>
      <c r="L10" s="29" t="s">
        <v>34</v>
      </c>
      <c r="M10" s="24"/>
      <c r="N10" s="29" t="s">
        <v>33</v>
      </c>
      <c r="P10" s="24" t="s">
        <v>39</v>
      </c>
    </row>
    <row r="11" spans="1:27" ht="18" customHeight="1" x14ac:dyDescent="0.6">
      <c r="A11" s="25"/>
      <c r="B11" s="25"/>
      <c r="C11" s="25"/>
      <c r="D11" s="25"/>
      <c r="E11" s="25"/>
      <c r="G11" s="25"/>
      <c r="H11" s="24"/>
      <c r="I11" s="25"/>
      <c r="J11" s="24"/>
      <c r="K11" s="25"/>
      <c r="L11" s="24" t="s">
        <v>50</v>
      </c>
      <c r="M11" s="24"/>
      <c r="N11" s="24"/>
      <c r="P11" s="24"/>
    </row>
    <row r="12" spans="1:27" ht="18" customHeight="1" x14ac:dyDescent="0.6">
      <c r="A12" s="25"/>
      <c r="B12" s="25"/>
      <c r="C12" s="25"/>
      <c r="D12" s="25"/>
      <c r="E12" s="208" t="s">
        <v>6</v>
      </c>
      <c r="F12" s="208"/>
      <c r="G12" s="25"/>
      <c r="H12" s="39"/>
      <c r="I12" s="25"/>
      <c r="J12" s="39"/>
      <c r="K12" s="25"/>
      <c r="L12" s="30" t="s">
        <v>51</v>
      </c>
      <c r="M12" s="24"/>
      <c r="N12" s="39"/>
      <c r="P12" s="39"/>
    </row>
    <row r="13" spans="1:27" ht="18" customHeight="1" x14ac:dyDescent="0.6">
      <c r="A13" s="1" t="s">
        <v>91</v>
      </c>
      <c r="E13" s="28"/>
      <c r="H13" s="89">
        <v>450000000</v>
      </c>
      <c r="I13" s="89"/>
      <c r="J13" s="89">
        <v>182368879.90000001</v>
      </c>
      <c r="K13" s="90"/>
      <c r="L13" s="89">
        <v>45000000</v>
      </c>
      <c r="M13" s="90"/>
      <c r="N13" s="89">
        <v>36281790.729999959</v>
      </c>
      <c r="O13" s="90"/>
      <c r="P13" s="89">
        <v>713650670.62999988</v>
      </c>
      <c r="R13" s="31"/>
      <c r="T13" s="31"/>
      <c r="V13" s="31"/>
      <c r="X13" s="31"/>
      <c r="Z13" s="31"/>
    </row>
    <row r="14" spans="1:27" ht="18" customHeight="1" x14ac:dyDescent="0.6">
      <c r="A14" s="27" t="s">
        <v>169</v>
      </c>
      <c r="E14" s="32">
        <v>17</v>
      </c>
      <c r="F14" s="27"/>
      <c r="G14" s="33"/>
      <c r="H14" s="94">
        <v>0</v>
      </c>
      <c r="I14" s="94"/>
      <c r="J14" s="94">
        <v>0</v>
      </c>
      <c r="K14" s="94"/>
      <c r="L14" s="94">
        <v>0</v>
      </c>
      <c r="M14" s="89"/>
      <c r="N14" s="89">
        <v>-17999708</v>
      </c>
      <c r="O14" s="89"/>
      <c r="P14" s="89">
        <v>-17999708</v>
      </c>
      <c r="R14" s="31"/>
      <c r="T14" s="31"/>
      <c r="U14" s="31"/>
      <c r="V14" s="31"/>
      <c r="W14" s="31"/>
      <c r="X14" s="31"/>
      <c r="Y14" s="31"/>
      <c r="Z14" s="31"/>
      <c r="AA14" s="45"/>
    </row>
    <row r="15" spans="1:27" ht="18" customHeight="1" x14ac:dyDescent="0.6">
      <c r="A15" s="27" t="s">
        <v>80</v>
      </c>
      <c r="F15" s="27"/>
      <c r="G15" s="33"/>
      <c r="H15" s="94">
        <v>0</v>
      </c>
      <c r="I15" s="94"/>
      <c r="J15" s="94">
        <v>0</v>
      </c>
      <c r="K15" s="94"/>
      <c r="L15" s="94">
        <v>0</v>
      </c>
      <c r="M15" s="89"/>
      <c r="N15" s="146">
        <v>22347932.30999992</v>
      </c>
      <c r="O15" s="94"/>
      <c r="P15" s="146">
        <v>22347932.30999992</v>
      </c>
      <c r="R15" s="31"/>
      <c r="T15" s="31"/>
      <c r="U15" s="31"/>
      <c r="V15" s="31"/>
      <c r="W15" s="31"/>
      <c r="X15" s="31"/>
      <c r="Y15" s="31"/>
      <c r="Z15" s="31"/>
      <c r="AA15" s="45"/>
    </row>
    <row r="16" spans="1:27" ht="18" customHeight="1" x14ac:dyDescent="0.6">
      <c r="A16" s="27" t="s">
        <v>179</v>
      </c>
      <c r="E16" s="32"/>
      <c r="F16" s="27"/>
      <c r="G16" s="33"/>
      <c r="H16" s="94">
        <v>0</v>
      </c>
      <c r="I16" s="94"/>
      <c r="J16" s="94">
        <v>0</v>
      </c>
      <c r="K16" s="94"/>
      <c r="L16" s="94">
        <v>0</v>
      </c>
      <c r="M16" s="89"/>
      <c r="N16" s="94">
        <v>0</v>
      </c>
      <c r="O16" s="94"/>
      <c r="P16" s="94">
        <v>0</v>
      </c>
      <c r="R16" s="31"/>
      <c r="T16" s="31"/>
      <c r="U16" s="31"/>
      <c r="V16" s="31"/>
      <c r="W16" s="31"/>
      <c r="X16" s="31"/>
      <c r="Y16" s="31"/>
      <c r="Z16" s="31"/>
      <c r="AA16" s="45"/>
    </row>
    <row r="17" spans="1:27" ht="18" customHeight="1" thickBot="1" x14ac:dyDescent="0.65">
      <c r="A17" s="1" t="s">
        <v>160</v>
      </c>
      <c r="E17" s="32"/>
      <c r="F17" s="27"/>
      <c r="G17" s="33"/>
      <c r="H17" s="91">
        <v>450000000</v>
      </c>
      <c r="I17" s="89"/>
      <c r="J17" s="91">
        <v>182368879.90000001</v>
      </c>
      <c r="K17" s="89"/>
      <c r="L17" s="91">
        <v>45000000</v>
      </c>
      <c r="M17" s="89"/>
      <c r="N17" s="91">
        <v>40630015.03999988</v>
      </c>
      <c r="O17" s="89"/>
      <c r="P17" s="91">
        <v>717998894.93999982</v>
      </c>
      <c r="Q17" s="34"/>
    </row>
    <row r="18" spans="1:27" ht="18" customHeight="1" thickTop="1" x14ac:dyDescent="0.6">
      <c r="A18" s="1"/>
      <c r="B18" s="1"/>
      <c r="E18" s="32"/>
      <c r="F18" s="27"/>
      <c r="G18" s="33"/>
      <c r="H18" s="89"/>
      <c r="I18" s="89"/>
      <c r="J18" s="89"/>
      <c r="K18" s="89"/>
      <c r="L18" s="89"/>
      <c r="M18" s="89"/>
      <c r="N18" s="89"/>
      <c r="O18" s="89"/>
      <c r="P18" s="89"/>
      <c r="Q18" s="34"/>
    </row>
    <row r="19" spans="1:27" ht="18" customHeight="1" x14ac:dyDescent="0.6">
      <c r="A19" s="1" t="s">
        <v>136</v>
      </c>
      <c r="E19" s="28"/>
      <c r="H19" s="89">
        <v>450000000</v>
      </c>
      <c r="I19" s="89"/>
      <c r="J19" s="89">
        <v>182368879.90000001</v>
      </c>
      <c r="K19" s="90"/>
      <c r="L19" s="89">
        <v>45000000</v>
      </c>
      <c r="M19" s="90"/>
      <c r="N19" s="89">
        <v>42856258.539999999</v>
      </c>
      <c r="O19" s="90"/>
      <c r="P19" s="89">
        <v>720225138.44000006</v>
      </c>
      <c r="R19" s="31"/>
      <c r="T19" s="31"/>
      <c r="V19" s="31"/>
      <c r="X19" s="31"/>
      <c r="Z19" s="31"/>
    </row>
    <row r="20" spans="1:27" ht="18" customHeight="1" x14ac:dyDescent="0.6">
      <c r="A20" s="27" t="s">
        <v>169</v>
      </c>
      <c r="E20" s="32">
        <v>17</v>
      </c>
      <c r="F20" s="27"/>
      <c r="G20" s="33"/>
      <c r="H20" s="94">
        <v>0</v>
      </c>
      <c r="I20" s="89"/>
      <c r="J20" s="94">
        <v>0</v>
      </c>
      <c r="K20" s="89"/>
      <c r="L20" s="94">
        <v>0</v>
      </c>
      <c r="M20" s="89"/>
      <c r="N20" s="89">
        <v>-17999708</v>
      </c>
      <c r="O20" s="89"/>
      <c r="P20" s="89">
        <v>-17999708</v>
      </c>
      <c r="R20" s="31"/>
      <c r="T20" s="31"/>
      <c r="U20" s="31"/>
      <c r="V20" s="31"/>
      <c r="W20" s="31"/>
      <c r="X20" s="31"/>
      <c r="Y20" s="31"/>
      <c r="Z20" s="31"/>
      <c r="AA20" s="45"/>
    </row>
    <row r="21" spans="1:27" ht="18" customHeight="1" x14ac:dyDescent="0.6">
      <c r="A21" s="27" t="s">
        <v>80</v>
      </c>
      <c r="F21" s="27"/>
      <c r="G21" s="33"/>
      <c r="H21" s="94">
        <v>0</v>
      </c>
      <c r="I21" s="94"/>
      <c r="J21" s="94">
        <v>0</v>
      </c>
      <c r="K21" s="94"/>
      <c r="L21" s="94">
        <v>0</v>
      </c>
      <c r="M21" s="89"/>
      <c r="N21" s="146">
        <v>20817271.689999998</v>
      </c>
      <c r="O21" s="94"/>
      <c r="P21" s="89">
        <v>20817271.689999998</v>
      </c>
      <c r="R21" s="31"/>
      <c r="T21" s="31"/>
      <c r="U21" s="31"/>
      <c r="V21" s="31"/>
      <c r="W21" s="31"/>
      <c r="X21" s="31"/>
      <c r="Y21" s="31"/>
      <c r="Z21" s="31"/>
      <c r="AA21" s="45"/>
    </row>
    <row r="22" spans="1:27" ht="18" customHeight="1" x14ac:dyDescent="0.6">
      <c r="A22" s="27" t="s">
        <v>179</v>
      </c>
      <c r="E22" s="32"/>
      <c r="F22" s="27"/>
      <c r="G22" s="33"/>
      <c r="H22" s="94">
        <v>0</v>
      </c>
      <c r="I22" s="94"/>
      <c r="J22" s="94">
        <v>0</v>
      </c>
      <c r="K22" s="94"/>
      <c r="L22" s="94">
        <v>0</v>
      </c>
      <c r="M22" s="89"/>
      <c r="N22" s="94">
        <v>0</v>
      </c>
      <c r="O22" s="94"/>
      <c r="P22" s="94">
        <v>0</v>
      </c>
      <c r="R22" s="31"/>
      <c r="T22" s="31"/>
      <c r="U22" s="31"/>
      <c r="V22" s="31"/>
      <c r="W22" s="31"/>
      <c r="X22" s="31"/>
      <c r="Y22" s="31"/>
      <c r="Z22" s="31"/>
      <c r="AA22" s="45"/>
    </row>
    <row r="23" spans="1:27" ht="18" customHeight="1" thickBot="1" x14ac:dyDescent="0.65">
      <c r="A23" s="1" t="s">
        <v>161</v>
      </c>
      <c r="E23" s="32"/>
      <c r="F23" s="27"/>
      <c r="G23" s="33"/>
      <c r="H23" s="91">
        <v>450000000</v>
      </c>
      <c r="I23" s="89"/>
      <c r="J23" s="91">
        <v>182368879.90000001</v>
      </c>
      <c r="K23" s="89"/>
      <c r="L23" s="91">
        <v>45000000</v>
      </c>
      <c r="M23" s="89"/>
      <c r="N23" s="91">
        <v>45673822.229999997</v>
      </c>
      <c r="O23" s="89"/>
      <c r="P23" s="91">
        <v>723042702.13000011</v>
      </c>
      <c r="Q23" s="34"/>
    </row>
    <row r="24" spans="1:27" ht="18" customHeight="1" thickTop="1" x14ac:dyDescent="0.6">
      <c r="E24" s="32"/>
      <c r="F24" s="27"/>
      <c r="G24" s="33"/>
      <c r="H24" s="31"/>
      <c r="I24" s="31"/>
      <c r="J24" s="31"/>
      <c r="K24" s="31"/>
      <c r="L24" s="31"/>
      <c r="M24" s="31"/>
      <c r="N24" s="31"/>
      <c r="O24" s="31"/>
      <c r="P24" s="31"/>
      <c r="Q24" s="34"/>
    </row>
    <row r="25" spans="1:27" s="56" customFormat="1" ht="23.4" x14ac:dyDescent="0.6">
      <c r="A25" s="209" t="s">
        <v>79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</row>
  </sheetData>
  <mergeCells count="9">
    <mergeCell ref="E12:F12"/>
    <mergeCell ref="A25:N25"/>
    <mergeCell ref="H7:P7"/>
    <mergeCell ref="H8:P8"/>
    <mergeCell ref="A3:P3"/>
    <mergeCell ref="A4:P4"/>
    <mergeCell ref="A5:P5"/>
    <mergeCell ref="L9:N9"/>
    <mergeCell ref="A6:P6"/>
  </mergeCells>
  <pageMargins left="0.59055118110236227" right="0.39370078740157483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5"/>
  <sheetViews>
    <sheetView tabSelected="1" view="pageBreakPreview" topLeftCell="A66" zoomScale="110" zoomScaleNormal="130" zoomScaleSheetLayoutView="110" workbookViewId="0">
      <selection activeCell="O50" sqref="O50"/>
    </sheetView>
  </sheetViews>
  <sheetFormatPr defaultColWidth="9.125" defaultRowHeight="23.7" customHeight="1" x14ac:dyDescent="0.6"/>
  <cols>
    <col min="1" max="1" width="1.375" style="152" customWidth="1"/>
    <col min="2" max="2" width="2" style="152" customWidth="1"/>
    <col min="3" max="4" width="1.375" style="152" customWidth="1"/>
    <col min="5" max="5" width="33" style="152" customWidth="1"/>
    <col min="6" max="6" width="0.875" style="152" hidden="1" customWidth="1"/>
    <col min="7" max="7" width="1.625" style="152" hidden="1" customWidth="1"/>
    <col min="8" max="8" width="12.875" style="152" customWidth="1"/>
    <col min="9" max="9" width="0.75" style="152" customWidth="1"/>
    <col min="10" max="10" width="12.875" style="152" customWidth="1"/>
    <col min="11" max="11" width="0.75" style="152" customWidth="1"/>
    <col min="12" max="12" width="12.875" style="184" customWidth="1"/>
    <col min="13" max="13" width="0.75" style="152" customWidth="1"/>
    <col min="14" max="14" width="12.875" style="152" customWidth="1"/>
    <col min="15" max="15" width="13.125" style="151" bestFit="1" customWidth="1"/>
    <col min="16" max="16" width="1" style="151" customWidth="1"/>
    <col min="17" max="17" width="10.75" style="151" bestFit="1" customWidth="1"/>
    <col min="18" max="18" width="13" style="151" bestFit="1" customWidth="1"/>
    <col min="19" max="19" width="9.125" style="151" bestFit="1" customWidth="1"/>
    <col min="20" max="20" width="1.125" style="151" customWidth="1"/>
    <col min="21" max="21" width="10" style="151" bestFit="1" customWidth="1"/>
    <col min="22" max="16384" width="9.125" style="152"/>
  </cols>
  <sheetData>
    <row r="1" spans="1:21" ht="22.95" customHeight="1" x14ac:dyDescent="0.6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50"/>
      <c r="M1" s="149"/>
      <c r="N1" s="148" t="s">
        <v>81</v>
      </c>
    </row>
    <row r="2" spans="1:21" ht="22.95" customHeight="1" x14ac:dyDescent="0.6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4"/>
      <c r="M2" s="153"/>
      <c r="N2" s="148" t="s">
        <v>82</v>
      </c>
    </row>
    <row r="3" spans="1:21" ht="22.95" customHeight="1" x14ac:dyDescent="0.6">
      <c r="A3" s="218" t="s">
        <v>113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21" ht="22.95" customHeight="1" x14ac:dyDescent="0.6">
      <c r="A4" s="213" t="s">
        <v>116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1" ht="22.95" customHeight="1" x14ac:dyDescent="0.6">
      <c r="A5" s="213" t="s">
        <v>16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21" ht="22.95" customHeight="1" x14ac:dyDescent="0.6">
      <c r="A6" s="213" t="s">
        <v>159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</row>
    <row r="7" spans="1:21" s="155" customFormat="1" ht="18" customHeight="1" x14ac:dyDescent="0.6">
      <c r="H7" s="219" t="s">
        <v>117</v>
      </c>
      <c r="I7" s="219"/>
      <c r="J7" s="219"/>
      <c r="K7" s="219"/>
      <c r="L7" s="219"/>
      <c r="M7" s="219"/>
      <c r="N7" s="219"/>
      <c r="O7" s="156"/>
      <c r="P7" s="156"/>
      <c r="Q7" s="156"/>
      <c r="R7" s="156"/>
      <c r="S7" s="156"/>
      <c r="T7" s="156"/>
      <c r="U7" s="156"/>
    </row>
    <row r="8" spans="1:21" s="155" customFormat="1" ht="18" customHeight="1" x14ac:dyDescent="0.6">
      <c r="H8" s="216" t="s">
        <v>35</v>
      </c>
      <c r="I8" s="216"/>
      <c r="J8" s="216"/>
      <c r="L8" s="216" t="s">
        <v>36</v>
      </c>
      <c r="M8" s="216"/>
      <c r="N8" s="216"/>
      <c r="O8" s="156"/>
      <c r="P8" s="156"/>
      <c r="Q8" s="156"/>
      <c r="R8" s="156"/>
      <c r="S8" s="156"/>
      <c r="T8" s="156"/>
      <c r="U8" s="156"/>
    </row>
    <row r="9" spans="1:21" s="155" customFormat="1" ht="18" customHeight="1" x14ac:dyDescent="0.6">
      <c r="F9" s="157"/>
      <c r="H9" s="158" t="s">
        <v>137</v>
      </c>
      <c r="I9" s="159"/>
      <c r="J9" s="158" t="s">
        <v>92</v>
      </c>
      <c r="K9" s="159"/>
      <c r="L9" s="158" t="s">
        <v>137</v>
      </c>
      <c r="M9" s="159"/>
      <c r="N9" s="158" t="s">
        <v>92</v>
      </c>
      <c r="O9" s="160"/>
      <c r="P9" s="160"/>
      <c r="Q9" s="160"/>
      <c r="R9" s="160"/>
      <c r="S9" s="160"/>
      <c r="T9" s="156"/>
      <c r="U9" s="156"/>
    </row>
    <row r="10" spans="1:21" s="155" customFormat="1" ht="18" customHeight="1" x14ac:dyDescent="0.6">
      <c r="A10" s="161" t="s">
        <v>17</v>
      </c>
      <c r="F10" s="162"/>
      <c r="G10" s="162"/>
      <c r="H10" s="162"/>
      <c r="I10" s="162"/>
      <c r="J10" s="162"/>
      <c r="L10" s="162"/>
      <c r="N10" s="162"/>
      <c r="O10" s="160"/>
      <c r="P10" s="160"/>
      <c r="Q10" s="160"/>
      <c r="R10" s="160"/>
      <c r="S10" s="160"/>
      <c r="T10" s="156"/>
      <c r="U10" s="156"/>
    </row>
    <row r="11" spans="1:21" s="155" customFormat="1" ht="18" customHeight="1" x14ac:dyDescent="0.45">
      <c r="B11" s="155" t="s">
        <v>80</v>
      </c>
      <c r="F11" s="162"/>
      <c r="G11" s="162"/>
      <c r="H11" s="163">
        <v>19103105.68</v>
      </c>
      <c r="I11" s="163"/>
      <c r="J11" s="163">
        <v>21161112.550000001</v>
      </c>
      <c r="K11" s="163"/>
      <c r="L11" s="163">
        <v>20817271.689999998</v>
      </c>
      <c r="M11" s="163"/>
      <c r="N11" s="163">
        <v>22347932.30999992</v>
      </c>
      <c r="O11" s="160"/>
      <c r="P11" s="160"/>
      <c r="Q11" s="160"/>
      <c r="R11" s="160"/>
      <c r="S11" s="160"/>
      <c r="T11" s="156"/>
      <c r="U11" s="156"/>
    </row>
    <row r="12" spans="1:21" s="155" customFormat="1" ht="18" customHeight="1" x14ac:dyDescent="0.45">
      <c r="B12" s="155" t="s">
        <v>146</v>
      </c>
      <c r="F12" s="162"/>
      <c r="G12" s="162"/>
      <c r="H12" s="163"/>
      <c r="I12" s="163"/>
      <c r="J12" s="163"/>
      <c r="K12" s="163"/>
      <c r="L12" s="163"/>
      <c r="M12" s="163"/>
      <c r="N12" s="163"/>
      <c r="O12" s="156"/>
      <c r="P12" s="156"/>
      <c r="Q12" s="156"/>
      <c r="R12" s="156"/>
      <c r="S12" s="156"/>
      <c r="T12" s="156"/>
      <c r="U12" s="156"/>
    </row>
    <row r="13" spans="1:21" s="155" customFormat="1" ht="18" customHeight="1" x14ac:dyDescent="0.45">
      <c r="B13" s="155" t="s">
        <v>28</v>
      </c>
      <c r="F13" s="162"/>
      <c r="G13" s="162"/>
      <c r="H13" s="163"/>
      <c r="I13" s="163"/>
      <c r="J13" s="163"/>
      <c r="K13" s="163"/>
      <c r="L13" s="163"/>
      <c r="M13" s="163"/>
      <c r="N13" s="163"/>
      <c r="O13" s="156"/>
      <c r="P13" s="156"/>
      <c r="Q13" s="156"/>
      <c r="R13" s="156"/>
      <c r="S13" s="156"/>
      <c r="T13" s="156"/>
      <c r="U13" s="156"/>
    </row>
    <row r="14" spans="1:21" s="155" customFormat="1" ht="18" customHeight="1" x14ac:dyDescent="0.45">
      <c r="C14" s="155" t="s">
        <v>173</v>
      </c>
      <c r="F14" s="162"/>
      <c r="G14" s="162"/>
      <c r="H14" s="163"/>
      <c r="I14" s="163"/>
      <c r="J14" s="163"/>
      <c r="K14" s="163"/>
      <c r="L14" s="163"/>
      <c r="M14" s="163"/>
      <c r="N14" s="163"/>
      <c r="O14" s="156"/>
      <c r="P14" s="156"/>
      <c r="Q14" s="156"/>
      <c r="R14" s="156"/>
      <c r="S14" s="156"/>
      <c r="T14" s="156"/>
      <c r="U14" s="156"/>
    </row>
    <row r="15" spans="1:21" s="155" customFormat="1" ht="18" customHeight="1" x14ac:dyDescent="0.45">
      <c r="D15" s="155" t="s">
        <v>174</v>
      </c>
      <c r="F15" s="162"/>
      <c r="G15" s="162"/>
      <c r="H15" s="164">
        <v>550862.13</v>
      </c>
      <c r="I15" s="163"/>
      <c r="J15" s="164">
        <v>101465.65000000001</v>
      </c>
      <c r="K15" s="164"/>
      <c r="L15" s="164">
        <v>550862.13</v>
      </c>
      <c r="M15" s="164"/>
      <c r="N15" s="164">
        <v>101465.65000000001</v>
      </c>
      <c r="O15" s="156"/>
      <c r="P15" s="156"/>
      <c r="Q15" s="156"/>
      <c r="R15" s="156"/>
      <c r="S15" s="156"/>
      <c r="T15" s="156"/>
      <c r="U15" s="156"/>
    </row>
    <row r="16" spans="1:21" s="155" customFormat="1" ht="18" customHeight="1" x14ac:dyDescent="0.45">
      <c r="C16" s="155" t="s">
        <v>150</v>
      </c>
      <c r="F16" s="162"/>
      <c r="G16" s="162"/>
      <c r="H16" s="164">
        <v>720748.13</v>
      </c>
      <c r="I16" s="164"/>
      <c r="J16" s="164">
        <v>936633.50999999978</v>
      </c>
      <c r="K16" s="164"/>
      <c r="L16" s="164">
        <v>720748.13</v>
      </c>
      <c r="M16" s="164"/>
      <c r="N16" s="164">
        <v>936633.50999999978</v>
      </c>
      <c r="O16" s="156"/>
      <c r="P16" s="156"/>
      <c r="Q16" s="156"/>
      <c r="R16" s="156"/>
      <c r="S16" s="156"/>
      <c r="T16" s="156"/>
      <c r="U16" s="156"/>
    </row>
    <row r="17" spans="2:21" s="155" customFormat="1" ht="18" customHeight="1" x14ac:dyDescent="0.45">
      <c r="C17" s="155" t="s">
        <v>49</v>
      </c>
      <c r="F17" s="162"/>
      <c r="G17" s="162"/>
      <c r="H17" s="163">
        <v>11409893.819999998</v>
      </c>
      <c r="I17" s="163"/>
      <c r="J17" s="163">
        <v>14339403.77</v>
      </c>
      <c r="K17" s="163"/>
      <c r="L17" s="163">
        <v>11074781.839999998</v>
      </c>
      <c r="M17" s="163"/>
      <c r="N17" s="163">
        <v>14101216.439999999</v>
      </c>
      <c r="O17" s="156"/>
      <c r="P17" s="156"/>
      <c r="Q17" s="156"/>
      <c r="R17" s="156"/>
      <c r="S17" s="156"/>
      <c r="T17" s="156"/>
      <c r="U17" s="156"/>
    </row>
    <row r="18" spans="2:21" s="155" customFormat="1" ht="18" customHeight="1" x14ac:dyDescent="0.45">
      <c r="C18" s="155" t="s">
        <v>151</v>
      </c>
      <c r="F18" s="162"/>
      <c r="G18" s="162"/>
      <c r="H18" s="163"/>
      <c r="I18" s="163"/>
      <c r="P18" s="156"/>
      <c r="Q18" s="156"/>
      <c r="R18" s="156"/>
      <c r="S18" s="156"/>
      <c r="T18" s="156"/>
      <c r="U18" s="156"/>
    </row>
    <row r="19" spans="2:21" s="155" customFormat="1" ht="18" customHeight="1" x14ac:dyDescent="0.45">
      <c r="D19" s="155" t="s">
        <v>152</v>
      </c>
      <c r="F19" s="162"/>
      <c r="G19" s="162"/>
      <c r="H19" s="163">
        <v>-27254.94</v>
      </c>
      <c r="I19" s="163"/>
      <c r="J19" s="163">
        <v>13755.54</v>
      </c>
      <c r="K19" s="163"/>
      <c r="L19" s="163">
        <v>-27254.94</v>
      </c>
      <c r="M19" s="163"/>
      <c r="N19" s="163">
        <v>13755.54</v>
      </c>
      <c r="P19" s="156"/>
      <c r="Q19" s="156"/>
      <c r="R19" s="156"/>
      <c r="S19" s="156"/>
      <c r="T19" s="156"/>
      <c r="U19" s="156"/>
    </row>
    <row r="20" spans="2:21" s="155" customFormat="1" ht="18" customHeight="1" x14ac:dyDescent="0.45">
      <c r="C20" s="155" t="s">
        <v>97</v>
      </c>
      <c r="F20" s="162"/>
      <c r="G20" s="162"/>
      <c r="H20" s="163">
        <v>97999.62</v>
      </c>
      <c r="I20" s="163"/>
      <c r="J20" s="163">
        <v>138676.47</v>
      </c>
      <c r="K20" s="163"/>
      <c r="L20" s="163">
        <v>257248.12</v>
      </c>
      <c r="M20" s="163"/>
      <c r="N20" s="163">
        <v>74397.89</v>
      </c>
      <c r="O20" s="156"/>
      <c r="P20" s="156"/>
      <c r="Q20" s="156"/>
      <c r="R20" s="156"/>
      <c r="S20" s="156"/>
      <c r="T20" s="156"/>
      <c r="U20" s="156"/>
    </row>
    <row r="21" spans="2:21" s="155" customFormat="1" ht="18" customHeight="1" x14ac:dyDescent="0.45">
      <c r="C21" s="155" t="s">
        <v>138</v>
      </c>
      <c r="F21" s="162"/>
      <c r="G21" s="162"/>
      <c r="H21" s="163">
        <v>135300.33000000002</v>
      </c>
      <c r="I21" s="163"/>
      <c r="J21" s="163">
        <v>-1243179.74</v>
      </c>
      <c r="K21" s="163"/>
      <c r="L21" s="163">
        <v>135300.33000000002</v>
      </c>
      <c r="M21" s="163"/>
      <c r="N21" s="163">
        <v>-1243179.74</v>
      </c>
      <c r="O21" s="156"/>
      <c r="P21" s="156"/>
      <c r="Q21" s="156"/>
      <c r="R21" s="156"/>
      <c r="S21" s="156"/>
      <c r="T21" s="156"/>
      <c r="U21" s="156"/>
    </row>
    <row r="22" spans="2:21" s="155" customFormat="1" ht="18" customHeight="1" x14ac:dyDescent="0.45">
      <c r="C22" s="155" t="s">
        <v>98</v>
      </c>
      <c r="F22" s="162"/>
      <c r="G22" s="162"/>
      <c r="H22" s="164">
        <v>-276387.39</v>
      </c>
      <c r="I22" s="163"/>
      <c r="J22" s="164">
        <v>-281393.93</v>
      </c>
      <c r="K22" s="164"/>
      <c r="L22" s="164">
        <v>-263142.69</v>
      </c>
      <c r="M22" s="164"/>
      <c r="N22" s="164">
        <v>-262730.05</v>
      </c>
      <c r="O22" s="156"/>
      <c r="P22" s="156"/>
      <c r="Q22" s="156"/>
      <c r="R22" s="156"/>
      <c r="S22" s="156"/>
      <c r="T22" s="156"/>
      <c r="U22" s="156"/>
    </row>
    <row r="23" spans="2:21" s="155" customFormat="1" ht="18" customHeight="1" x14ac:dyDescent="0.45">
      <c r="C23" s="155" t="s">
        <v>110</v>
      </c>
      <c r="F23" s="162"/>
      <c r="G23" s="162"/>
      <c r="H23" s="163">
        <v>2255008.1399999899</v>
      </c>
      <c r="I23" s="163"/>
      <c r="J23" s="163">
        <v>2133593.38</v>
      </c>
      <c r="K23" s="164"/>
      <c r="L23" s="163">
        <v>2255008.1399999899</v>
      </c>
      <c r="M23" s="163"/>
      <c r="N23" s="163">
        <v>2133593.38</v>
      </c>
      <c r="O23" s="156"/>
      <c r="P23" s="156"/>
      <c r="Q23" s="156"/>
      <c r="R23" s="156"/>
      <c r="S23" s="156"/>
      <c r="T23" s="156"/>
      <c r="U23" s="156"/>
    </row>
    <row r="24" spans="2:21" s="155" customFormat="1" ht="18" customHeight="1" x14ac:dyDescent="0.45">
      <c r="C24" s="155" t="s">
        <v>52</v>
      </c>
      <c r="F24" s="162"/>
      <c r="G24" s="162"/>
      <c r="H24" s="164">
        <v>1773216.96</v>
      </c>
      <c r="I24" s="163"/>
      <c r="J24" s="164">
        <v>4041617.19</v>
      </c>
      <c r="K24" s="164"/>
      <c r="L24" s="164">
        <v>1773216.96</v>
      </c>
      <c r="M24" s="163"/>
      <c r="N24" s="164">
        <v>4041617.19</v>
      </c>
      <c r="O24" s="156"/>
      <c r="P24" s="156"/>
      <c r="Q24" s="156"/>
      <c r="R24" s="156"/>
      <c r="S24" s="156"/>
      <c r="T24" s="156"/>
      <c r="U24" s="156"/>
    </row>
    <row r="25" spans="2:21" s="155" customFormat="1" ht="18" customHeight="1" x14ac:dyDescent="0.45">
      <c r="C25" s="155" t="s">
        <v>106</v>
      </c>
      <c r="F25" s="162"/>
      <c r="G25" s="162"/>
      <c r="H25" s="165">
        <v>5220813.66</v>
      </c>
      <c r="I25" s="163"/>
      <c r="J25" s="165">
        <v>5401326.3200000003</v>
      </c>
      <c r="K25" s="164"/>
      <c r="L25" s="165">
        <v>5220813.66</v>
      </c>
      <c r="M25" s="163"/>
      <c r="N25" s="165">
        <v>5633413.8100000005</v>
      </c>
      <c r="O25" s="156"/>
      <c r="P25" s="156"/>
      <c r="Q25" s="156"/>
      <c r="R25" s="156"/>
      <c r="S25" s="156"/>
      <c r="T25" s="156"/>
      <c r="U25" s="156"/>
    </row>
    <row r="26" spans="2:21" s="155" customFormat="1" ht="18" customHeight="1" x14ac:dyDescent="0.45">
      <c r="B26" s="155" t="s">
        <v>180</v>
      </c>
      <c r="F26" s="162"/>
      <c r="G26" s="162"/>
      <c r="H26" s="163"/>
      <c r="I26" s="163"/>
      <c r="J26" s="163"/>
      <c r="K26" s="163"/>
      <c r="L26" s="163"/>
      <c r="M26" s="163"/>
      <c r="N26" s="163"/>
      <c r="O26" s="156"/>
      <c r="P26" s="156"/>
      <c r="Q26" s="156"/>
      <c r="R26" s="156"/>
      <c r="S26" s="156"/>
      <c r="T26" s="156"/>
      <c r="U26" s="156"/>
    </row>
    <row r="27" spans="2:21" s="155" customFormat="1" ht="18" customHeight="1" x14ac:dyDescent="0.45">
      <c r="C27" s="155" t="s">
        <v>45</v>
      </c>
      <c r="F27" s="162"/>
      <c r="G27" s="162"/>
      <c r="H27" s="163">
        <v>40963306.139999986</v>
      </c>
      <c r="I27" s="163"/>
      <c r="J27" s="163">
        <v>46743010.710000001</v>
      </c>
      <c r="K27" s="163"/>
      <c r="L27" s="163">
        <v>42514853.369999975</v>
      </c>
      <c r="M27" s="163"/>
      <c r="N27" s="163">
        <v>47878115.929999918</v>
      </c>
      <c r="O27" s="156"/>
      <c r="P27" s="156"/>
      <c r="Q27" s="156"/>
      <c r="R27" s="156"/>
      <c r="S27" s="156"/>
      <c r="T27" s="156"/>
      <c r="U27" s="156"/>
    </row>
    <row r="28" spans="2:21" s="155" customFormat="1" ht="18" customHeight="1" x14ac:dyDescent="0.45">
      <c r="B28" s="155" t="s">
        <v>23</v>
      </c>
      <c r="G28" s="162"/>
      <c r="H28" s="163"/>
      <c r="I28" s="163"/>
      <c r="J28" s="163"/>
      <c r="K28" s="163"/>
      <c r="L28" s="163"/>
      <c r="M28" s="163"/>
      <c r="N28" s="163"/>
      <c r="O28" s="156"/>
      <c r="P28" s="156"/>
      <c r="Q28" s="156"/>
      <c r="R28" s="156"/>
      <c r="S28" s="156"/>
      <c r="T28" s="156"/>
      <c r="U28" s="156"/>
    </row>
    <row r="29" spans="2:21" s="155" customFormat="1" ht="18" customHeight="1" x14ac:dyDescent="0.45">
      <c r="C29" s="155" t="s">
        <v>53</v>
      </c>
      <c r="G29" s="162"/>
      <c r="H29" s="163">
        <v>24159146.510000002</v>
      </c>
      <c r="I29" s="163"/>
      <c r="J29" s="163">
        <v>-26860843.66</v>
      </c>
      <c r="K29" s="163"/>
      <c r="L29" s="163">
        <v>24008325.960000001</v>
      </c>
      <c r="M29" s="163"/>
      <c r="N29" s="163">
        <v>-24824720.920000002</v>
      </c>
      <c r="O29" s="156"/>
      <c r="P29" s="156"/>
      <c r="Q29" s="156"/>
      <c r="R29" s="156"/>
      <c r="T29" s="156"/>
      <c r="U29" s="156"/>
    </row>
    <row r="30" spans="2:21" s="155" customFormat="1" ht="18" customHeight="1" x14ac:dyDescent="0.45">
      <c r="C30" s="155" t="s">
        <v>18</v>
      </c>
      <c r="F30" s="162"/>
      <c r="G30" s="162"/>
      <c r="H30" s="163">
        <v>55998164.090000004</v>
      </c>
      <c r="I30" s="163"/>
      <c r="J30" s="163">
        <v>78959720.659999996</v>
      </c>
      <c r="K30" s="163"/>
      <c r="L30" s="163">
        <v>56036813.860000014</v>
      </c>
      <c r="M30" s="163"/>
      <c r="N30" s="163">
        <v>77696181.360000014</v>
      </c>
      <c r="O30" s="156"/>
      <c r="P30" s="156"/>
      <c r="Q30" s="156"/>
      <c r="R30" s="156"/>
      <c r="S30" s="156"/>
      <c r="T30" s="156"/>
      <c r="U30" s="156"/>
    </row>
    <row r="31" spans="2:21" s="155" customFormat="1" ht="18" customHeight="1" x14ac:dyDescent="0.45">
      <c r="C31" s="155" t="s">
        <v>19</v>
      </c>
      <c r="G31" s="162"/>
      <c r="H31" s="163">
        <v>184999.09</v>
      </c>
      <c r="I31" s="163"/>
      <c r="J31" s="163">
        <v>756928.29</v>
      </c>
      <c r="K31" s="163"/>
      <c r="L31" s="163">
        <v>195310.13999999998</v>
      </c>
      <c r="M31" s="163"/>
      <c r="N31" s="163">
        <v>759172.05999999994</v>
      </c>
      <c r="O31" s="156"/>
      <c r="P31" s="156"/>
      <c r="Q31" s="156"/>
      <c r="R31" s="156"/>
      <c r="S31" s="156"/>
      <c r="T31" s="156"/>
      <c r="U31" s="156"/>
    </row>
    <row r="32" spans="2:21" s="155" customFormat="1" ht="18" customHeight="1" x14ac:dyDescent="0.45">
      <c r="C32" s="155" t="s">
        <v>4</v>
      </c>
      <c r="G32" s="162"/>
      <c r="H32" s="186">
        <v>0</v>
      </c>
      <c r="I32" s="163"/>
      <c r="J32" s="163">
        <v>3000</v>
      </c>
      <c r="K32" s="163"/>
      <c r="L32" s="186">
        <v>0</v>
      </c>
      <c r="M32" s="163"/>
      <c r="N32" s="163">
        <v>3000</v>
      </c>
      <c r="O32" s="156"/>
      <c r="P32" s="156"/>
      <c r="Q32" s="156"/>
      <c r="R32" s="156"/>
      <c r="S32" s="156"/>
      <c r="T32" s="156"/>
      <c r="U32" s="156"/>
    </row>
    <row r="33" spans="1:21" s="155" customFormat="1" ht="18" customHeight="1" x14ac:dyDescent="0.45">
      <c r="B33" s="155" t="s">
        <v>24</v>
      </c>
      <c r="G33" s="162"/>
      <c r="H33" s="163"/>
      <c r="I33" s="163"/>
      <c r="J33" s="163"/>
      <c r="K33" s="163"/>
      <c r="L33" s="163"/>
      <c r="M33" s="163"/>
      <c r="N33" s="163"/>
      <c r="O33" s="156"/>
      <c r="P33" s="156"/>
      <c r="Q33" s="156"/>
      <c r="R33" s="156"/>
      <c r="S33" s="156"/>
      <c r="T33" s="156"/>
      <c r="U33" s="156"/>
    </row>
    <row r="34" spans="1:21" s="155" customFormat="1" ht="18" customHeight="1" x14ac:dyDescent="0.45">
      <c r="C34" s="155" t="s">
        <v>55</v>
      </c>
      <c r="G34" s="162"/>
      <c r="H34" s="163">
        <v>7824406.1500000004</v>
      </c>
      <c r="I34" s="163"/>
      <c r="J34" s="164">
        <v>-9293118.6199999992</v>
      </c>
      <c r="K34" s="164"/>
      <c r="L34" s="163">
        <v>8311566.5</v>
      </c>
      <c r="M34" s="163"/>
      <c r="N34" s="163">
        <v>-8791566.2699999996</v>
      </c>
      <c r="O34" s="156"/>
      <c r="P34" s="156"/>
      <c r="Q34" s="156"/>
      <c r="R34" s="156"/>
      <c r="T34" s="156"/>
      <c r="U34" s="156"/>
    </row>
    <row r="35" spans="1:21" s="155" customFormat="1" ht="18" customHeight="1" x14ac:dyDescent="0.45">
      <c r="C35" s="155" t="s">
        <v>139</v>
      </c>
      <c r="G35" s="162"/>
      <c r="H35" s="163">
        <v>-782700</v>
      </c>
      <c r="I35" s="163"/>
      <c r="J35" s="164">
        <v>-541740</v>
      </c>
      <c r="K35" s="164"/>
      <c r="L35" s="163">
        <v>-782700</v>
      </c>
      <c r="M35" s="163"/>
      <c r="N35" s="163">
        <v>-541740</v>
      </c>
      <c r="O35" s="156"/>
      <c r="P35" s="156"/>
      <c r="Q35" s="156"/>
      <c r="R35" s="156"/>
      <c r="T35" s="156"/>
      <c r="U35" s="156"/>
    </row>
    <row r="36" spans="1:21" s="155" customFormat="1" ht="18" customHeight="1" x14ac:dyDescent="0.45">
      <c r="C36" s="155" t="s">
        <v>90</v>
      </c>
      <c r="F36" s="162"/>
      <c r="G36" s="162"/>
      <c r="H36" s="165">
        <v>-300000</v>
      </c>
      <c r="I36" s="163"/>
      <c r="J36" s="165">
        <v>850000</v>
      </c>
      <c r="K36" s="164"/>
      <c r="L36" s="165">
        <v>-300000</v>
      </c>
      <c r="M36" s="163"/>
      <c r="N36" s="165">
        <v>850000</v>
      </c>
      <c r="O36" s="156"/>
      <c r="P36" s="156"/>
      <c r="Q36" s="156"/>
      <c r="R36" s="156"/>
      <c r="S36" s="156"/>
      <c r="T36" s="156"/>
      <c r="U36" s="156"/>
    </row>
    <row r="37" spans="1:21" s="155" customFormat="1" ht="18" customHeight="1" x14ac:dyDescent="0.45">
      <c r="B37" s="155" t="s">
        <v>87</v>
      </c>
      <c r="F37" s="162"/>
      <c r="G37" s="162"/>
      <c r="H37" s="164">
        <v>128047321.98</v>
      </c>
      <c r="I37" s="163"/>
      <c r="J37" s="164">
        <v>90616957.379999995</v>
      </c>
      <c r="K37" s="164"/>
      <c r="L37" s="164">
        <v>129984169.83</v>
      </c>
      <c r="M37" s="163"/>
      <c r="N37" s="164">
        <v>93028442.159999937</v>
      </c>
      <c r="O37" s="156"/>
      <c r="P37" s="156"/>
      <c r="Q37" s="156"/>
      <c r="R37" s="156"/>
      <c r="S37" s="156"/>
      <c r="T37" s="156"/>
      <c r="U37" s="156"/>
    </row>
    <row r="38" spans="1:21" s="155" customFormat="1" ht="18" customHeight="1" x14ac:dyDescent="0.45">
      <c r="B38" s="155" t="s">
        <v>147</v>
      </c>
      <c r="F38" s="162"/>
      <c r="G38" s="162"/>
      <c r="H38" s="165">
        <v>-4898074.3600000013</v>
      </c>
      <c r="I38" s="163"/>
      <c r="J38" s="165">
        <v>-3648245.98</v>
      </c>
      <c r="K38" s="163"/>
      <c r="L38" s="165">
        <v>-4898074.3600000013</v>
      </c>
      <c r="M38" s="163"/>
      <c r="N38" s="165">
        <v>-3648031.8</v>
      </c>
      <c r="O38" s="156"/>
      <c r="P38" s="156"/>
      <c r="Q38" s="156"/>
      <c r="R38" s="156"/>
      <c r="S38" s="156"/>
      <c r="T38" s="156"/>
      <c r="U38" s="156"/>
    </row>
    <row r="39" spans="1:21" s="155" customFormat="1" ht="18" customHeight="1" x14ac:dyDescent="0.45">
      <c r="D39" s="217" t="s">
        <v>85</v>
      </c>
      <c r="E39" s="217"/>
      <c r="F39" s="217"/>
      <c r="G39" s="162"/>
      <c r="H39" s="165">
        <v>123149247.62</v>
      </c>
      <c r="I39" s="163"/>
      <c r="J39" s="165">
        <v>86968711.400000006</v>
      </c>
      <c r="K39" s="163"/>
      <c r="L39" s="165">
        <v>125086095.47</v>
      </c>
      <c r="M39" s="163"/>
      <c r="N39" s="165">
        <v>89380410.35999994</v>
      </c>
      <c r="O39" s="156"/>
      <c r="P39" s="156"/>
      <c r="Q39" s="156"/>
      <c r="R39" s="156"/>
      <c r="S39" s="156"/>
      <c r="T39" s="156"/>
      <c r="U39" s="156"/>
    </row>
    <row r="40" spans="1:21" s="155" customFormat="1" ht="18" customHeight="1" x14ac:dyDescent="0.45">
      <c r="D40" s="166"/>
      <c r="E40" s="166"/>
      <c r="F40" s="166"/>
      <c r="G40" s="162"/>
      <c r="H40" s="164"/>
      <c r="I40" s="163"/>
      <c r="J40" s="164"/>
      <c r="K40" s="163"/>
      <c r="L40" s="164"/>
      <c r="M40" s="163"/>
      <c r="N40" s="164"/>
      <c r="O40" s="156"/>
      <c r="P40" s="156"/>
      <c r="Q40" s="156"/>
      <c r="R40" s="156"/>
      <c r="S40" s="156"/>
      <c r="T40" s="156"/>
      <c r="U40" s="156"/>
    </row>
    <row r="41" spans="1:21" ht="24" customHeight="1" x14ac:dyDescent="0.6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50"/>
      <c r="M41" s="149"/>
      <c r="N41" s="148" t="s">
        <v>81</v>
      </c>
    </row>
    <row r="42" spans="1:21" ht="24" customHeight="1" x14ac:dyDescent="0.6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4"/>
      <c r="M42" s="153"/>
      <c r="N42" s="148" t="s">
        <v>82</v>
      </c>
    </row>
    <row r="43" spans="1:21" ht="24" customHeight="1" x14ac:dyDescent="0.6">
      <c r="A43" s="218" t="s">
        <v>162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</row>
    <row r="44" spans="1:21" ht="24" customHeight="1" x14ac:dyDescent="0.6">
      <c r="A44" s="213" t="s">
        <v>116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</row>
    <row r="45" spans="1:21" ht="24" customHeight="1" x14ac:dyDescent="0.6">
      <c r="A45" s="213" t="s">
        <v>20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</row>
    <row r="46" spans="1:21" ht="24" customHeight="1" x14ac:dyDescent="0.6">
      <c r="A46" s="213" t="s">
        <v>159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</row>
    <row r="47" spans="1:21" s="167" customFormat="1" ht="18" customHeight="1" x14ac:dyDescent="0.45">
      <c r="H47" s="214" t="s">
        <v>117</v>
      </c>
      <c r="I47" s="214"/>
      <c r="J47" s="214"/>
      <c r="K47" s="214"/>
      <c r="L47" s="214"/>
      <c r="M47" s="214"/>
      <c r="N47" s="214"/>
      <c r="O47" s="168"/>
      <c r="P47" s="168"/>
      <c r="Q47" s="168"/>
      <c r="R47" s="168"/>
      <c r="S47" s="168"/>
      <c r="T47" s="168"/>
      <c r="U47" s="168"/>
    </row>
    <row r="48" spans="1:21" s="167" customFormat="1" ht="18" customHeight="1" x14ac:dyDescent="0.45">
      <c r="H48" s="215" t="s">
        <v>35</v>
      </c>
      <c r="I48" s="215"/>
      <c r="J48" s="215"/>
      <c r="L48" s="215" t="s">
        <v>36</v>
      </c>
      <c r="M48" s="215"/>
      <c r="N48" s="215"/>
      <c r="O48" s="168"/>
      <c r="P48" s="168"/>
      <c r="Q48" s="168"/>
      <c r="R48" s="168"/>
      <c r="S48" s="168"/>
      <c r="T48" s="168"/>
      <c r="U48" s="168"/>
    </row>
    <row r="49" spans="1:21" s="167" customFormat="1" ht="18" customHeight="1" x14ac:dyDescent="0.45">
      <c r="F49" s="169"/>
      <c r="H49" s="158" t="s">
        <v>137</v>
      </c>
      <c r="I49" s="159"/>
      <c r="J49" s="158" t="s">
        <v>92</v>
      </c>
      <c r="K49" s="159"/>
      <c r="L49" s="158" t="s">
        <v>137</v>
      </c>
      <c r="M49" s="159"/>
      <c r="N49" s="158" t="s">
        <v>92</v>
      </c>
      <c r="O49" s="168"/>
      <c r="P49" s="168"/>
      <c r="Q49" s="168"/>
      <c r="R49" s="168"/>
      <c r="S49" s="168"/>
      <c r="T49" s="168"/>
      <c r="U49" s="168"/>
    </row>
    <row r="50" spans="1:21" s="167" customFormat="1" ht="18" customHeight="1" x14ac:dyDescent="0.45">
      <c r="A50" s="170" t="s">
        <v>29</v>
      </c>
      <c r="F50" s="169"/>
      <c r="H50" s="163"/>
      <c r="I50" s="171"/>
      <c r="J50" s="163"/>
      <c r="K50" s="172"/>
      <c r="L50" s="163"/>
      <c r="M50" s="171"/>
      <c r="N50" s="163"/>
      <c r="O50" s="168"/>
      <c r="P50" s="168"/>
      <c r="Q50" s="168"/>
      <c r="R50" s="168"/>
      <c r="S50" s="168"/>
      <c r="T50" s="168"/>
      <c r="U50" s="168"/>
    </row>
    <row r="51" spans="1:21" s="167" customFormat="1" ht="18" customHeight="1" x14ac:dyDescent="0.45">
      <c r="B51" s="167" t="s">
        <v>153</v>
      </c>
      <c r="F51" s="169"/>
      <c r="H51" s="163">
        <v>-149044</v>
      </c>
      <c r="I51" s="171"/>
      <c r="J51" s="164">
        <v>-10110</v>
      </c>
      <c r="K51" s="172"/>
      <c r="L51" s="164">
        <v>-215544</v>
      </c>
      <c r="M51" s="164"/>
      <c r="N51" s="164">
        <v>-10110</v>
      </c>
      <c r="O51" s="168"/>
      <c r="P51" s="168"/>
      <c r="Q51" s="168"/>
      <c r="R51" s="168"/>
      <c r="S51" s="168"/>
      <c r="T51" s="168"/>
      <c r="U51" s="168"/>
    </row>
    <row r="52" spans="1:21" s="167" customFormat="1" ht="18" customHeight="1" x14ac:dyDescent="0.45">
      <c r="B52" s="167" t="s">
        <v>140</v>
      </c>
      <c r="F52" s="173"/>
      <c r="G52" s="173"/>
      <c r="H52" s="174">
        <v>0</v>
      </c>
      <c r="I52" s="164"/>
      <c r="J52" s="174">
        <v>0</v>
      </c>
      <c r="K52" s="172"/>
      <c r="L52" s="174">
        <v>0</v>
      </c>
      <c r="M52" s="164"/>
      <c r="N52" s="164">
        <v>-3187250</v>
      </c>
      <c r="O52" s="168"/>
      <c r="P52" s="168"/>
      <c r="Q52" s="168"/>
      <c r="R52" s="168"/>
      <c r="S52" s="168"/>
      <c r="T52" s="168"/>
      <c r="U52" s="168"/>
    </row>
    <row r="53" spans="1:21" s="167" customFormat="1" ht="18" customHeight="1" x14ac:dyDescent="0.45">
      <c r="B53" s="167" t="s">
        <v>111</v>
      </c>
      <c r="F53" s="173"/>
      <c r="G53" s="173"/>
      <c r="H53" s="164">
        <v>-1312370.3700000001</v>
      </c>
      <c r="I53" s="164"/>
      <c r="J53" s="164">
        <v>-7059803.3600000003</v>
      </c>
      <c r="K53" s="172"/>
      <c r="L53" s="164">
        <v>-1249590.3700000001</v>
      </c>
      <c r="M53" s="164"/>
      <c r="N53" s="164">
        <v>-5749124.7300000004</v>
      </c>
      <c r="O53" s="168"/>
      <c r="P53" s="168"/>
      <c r="Q53" s="168"/>
      <c r="R53" s="168"/>
      <c r="S53" s="168"/>
      <c r="T53" s="168"/>
      <c r="U53" s="168"/>
    </row>
    <row r="54" spans="1:21" s="167" customFormat="1" ht="18" customHeight="1" x14ac:dyDescent="0.45">
      <c r="B54" s="167" t="s">
        <v>93</v>
      </c>
      <c r="F54" s="173"/>
      <c r="G54" s="173"/>
      <c r="H54" s="164">
        <v>7861.37</v>
      </c>
      <c r="I54" s="164"/>
      <c r="J54" s="164">
        <v>5125.9600000000009</v>
      </c>
      <c r="K54" s="172"/>
      <c r="L54" s="164">
        <v>7861.37</v>
      </c>
      <c r="M54" s="164"/>
      <c r="N54" s="164">
        <v>5125.9600000000009</v>
      </c>
      <c r="O54" s="168"/>
      <c r="P54" s="168"/>
      <c r="Q54" s="168"/>
      <c r="R54" s="168"/>
      <c r="S54" s="168"/>
      <c r="T54" s="168"/>
      <c r="U54" s="168"/>
    </row>
    <row r="55" spans="1:21" s="167" customFormat="1" ht="18" customHeight="1" x14ac:dyDescent="0.45">
      <c r="B55" s="167" t="s">
        <v>141</v>
      </c>
      <c r="F55" s="173"/>
      <c r="G55" s="173"/>
      <c r="H55" s="164">
        <v>-2140</v>
      </c>
      <c r="I55" s="164"/>
      <c r="J55" s="164">
        <v>-35214</v>
      </c>
      <c r="K55" s="172"/>
      <c r="L55" s="174">
        <v>0</v>
      </c>
      <c r="M55" s="164"/>
      <c r="N55" s="164">
        <v>-29259</v>
      </c>
      <c r="O55" s="168"/>
      <c r="P55" s="168"/>
      <c r="Q55" s="168"/>
      <c r="R55" s="168"/>
      <c r="S55" s="168"/>
      <c r="T55" s="168"/>
      <c r="U55" s="168"/>
    </row>
    <row r="56" spans="1:21" s="167" customFormat="1" ht="18" customHeight="1" x14ac:dyDescent="0.45">
      <c r="B56" s="167" t="s">
        <v>142</v>
      </c>
      <c r="F56" s="173"/>
      <c r="G56" s="173"/>
      <c r="H56" s="174">
        <v>0</v>
      </c>
      <c r="I56" s="164"/>
      <c r="J56" s="164">
        <v>100089.99</v>
      </c>
      <c r="K56" s="172"/>
      <c r="L56" s="174">
        <v>0</v>
      </c>
      <c r="M56" s="164"/>
      <c r="N56" s="164">
        <v>100089.99</v>
      </c>
      <c r="O56" s="168"/>
      <c r="P56" s="168"/>
      <c r="Q56" s="168"/>
      <c r="R56" s="168"/>
      <c r="S56" s="168"/>
      <c r="T56" s="168"/>
      <c r="U56" s="168"/>
    </row>
    <row r="57" spans="1:21" s="167" customFormat="1" ht="18" customHeight="1" x14ac:dyDescent="0.45">
      <c r="B57" s="167" t="s">
        <v>69</v>
      </c>
      <c r="F57" s="175">
        <v>145300</v>
      </c>
      <c r="G57" s="175"/>
      <c r="H57" s="163">
        <v>187612.01</v>
      </c>
      <c r="I57" s="172"/>
      <c r="J57" s="163">
        <v>287731.18</v>
      </c>
      <c r="K57" s="163"/>
      <c r="L57" s="163">
        <v>174367.26</v>
      </c>
      <c r="M57" s="163"/>
      <c r="N57" s="163">
        <v>269067.3</v>
      </c>
      <c r="O57" s="168"/>
      <c r="P57" s="168"/>
      <c r="Q57" s="168"/>
      <c r="R57" s="168"/>
      <c r="S57" s="168"/>
    </row>
    <row r="58" spans="1:21" s="167" customFormat="1" ht="18" customHeight="1" x14ac:dyDescent="0.45">
      <c r="C58" s="167" t="s">
        <v>103</v>
      </c>
      <c r="F58" s="173"/>
      <c r="G58" s="173"/>
      <c r="H58" s="176">
        <v>-1268080.99</v>
      </c>
      <c r="I58" s="163"/>
      <c r="J58" s="176">
        <v>-6712180.2300000004</v>
      </c>
      <c r="K58" s="172"/>
      <c r="L58" s="176">
        <v>-1282905.74</v>
      </c>
      <c r="M58" s="163"/>
      <c r="N58" s="176">
        <v>-8601460.4799999986</v>
      </c>
      <c r="O58" s="168"/>
      <c r="P58" s="168"/>
      <c r="Q58" s="168"/>
      <c r="R58" s="168"/>
      <c r="S58" s="168"/>
      <c r="T58" s="168"/>
      <c r="U58" s="168"/>
    </row>
    <row r="59" spans="1:21" s="167" customFormat="1" ht="18" customHeight="1" x14ac:dyDescent="0.45">
      <c r="F59" s="173"/>
      <c r="G59" s="173"/>
      <c r="H59" s="163"/>
      <c r="I59" s="172"/>
      <c r="J59" s="163"/>
      <c r="K59" s="172"/>
      <c r="L59" s="163"/>
      <c r="M59" s="172"/>
      <c r="N59" s="163"/>
      <c r="O59" s="168"/>
      <c r="P59" s="168"/>
      <c r="Q59" s="168"/>
      <c r="R59" s="168"/>
      <c r="S59" s="168"/>
      <c r="T59" s="168"/>
      <c r="U59" s="168"/>
    </row>
    <row r="60" spans="1:21" s="167" customFormat="1" ht="18" customHeight="1" x14ac:dyDescent="0.45">
      <c r="A60" s="170" t="s">
        <v>21</v>
      </c>
      <c r="F60" s="173"/>
      <c r="G60" s="173"/>
      <c r="H60" s="163"/>
      <c r="I60" s="163"/>
      <c r="J60" s="163"/>
      <c r="K60" s="172"/>
      <c r="L60" s="163"/>
      <c r="M60" s="163"/>
      <c r="N60" s="163"/>
      <c r="O60" s="168"/>
      <c r="P60" s="168"/>
      <c r="Q60" s="168"/>
      <c r="R60" s="168"/>
      <c r="S60" s="168"/>
      <c r="T60" s="168"/>
      <c r="U60" s="168"/>
    </row>
    <row r="61" spans="1:21" s="167" customFormat="1" ht="18" customHeight="1" x14ac:dyDescent="0.45">
      <c r="A61" s="170"/>
      <c r="B61" s="167" t="s">
        <v>143</v>
      </c>
      <c r="F61" s="173"/>
      <c r="G61" s="173"/>
      <c r="H61" s="163">
        <v>-95245677.120000005</v>
      </c>
      <c r="I61" s="163"/>
      <c r="J61" s="163">
        <v>-128416762.02999999</v>
      </c>
      <c r="K61" s="172"/>
      <c r="L61" s="164">
        <v>-95245677.11999999</v>
      </c>
      <c r="M61" s="164"/>
      <c r="N61" s="164">
        <v>-128416762.02999999</v>
      </c>
      <c r="O61" s="168"/>
      <c r="P61" s="168"/>
      <c r="Q61" s="168"/>
      <c r="R61" s="168"/>
      <c r="S61" s="168"/>
      <c r="T61" s="168"/>
      <c r="U61" s="168"/>
    </row>
    <row r="62" spans="1:21" s="167" customFormat="1" ht="18" customHeight="1" x14ac:dyDescent="0.45">
      <c r="A62" s="170"/>
      <c r="B62" s="167" t="s">
        <v>163</v>
      </c>
      <c r="F62" s="173"/>
      <c r="G62" s="173"/>
      <c r="H62" s="163">
        <v>0</v>
      </c>
      <c r="I62" s="163"/>
      <c r="J62" s="163">
        <v>90000000</v>
      </c>
      <c r="K62" s="172"/>
      <c r="L62" s="164">
        <v>0</v>
      </c>
      <c r="M62" s="164"/>
      <c r="N62" s="164">
        <v>90000000</v>
      </c>
      <c r="O62" s="168"/>
      <c r="P62" s="168"/>
      <c r="Q62" s="168"/>
      <c r="R62" s="168"/>
      <c r="S62" s="168"/>
      <c r="T62" s="168"/>
      <c r="U62" s="168"/>
    </row>
    <row r="63" spans="1:21" s="167" customFormat="1" ht="18" customHeight="1" x14ac:dyDescent="0.45">
      <c r="A63" s="170"/>
      <c r="B63" s="167" t="s">
        <v>164</v>
      </c>
      <c r="F63" s="173"/>
      <c r="G63" s="173"/>
      <c r="H63" s="163">
        <v>0</v>
      </c>
      <c r="I63" s="163"/>
      <c r="J63" s="163">
        <v>-11100000</v>
      </c>
      <c r="K63" s="172"/>
      <c r="L63" s="164">
        <v>0</v>
      </c>
      <c r="M63" s="164"/>
      <c r="N63" s="164">
        <v>-11100000</v>
      </c>
      <c r="O63" s="168"/>
      <c r="P63" s="168"/>
      <c r="Q63" s="168"/>
      <c r="R63" s="168"/>
      <c r="S63" s="168"/>
      <c r="T63" s="168"/>
      <c r="U63" s="168"/>
    </row>
    <row r="64" spans="1:21" s="167" customFormat="1" ht="18" customHeight="1" x14ac:dyDescent="0.45">
      <c r="A64" s="170"/>
      <c r="B64" s="167" t="s">
        <v>165</v>
      </c>
      <c r="F64" s="173"/>
      <c r="G64" s="173"/>
      <c r="H64" s="164">
        <v>-17999708</v>
      </c>
      <c r="I64" s="163"/>
      <c r="J64" s="163">
        <v>-17999708</v>
      </c>
      <c r="K64" s="172"/>
      <c r="L64" s="164">
        <v>-17999708</v>
      </c>
      <c r="M64" s="164"/>
      <c r="N64" s="164">
        <v>-17999708</v>
      </c>
      <c r="O64" s="168"/>
      <c r="P64" s="168"/>
      <c r="Q64" s="168"/>
      <c r="R64" s="168"/>
      <c r="S64" s="168"/>
      <c r="T64" s="168"/>
      <c r="U64" s="168"/>
    </row>
    <row r="65" spans="1:21" s="167" customFormat="1" ht="18" customHeight="1" x14ac:dyDescent="0.45">
      <c r="B65" s="155" t="s">
        <v>144</v>
      </c>
      <c r="C65" s="155"/>
      <c r="D65" s="155"/>
      <c r="E65" s="155"/>
      <c r="F65" s="173"/>
      <c r="G65" s="173"/>
      <c r="H65" s="174">
        <v>0</v>
      </c>
      <c r="I65" s="164"/>
      <c r="J65" s="164">
        <v>2588130</v>
      </c>
      <c r="K65" s="172"/>
      <c r="L65" s="174">
        <v>0</v>
      </c>
      <c r="M65" s="164"/>
      <c r="N65" s="174">
        <v>0</v>
      </c>
      <c r="O65" s="168"/>
      <c r="P65" s="168"/>
      <c r="Q65" s="168"/>
      <c r="R65" s="168"/>
      <c r="S65" s="168"/>
      <c r="T65" s="168"/>
      <c r="U65" s="168"/>
    </row>
    <row r="66" spans="1:21" s="167" customFormat="1" ht="18" customHeight="1" x14ac:dyDescent="0.45">
      <c r="B66" s="167" t="s">
        <v>112</v>
      </c>
      <c r="F66" s="173"/>
      <c r="G66" s="173"/>
      <c r="H66" s="164">
        <v>-392180.45</v>
      </c>
      <c r="I66" s="164"/>
      <c r="J66" s="164">
        <v>-476856.92000000039</v>
      </c>
      <c r="K66" s="172"/>
      <c r="L66" s="164">
        <v>-392180.45000000042</v>
      </c>
      <c r="M66" s="164"/>
      <c r="N66" s="164">
        <v>-476856.92000000039</v>
      </c>
      <c r="O66" s="168"/>
      <c r="P66" s="168"/>
      <c r="Q66" s="168"/>
      <c r="R66" s="168"/>
      <c r="S66" s="168"/>
      <c r="T66" s="168"/>
      <c r="U66" s="168"/>
    </row>
    <row r="67" spans="1:21" s="167" customFormat="1" ht="18" customHeight="1" x14ac:dyDescent="0.45">
      <c r="B67" s="155" t="s">
        <v>68</v>
      </c>
      <c r="C67" s="155"/>
      <c r="D67" s="155"/>
      <c r="E67" s="155"/>
      <c r="F67" s="173"/>
      <c r="G67" s="173"/>
      <c r="H67" s="165">
        <v>-1784600.17</v>
      </c>
      <c r="I67" s="164"/>
      <c r="J67" s="165">
        <v>-4069651.4899999998</v>
      </c>
      <c r="K67" s="172"/>
      <c r="L67" s="165">
        <v>-1784600.17</v>
      </c>
      <c r="M67" s="164"/>
      <c r="N67" s="165">
        <v>-4069651.4899999998</v>
      </c>
      <c r="O67" s="168"/>
      <c r="P67" s="168"/>
      <c r="Q67" s="168"/>
      <c r="R67" s="168"/>
      <c r="S67" s="168"/>
      <c r="T67" s="168"/>
      <c r="U67" s="168"/>
    </row>
    <row r="68" spans="1:21" s="167" customFormat="1" ht="18" customHeight="1" x14ac:dyDescent="0.45">
      <c r="C68" s="212" t="s">
        <v>104</v>
      </c>
      <c r="D68" s="212"/>
      <c r="E68" s="212"/>
      <c r="F68" s="212"/>
      <c r="G68" s="173"/>
      <c r="H68" s="165">
        <v>-115422165.74000001</v>
      </c>
      <c r="I68" s="163"/>
      <c r="J68" s="165">
        <v>-69474848.439999998</v>
      </c>
      <c r="K68" s="172"/>
      <c r="L68" s="165">
        <v>-115422165.73999999</v>
      </c>
      <c r="M68" s="163"/>
      <c r="N68" s="165">
        <v>-72062978.439999983</v>
      </c>
      <c r="O68" s="168"/>
      <c r="P68" s="168"/>
      <c r="Q68" s="168"/>
      <c r="R68" s="168"/>
      <c r="S68" s="168"/>
      <c r="T68" s="168"/>
      <c r="U68" s="168"/>
    </row>
    <row r="69" spans="1:21" s="167" customFormat="1" ht="18" customHeight="1" x14ac:dyDescent="0.45">
      <c r="A69" s="167" t="s">
        <v>86</v>
      </c>
      <c r="F69" s="173"/>
      <c r="G69" s="173"/>
      <c r="H69" s="163">
        <v>6459000.8900000006</v>
      </c>
      <c r="I69" s="163"/>
      <c r="J69" s="163">
        <v>10781682.73</v>
      </c>
      <c r="K69" s="172"/>
      <c r="L69" s="163">
        <v>8381023.9900000095</v>
      </c>
      <c r="M69" s="163"/>
      <c r="N69" s="163">
        <v>8715971.4399999995</v>
      </c>
      <c r="O69" s="168"/>
      <c r="P69" s="168"/>
      <c r="Q69" s="168"/>
      <c r="R69" s="168"/>
      <c r="S69" s="168"/>
      <c r="T69" s="168"/>
      <c r="U69" s="168"/>
    </row>
    <row r="70" spans="1:21" s="167" customFormat="1" ht="18" customHeight="1" x14ac:dyDescent="0.45">
      <c r="A70" s="167" t="s">
        <v>83</v>
      </c>
      <c r="F70" s="177"/>
      <c r="G70" s="173"/>
      <c r="H70" s="163">
        <v>81876053.629999995</v>
      </c>
      <c r="I70" s="163"/>
      <c r="J70" s="163">
        <v>78329279.24000001</v>
      </c>
      <c r="K70" s="172"/>
      <c r="L70" s="163">
        <v>74901442.620000005</v>
      </c>
      <c r="M70" s="163"/>
      <c r="N70" s="163">
        <v>71658180.530000016</v>
      </c>
      <c r="O70" s="168"/>
      <c r="P70" s="168"/>
      <c r="Q70" s="168"/>
      <c r="R70" s="168"/>
      <c r="S70" s="168"/>
      <c r="T70" s="168"/>
      <c r="U70" s="168"/>
    </row>
    <row r="71" spans="1:21" s="167" customFormat="1" ht="18" customHeight="1" thickBot="1" x14ac:dyDescent="0.5">
      <c r="A71" s="167" t="s">
        <v>148</v>
      </c>
      <c r="F71" s="177"/>
      <c r="G71" s="173"/>
      <c r="H71" s="178">
        <v>88335054.519999996</v>
      </c>
      <c r="I71" s="163"/>
      <c r="J71" s="178">
        <v>89110961.969999999</v>
      </c>
      <c r="K71" s="172"/>
      <c r="L71" s="178">
        <v>83282466.610000014</v>
      </c>
      <c r="M71" s="163"/>
      <c r="N71" s="178">
        <v>80374151.970000014</v>
      </c>
      <c r="O71" s="168"/>
      <c r="P71" s="168"/>
      <c r="Q71" s="168"/>
      <c r="R71" s="168"/>
      <c r="S71" s="168"/>
      <c r="T71" s="168"/>
      <c r="U71" s="168"/>
    </row>
    <row r="72" spans="1:21" s="167" customFormat="1" ht="16.95" customHeight="1" thickTop="1" x14ac:dyDescent="0.45">
      <c r="F72" s="177"/>
      <c r="G72" s="173"/>
      <c r="H72" s="164"/>
      <c r="I72" s="163"/>
      <c r="J72" s="164"/>
      <c r="K72" s="172"/>
      <c r="L72" s="164"/>
      <c r="M72" s="163"/>
      <c r="N72" s="164"/>
      <c r="O72" s="168"/>
      <c r="P72" s="168"/>
      <c r="Q72" s="168"/>
      <c r="R72" s="168"/>
      <c r="S72" s="168"/>
      <c r="T72" s="168"/>
      <c r="U72" s="168"/>
    </row>
    <row r="73" spans="1:21" s="167" customFormat="1" ht="18" customHeight="1" x14ac:dyDescent="0.45">
      <c r="A73" s="170" t="s">
        <v>63</v>
      </c>
      <c r="H73" s="179"/>
      <c r="L73" s="185"/>
      <c r="N73" s="180"/>
      <c r="O73" s="168"/>
      <c r="P73" s="168"/>
      <c r="Q73" s="168"/>
      <c r="R73" s="168"/>
      <c r="S73" s="168"/>
      <c r="T73" s="168"/>
      <c r="U73" s="168"/>
    </row>
    <row r="74" spans="1:21" s="167" customFormat="1" ht="18" customHeight="1" x14ac:dyDescent="0.45">
      <c r="A74" s="167" t="s">
        <v>166</v>
      </c>
      <c r="H74" s="179"/>
      <c r="L74" s="185"/>
      <c r="N74" s="180"/>
      <c r="O74" s="168"/>
      <c r="P74" s="168"/>
      <c r="Q74" s="168"/>
      <c r="R74" s="168"/>
      <c r="S74" s="168"/>
      <c r="T74" s="168"/>
      <c r="U74" s="168"/>
    </row>
    <row r="75" spans="1:21" s="167" customFormat="1" ht="18" customHeight="1" x14ac:dyDescent="0.45">
      <c r="A75" s="167" t="s">
        <v>175</v>
      </c>
      <c r="F75" s="177"/>
      <c r="G75" s="173"/>
      <c r="H75" s="181"/>
      <c r="I75" s="181"/>
      <c r="J75" s="181"/>
      <c r="K75" s="179"/>
      <c r="L75" s="181"/>
      <c r="M75" s="181"/>
      <c r="N75" s="181"/>
      <c r="O75" s="168"/>
      <c r="P75" s="168"/>
      <c r="Q75" s="168"/>
      <c r="R75" s="168"/>
      <c r="S75" s="168"/>
      <c r="T75" s="168"/>
      <c r="U75" s="168"/>
    </row>
    <row r="76" spans="1:21" s="167" customFormat="1" ht="18" customHeight="1" x14ac:dyDescent="0.45">
      <c r="A76" s="167" t="s">
        <v>171</v>
      </c>
      <c r="F76" s="177"/>
      <c r="G76" s="173"/>
      <c r="H76" s="181"/>
      <c r="I76" s="181"/>
      <c r="J76" s="181"/>
      <c r="K76" s="179"/>
      <c r="L76" s="181"/>
      <c r="M76" s="181"/>
      <c r="N76" s="181"/>
      <c r="O76" s="168"/>
      <c r="P76" s="168"/>
      <c r="Q76" s="168"/>
      <c r="R76" s="168"/>
      <c r="S76" s="168"/>
      <c r="T76" s="168"/>
      <c r="U76" s="168"/>
    </row>
    <row r="77" spans="1:21" ht="18" customHeight="1" x14ac:dyDescent="0.6">
      <c r="A77" s="167" t="s">
        <v>167</v>
      </c>
      <c r="C77" s="182"/>
      <c r="D77" s="182"/>
      <c r="E77" s="182"/>
      <c r="H77" s="183"/>
    </row>
    <row r="78" spans="1:21" ht="18" customHeight="1" x14ac:dyDescent="0.6">
      <c r="A78" s="167"/>
      <c r="B78" s="167"/>
      <c r="C78" s="167" t="s">
        <v>176</v>
      </c>
      <c r="D78" s="167"/>
    </row>
    <row r="79" spans="1:21" ht="18" customHeight="1" x14ac:dyDescent="0.6"/>
    <row r="80" spans="1:21" ht="18" customHeight="1" x14ac:dyDescent="0.6">
      <c r="B80" s="167"/>
    </row>
    <row r="81" ht="16.2" customHeight="1" x14ac:dyDescent="0.6"/>
    <row r="82" ht="16.2" customHeight="1" x14ac:dyDescent="0.6"/>
    <row r="83" ht="16.2" customHeight="1" x14ac:dyDescent="0.6"/>
    <row r="84" ht="16.2" customHeight="1" x14ac:dyDescent="0.6"/>
    <row r="85" ht="16.2" customHeight="1" x14ac:dyDescent="0.6"/>
    <row r="86" ht="15" customHeight="1" x14ac:dyDescent="0.6"/>
    <row r="87" ht="15" customHeight="1" x14ac:dyDescent="0.6"/>
    <row r="88" ht="15" customHeight="1" x14ac:dyDescent="0.6"/>
    <row r="89" ht="15" customHeight="1" x14ac:dyDescent="0.6"/>
    <row r="90" ht="15" customHeight="1" x14ac:dyDescent="0.6"/>
    <row r="91" ht="15" customHeight="1" x14ac:dyDescent="0.6"/>
    <row r="92" ht="15" customHeight="1" x14ac:dyDescent="0.6"/>
    <row r="93" ht="15" customHeight="1" x14ac:dyDescent="0.6"/>
    <row r="94" ht="15" customHeight="1" x14ac:dyDescent="0.6"/>
    <row r="95" ht="15" customHeight="1" x14ac:dyDescent="0.6"/>
  </sheetData>
  <mergeCells count="16">
    <mergeCell ref="A3:N3"/>
    <mergeCell ref="A4:N4"/>
    <mergeCell ref="A5:N5"/>
    <mergeCell ref="A6:N6"/>
    <mergeCell ref="H7:N7"/>
    <mergeCell ref="H8:J8"/>
    <mergeCell ref="L8:N8"/>
    <mergeCell ref="D39:F39"/>
    <mergeCell ref="A43:N43"/>
    <mergeCell ref="A44:N44"/>
    <mergeCell ref="C68:F68"/>
    <mergeCell ref="A45:N45"/>
    <mergeCell ref="A46:N46"/>
    <mergeCell ref="H47:N47"/>
    <mergeCell ref="H48:J48"/>
    <mergeCell ref="L48:N48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(3) </vt:lpstr>
      <vt:lpstr>งบกำไรขาดทุนเบ็ดเสร็จ (6)</vt:lpstr>
      <vt:lpstr>งบการเปลี่ยนแปลง (1)</vt:lpstr>
      <vt:lpstr>งบการเปลี่ยนแปลง (2)</vt:lpstr>
      <vt:lpstr>งบกระแสเงินสด</vt:lpstr>
      <vt:lpstr>งบกระแสเงินสด!Print_Area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(3) '!Print_Area</vt:lpstr>
      <vt:lpstr>'งบกำไรขาดทุนเบ็ดเสร็จ (6)'!Print_Area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2025-08-13T07:04:37Z</cp:lastPrinted>
  <dcterms:created xsi:type="dcterms:W3CDTF">2003-10-16T04:11:37Z</dcterms:created>
  <dcterms:modified xsi:type="dcterms:W3CDTF">2025-08-13T07:04:46Z</dcterms:modified>
</cp:coreProperties>
</file>