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ฟังก์ชั่น อินเตอร์เนชั่นแนล_Q2_2568\"/>
    </mc:Choice>
  </mc:AlternateContent>
  <xr:revisionPtr revIDLastSave="0" documentId="13_ncr:1_{A82B3E9E-202B-4073-8A04-F530BE72C344}" xr6:coauthVersionLast="47" xr6:coauthVersionMax="47" xr10:uidLastSave="{00000000-0000-0000-0000-000000000000}"/>
  <bookViews>
    <workbookView xWindow="4380" yWindow="144" windowWidth="14556" windowHeight="11760" tabRatio="844" firstSheet="2" activeTab="2" xr2:uid="{00000000-000D-0000-FFFF-FFFF00000000}"/>
  </bookViews>
  <sheets>
    <sheet name="Financial  position" sheetId="22" r:id="rId1"/>
    <sheet name="Comprehensive income (3)" sheetId="31" r:id="rId2"/>
    <sheet name="Comprehensive income (6)" sheetId="33" r:id="rId3"/>
    <sheet name="Change- conso" sheetId="29" r:id="rId4"/>
    <sheet name="change-separate " sheetId="32" r:id="rId5"/>
    <sheet name="cash flow" sheetId="21" r:id="rId6"/>
  </sheets>
  <definedNames>
    <definedName name="_xlnm.Print_Area" localSheetId="5">'cash flow'!$A$1:$N$79</definedName>
    <definedName name="_xlnm.Print_Area" localSheetId="3">'Change- conso'!$A$1:$T$27</definedName>
    <definedName name="_xlnm.Print_Area" localSheetId="4">'change-separate '!$A$1:$P$26</definedName>
    <definedName name="_xlnm.Print_Area" localSheetId="1">'Comprehensive income (3)'!$A$1:$M$38</definedName>
    <definedName name="_xlnm.Print_Area" localSheetId="2">'Comprehensive income (6)'!$A$1:$M$38</definedName>
    <definedName name="_xlnm.Print_Area" localSheetId="0">'Financial  position'!$A$1:$O$103</definedName>
  </definedNames>
  <calcPr calcId="181029"/>
</workbook>
</file>

<file path=xl/calcChain.xml><?xml version="1.0" encoding="utf-8"?>
<calcChain xmlns="http://schemas.openxmlformats.org/spreadsheetml/2006/main">
  <c r="H71" i="21" l="1"/>
  <c r="L71" i="21"/>
  <c r="H68" i="21"/>
  <c r="L68" i="21"/>
  <c r="H58" i="21"/>
  <c r="L58" i="21"/>
  <c r="H36" i="21"/>
  <c r="H38" i="21" s="1"/>
  <c r="L36" i="21"/>
  <c r="L38" i="21" s="1"/>
  <c r="H23" i="32"/>
  <c r="J23" i="32"/>
  <c r="L23" i="32"/>
  <c r="N23" i="32"/>
  <c r="P23" i="32"/>
  <c r="H25" i="29"/>
  <c r="J25" i="29"/>
  <c r="L25" i="29"/>
  <c r="N25" i="29"/>
  <c r="P25" i="29"/>
  <c r="R25" i="29"/>
  <c r="T25" i="29"/>
  <c r="G21" i="33"/>
  <c r="G23" i="33" s="1"/>
  <c r="G25" i="33" s="1"/>
  <c r="K18" i="33"/>
  <c r="K21" i="33" s="1"/>
  <c r="K23" i="33" s="1"/>
  <c r="K25" i="33" s="1"/>
  <c r="G18" i="33"/>
  <c r="G13" i="33"/>
  <c r="K13" i="33"/>
  <c r="K35" i="33"/>
  <c r="G35" i="33"/>
  <c r="G30" i="33"/>
  <c r="K30" i="33"/>
  <c r="K35" i="31"/>
  <c r="G35" i="31"/>
  <c r="G30" i="31"/>
  <c r="K30" i="31"/>
  <c r="K21" i="31"/>
  <c r="K23" i="31" s="1"/>
  <c r="K25" i="31" s="1"/>
  <c r="K18" i="31"/>
  <c r="G18" i="31"/>
  <c r="G21" i="31" s="1"/>
  <c r="G23" i="31" s="1"/>
  <c r="G25" i="31" s="1"/>
  <c r="K13" i="31"/>
  <c r="G13" i="31"/>
  <c r="P16" i="29"/>
  <c r="P17" i="29"/>
  <c r="P19" i="29"/>
  <c r="P15" i="29"/>
</calcChain>
</file>

<file path=xl/sharedStrings.xml><?xml version="1.0" encoding="utf-8"?>
<sst xmlns="http://schemas.openxmlformats.org/spreadsheetml/2006/main" count="319" uniqueCount="175">
  <si>
    <t>- 9 -</t>
  </si>
  <si>
    <t>- 8 -</t>
  </si>
  <si>
    <t>- 7 -</t>
  </si>
  <si>
    <t>- 3 -</t>
  </si>
  <si>
    <t>- 6 -</t>
  </si>
  <si>
    <t>- 4 -</t>
  </si>
  <si>
    <t>- 10 -</t>
  </si>
  <si>
    <t>- 5 -</t>
  </si>
  <si>
    <t>FUNCTION INTERNATIONAL PUBLIC COMPANY LIMITED AND ITS SUBSIDIARIES</t>
  </si>
  <si>
    <t>STATEMENTS OF FINANCIAL POSITION</t>
  </si>
  <si>
    <t>ASSETS</t>
  </si>
  <si>
    <t xml:space="preserve">Baht </t>
  </si>
  <si>
    <t>Consolidated financial statements</t>
  </si>
  <si>
    <t>Separate financial statements</t>
  </si>
  <si>
    <t>31, 2024</t>
  </si>
  <si>
    <t>As at December</t>
  </si>
  <si>
    <t>Note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</si>
  <si>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</si>
  <si>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</si>
  <si>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</si>
  <si>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</si>
  <si>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</si>
  <si>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</si>
  <si>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</si>
  <si>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</si>
  <si>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</si>
  <si>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</si>
  <si>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</si>
  <si>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</si>
  <si>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</si>
  <si>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</si>
  <si>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</si>
  <si>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</si>
  <si>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</si>
  <si>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</si>
  <si>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</si>
  <si>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</si>
  <si>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</si>
  <si>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 xml:space="preserve">Note </t>
  </si>
  <si>
    <t>Current liabilities</t>
  </si>
  <si>
    <t>Short-term loans from financial institutions</t>
  </si>
  <si>
    <t>Trade and other current payables</t>
  </si>
  <si>
    <t>Current portion of lease liabilities</t>
  </si>
  <si>
    <t>Income tax expense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</si>
  <si>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</si>
  <si>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</si>
  <si>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</si>
  <si>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</si>
  <si>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</si>
  <si>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</si>
  <si>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</si>
  <si>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</si>
  <si>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LIABILITIES AND SHAREHOLDERS' EQUITY (CONT.)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</si>
  <si>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</si>
  <si>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</si>
  <si>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</si>
  <si>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</si>
  <si>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</si>
  <si>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</si>
  <si>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</si>
  <si>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</si>
  <si>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</si>
  <si>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</si>
  <si>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</si>
  <si>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</si>
  <si>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</si>
  <si>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</si>
  <si>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</si>
  <si>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</si>
  <si>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</si>
  <si>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Costs from sales and services</t>
  </si>
  <si>
    <t>Gross profit</t>
  </si>
  <si>
    <t>Other income</t>
  </si>
  <si>
    <t xml:space="preserve">Distribution costs </t>
  </si>
  <si>
    <t>Administrative expenses</t>
  </si>
  <si>
    <t>Profit from operating activities</t>
  </si>
  <si>
    <t xml:space="preserve">Financial income </t>
  </si>
  <si>
    <t>Profit before income tax expense</t>
  </si>
  <si>
    <t xml:space="preserve">Income tax expense </t>
  </si>
  <si>
    <t>Profit for the period</t>
  </si>
  <si>
    <t>Other comprehensive income (expense) for the period</t>
  </si>
  <si>
    <t>Profit (loss) attributable to</t>
  </si>
  <si>
    <t>Owners of the parent</t>
  </si>
  <si>
    <t>Total comprehensive income (expense) attributable to</t>
  </si>
  <si>
    <t>Profit attributable to owners of the parent (Baht)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</si>
  <si>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</si>
  <si>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</si>
  <si>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</si>
  <si>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</si>
  <si>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</si>
  <si>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</si>
  <si>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</si>
  <si>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</si>
  <si>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</si>
  <si>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</si>
  <si>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</si>
  <si>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</si>
  <si>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</si>
  <si>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</si>
  <si>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</si>
  <si>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</si>
  <si>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</si>
  <si>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2024</t>
  </si>
  <si>
    <t>Paid-up capital by subsidiaries</t>
  </si>
  <si>
    <t>Beginning balance as at January 1, 2025</t>
  </si>
  <si>
    <t>Notes to the interim financial statements form an integral part of these interim financial stements.</t>
  </si>
  <si>
    <t>STATEMENTS OF CHANGES IN SHAREHOLDERS' EQUITY (CONT.)</t>
  </si>
  <si>
    <t>STATEMENTS OF CASH FLOWS</t>
  </si>
  <si>
    <t>Cash flows from operating activities</t>
  </si>
  <si>
    <t>Reconciliations of profit to net cash provided by</t>
  </si>
  <si>
    <t xml:space="preserve">   (used in) operating activities:</t>
  </si>
  <si>
    <t>Depreciation and amortization</t>
  </si>
  <si>
    <t>(Gain) loss on disposal of property, plant and equipment</t>
  </si>
  <si>
    <t xml:space="preserve">Unrealized (gain) loss on exchange rate </t>
  </si>
  <si>
    <t>Interest income</t>
  </si>
  <si>
    <t>Employee benefits expenses</t>
  </si>
  <si>
    <t xml:space="preserve"> changes in operating assets and liabilities</t>
  </si>
  <si>
    <t>(Increase) decrease in operating assets</t>
  </si>
  <si>
    <t>Increase (decrease) in operating liabilities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</si>
  <si>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</si>
  <si>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</si>
  <si>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</si>
  <si>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</si>
  <si>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</si>
  <si>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</si>
  <si>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investment in subsidiaries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</si>
  <si>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</si>
  <si>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</si>
  <si>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</si>
  <si>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 xml:space="preserve">Cash receipts from selling of derivative </t>
  </si>
  <si>
    <t>Interest received</t>
  </si>
  <si>
    <t>Net cash provided by (used in) investing activities</t>
  </si>
  <si>
    <t>Cash flows from financing activities</t>
  </si>
  <si>
    <t>Increase (decrease) in short-term loans from financial institutions</t>
  </si>
  <si>
    <t>Interest expense paid</t>
  </si>
  <si>
    <t>Cash payments for lease liabilities</t>
  </si>
  <si>
    <t xml:space="preserve">Cash received from share of non-controlling interest </t>
  </si>
  <si>
    <t>Net cash provided by (used in) financing activities</t>
  </si>
  <si>
    <t>Net increase (decrease) in cash and cash equivalents</t>
  </si>
  <si>
    <t>Cash and cash equivalents - the beginning of period</t>
  </si>
  <si>
    <t>Cash and cash equivalents - the ending of period</t>
  </si>
  <si>
    <t>Supplemental cash flows informations</t>
  </si>
  <si>
    <t xml:space="preserve">Non-cash transation </t>
  </si>
  <si>
    <t>Basic earnings per share</t>
  </si>
  <si>
    <t>Allowance for expected credit loss (reversal)</t>
  </si>
  <si>
    <t xml:space="preserve">Allowance for decline in value </t>
  </si>
  <si>
    <t xml:space="preserve">(Increase) decrease in short-tern loans </t>
  </si>
  <si>
    <t>Provisions for returned goods</t>
  </si>
  <si>
    <t xml:space="preserve">Financial expenses </t>
  </si>
  <si>
    <t>right-of-use assets and intangible assets</t>
  </si>
  <si>
    <t>AS AT JUNE 30, 2025</t>
  </si>
  <si>
    <t>As at June</t>
  </si>
  <si>
    <t>30, 2025</t>
  </si>
  <si>
    <t>FOR THE SIX-MONTH PERIOD ENDED JUNE 30, 2025</t>
  </si>
  <si>
    <t>FOR THE THREE-MONTH PERIOD ENDED JUNE 30, 2025</t>
  </si>
  <si>
    <t>Ending balance as at June 30, 2024</t>
  </si>
  <si>
    <t>Ending balance as at June 30, 2025</t>
  </si>
  <si>
    <t>- 11 -</t>
  </si>
  <si>
    <t>financial statements Baht 1.46 million and separate financial statements Baht 0.60 million)</t>
  </si>
  <si>
    <t>Other current liabilities</t>
  </si>
  <si>
    <t xml:space="preserve">For the six-month period ended June 30, 2025, the Group purchased equipment by credit as assets payable in consolidated financial </t>
  </si>
  <si>
    <t xml:space="preserve">Gain (loss) from fair measurement of derivative </t>
  </si>
  <si>
    <t>Total comprehensive income for the period</t>
  </si>
  <si>
    <t>Dividend paid</t>
  </si>
  <si>
    <t>Other comprensive income (expense) for the period</t>
  </si>
  <si>
    <t>(Gain) loss from measurement of derivative</t>
  </si>
  <si>
    <t>Profit from operating activities before</t>
  </si>
  <si>
    <t xml:space="preserve">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</si>
  <si>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</si>
  <si>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</si>
  <si>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Cash payments for long-term loan from financial institutions</t>
  </si>
  <si>
    <t>Cash receipts from long-term loan from financial institutions</t>
  </si>
  <si>
    <t>Financial expenses</t>
  </si>
  <si>
    <t xml:space="preserve">statements Baht 0.10 million and separate financial statements Baht 0.10 million, (for the six-month ended June 30, 2024 : consolidated </t>
  </si>
  <si>
    <t>For the six-month period ended June 30, 2024, the Group has entered into financial lease for forklift Baht 2.39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</si>
</sst>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#,##0\ ;\(#,##0\);&quot;- &quot;\ \ \ "/>
    <numFmt numFmtId="195" formatCode="#,##0\ ;\(#,##0\);&quot;-   &quot;\ \ \ "/>
    <numFmt numFmtId="196" formatCode="_(* #,##0_);_(* \(#,##0\);_(* &quot;-&quot;??_);_(@_)"/>
    <numFmt numFmtId="197" formatCode="0.000"/>
    <numFmt numFmtId="198" formatCode="_(* #,##0.00_);_(* \(#,##0.00\);_(* &quot;-&quot;??_);_(@_)"/>
    <numFmt numFmtId="199" formatCode="#,##0.00_ ;\-#,##0.00\ "/>
    <numFmt numFmtId="200" formatCode="_-* #,##0.00_-;\-* #,##0.00_-;_-* &quot;-&quot;?????_-;_-@_-"/>
    <numFmt numFmtId="201" formatCode="_-* #,##0.0000_-;\-* #,##0.0000_-;_-* &quot;-&quot;????_-;_-@_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u/>
      <sz val="12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1"/>
      <color indexed="8"/>
      <name val="Tahoma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98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0" fontId="27" fillId="0" borderId="0"/>
  </cellStyleXfs>
  <cellXfs count="20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0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195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5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5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90" fontId="11" fillId="0" borderId="0" xfId="1" applyNumberFormat="1" applyFont="1" applyFill="1" applyAlignment="1">
      <alignment horizontal="right" vertical="top"/>
    </xf>
    <xf numFmtId="195" fontId="11" fillId="0" borderId="0" xfId="1" applyNumberFormat="1" applyFont="1" applyFill="1" applyBorder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97" fontId="11" fillId="0" borderId="0" xfId="1" applyNumberFormat="1" applyFont="1"/>
    <xf numFmtId="197" fontId="5" fillId="0" borderId="0" xfId="1" applyNumberFormat="1" applyFont="1"/>
    <xf numFmtId="197" fontId="11" fillId="0" borderId="0" xfId="1" applyNumberFormat="1" applyFont="1" applyFill="1"/>
    <xf numFmtId="197" fontId="9" fillId="0" borderId="0" xfId="1" applyNumberFormat="1" applyFont="1"/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87" fontId="5" fillId="0" borderId="0" xfId="1" applyNumberFormat="1" applyFont="1" applyFill="1"/>
    <xf numFmtId="187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0" fontId="3" fillId="0" borderId="0" xfId="0" quotePrefix="1" applyFont="1"/>
    <xf numFmtId="194" fontId="3" fillId="0" borderId="0" xfId="0" quotePrefix="1" applyNumberFormat="1" applyFont="1"/>
    <xf numFmtId="0" fontId="3" fillId="0" borderId="0" xfId="0" applyFont="1"/>
    <xf numFmtId="0" fontId="3" fillId="0" borderId="0" xfId="0" quotePrefix="1" applyFont="1" applyAlignment="1">
      <alignment horizontal="center"/>
    </xf>
    <xf numFmtId="194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3" fillId="0" borderId="0" xfId="0" applyFont="1"/>
    <xf numFmtId="192" fontId="5" fillId="0" borderId="0" xfId="0" applyNumberFormat="1" applyFont="1"/>
    <xf numFmtId="194" fontId="5" fillId="0" borderId="0" xfId="0" applyNumberFormat="1" applyFont="1"/>
    <xf numFmtId="0" fontId="25" fillId="0" borderId="0" xfId="0" applyFont="1"/>
    <xf numFmtId="192" fontId="3" fillId="0" borderId="0" xfId="0" applyNumberFormat="1" applyFont="1"/>
    <xf numFmtId="194" fontId="3" fillId="0" borderId="0" xfId="0" applyNumberFormat="1" applyFont="1"/>
    <xf numFmtId="0" fontId="5" fillId="0" borderId="0" xfId="0" applyFont="1" applyAlignment="1">
      <alignment horizontal="left" vertical="top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1" applyNumberFormat="1" applyFont="1" applyFill="1"/>
    <xf numFmtId="199" fontId="5" fillId="0" borderId="0" xfId="0" applyNumberFormat="1" applyFont="1"/>
    <xf numFmtId="199" fontId="5" fillId="0" borderId="0" xfId="1" applyNumberFormat="1" applyFont="1" applyFill="1" applyBorder="1"/>
    <xf numFmtId="199" fontId="5" fillId="0" borderId="1" xfId="1" applyNumberFormat="1" applyFont="1" applyFill="1" applyBorder="1"/>
    <xf numFmtId="199" fontId="5" fillId="0" borderId="1" xfId="4" applyNumberFormat="1" applyFont="1" applyFill="1" applyBorder="1"/>
    <xf numFmtId="199" fontId="5" fillId="0" borderId="4" xfId="4" applyNumberFormat="1" applyFont="1" applyFill="1" applyBorder="1"/>
    <xf numFmtId="200" fontId="5" fillId="0" borderId="0" xfId="1" applyNumberFormat="1" applyFont="1" applyFill="1"/>
    <xf numFmtId="200" fontId="5" fillId="0" borderId="0" xfId="0" applyNumberFormat="1" applyFont="1" applyAlignment="1">
      <alignment horizontal="center" vertical="center"/>
    </xf>
    <xf numFmtId="200" fontId="5" fillId="0" borderId="0" xfId="0" applyNumberFormat="1" applyFont="1" applyAlignment="1">
      <alignment vertical="center"/>
    </xf>
    <xf numFmtId="200" fontId="5" fillId="0" borderId="1" xfId="0" applyNumberFormat="1" applyFont="1" applyBorder="1" applyAlignment="1">
      <alignment horizontal="center" vertical="center"/>
    </xf>
    <xf numFmtId="200" fontId="5" fillId="0" borderId="0" xfId="1" applyNumberFormat="1" applyFont="1" applyFill="1" applyBorder="1"/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43" fontId="5" fillId="0" borderId="3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0" fontId="11" fillId="0" borderId="0" xfId="1" applyNumberFormat="1" applyFont="1" applyFill="1"/>
    <xf numFmtId="200" fontId="11" fillId="0" borderId="0" xfId="1" applyNumberFormat="1" applyFont="1" applyFill="1" applyBorder="1" applyAlignment="1">
      <alignment vertical="center"/>
    </xf>
    <xf numFmtId="200" fontId="11" fillId="0" borderId="2" xfId="1" applyNumberFormat="1" applyFont="1" applyFill="1" applyBorder="1" applyAlignment="1">
      <alignment vertical="center"/>
    </xf>
    <xf numFmtId="200" fontId="11" fillId="0" borderId="0" xfId="1" applyNumberFormat="1" applyFont="1" applyFill="1" applyAlignment="1">
      <alignment vertical="center"/>
    </xf>
    <xf numFmtId="200" fontId="11" fillId="0" borderId="3" xfId="1" applyNumberFormat="1" applyFont="1" applyFill="1" applyBorder="1" applyAlignment="1">
      <alignment vertical="center"/>
    </xf>
    <xf numFmtId="200" fontId="11" fillId="0" borderId="4" xfId="1" applyNumberFormat="1" applyFont="1" applyFill="1" applyBorder="1" applyAlignment="1">
      <alignment vertical="center"/>
    </xf>
    <xf numFmtId="200" fontId="11" fillId="0" borderId="0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4" xfId="1" applyNumberFormat="1" applyFont="1" applyFill="1" applyBorder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198" fontId="11" fillId="0" borderId="0" xfId="1" applyNumberFormat="1" applyFont="1" applyFill="1" applyBorder="1" applyAlignment="1">
      <alignment vertical="center"/>
    </xf>
    <xf numFmtId="198" fontId="11" fillId="0" borderId="3" xfId="1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vertical="center"/>
    </xf>
    <xf numFmtId="191" fontId="5" fillId="0" borderId="0" xfId="9" applyNumberFormat="1" applyFont="1" applyAlignment="1">
      <alignment vertical="center"/>
    </xf>
    <xf numFmtId="191" fontId="11" fillId="0" borderId="4" xfId="10" applyNumberFormat="1" applyFont="1" applyFill="1" applyBorder="1" applyAlignment="1">
      <alignment vertical="center"/>
    </xf>
    <xf numFmtId="193" fontId="5" fillId="0" borderId="0" xfId="1" applyNumberFormat="1" applyFont="1"/>
    <xf numFmtId="193" fontId="5" fillId="0" borderId="0" xfId="1" applyNumberFormat="1" applyFont="1" applyFill="1" applyBorder="1"/>
    <xf numFmtId="193" fontId="5" fillId="0" borderId="3" xfId="1" applyNumberFormat="1" applyFont="1" applyFill="1" applyBorder="1"/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3" fontId="5" fillId="0" borderId="1" xfId="1" applyNumberFormat="1" applyFont="1" applyFill="1" applyBorder="1"/>
    <xf numFmtId="193" fontId="5" fillId="0" borderId="4" xfId="1" applyNumberFormat="1" applyFont="1" applyFill="1" applyBorder="1"/>
    <xf numFmtId="201" fontId="5" fillId="0" borderId="0" xfId="1" applyNumberFormat="1" applyFont="1" applyFill="1"/>
    <xf numFmtId="201" fontId="5" fillId="0" borderId="3" xfId="0" applyNumberFormat="1" applyFont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201" fontId="5" fillId="0" borderId="0" xfId="1" applyNumberFormat="1" applyFont="1" applyFill="1" applyBorder="1"/>
    <xf numFmtId="0" fontId="5" fillId="0" borderId="3" xfId="0" applyFont="1" applyBorder="1" applyAlignment="1">
      <alignment horizontal="center" vertical="top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200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93" fontId="26" fillId="0" borderId="0" xfId="1" applyNumberFormat="1" applyFont="1" applyFill="1"/>
    <xf numFmtId="193" fontId="26" fillId="0" borderId="0" xfId="1" applyNumberFormat="1" applyFont="1" applyFill="1" applyBorder="1"/>
    <xf numFmtId="0" fontId="28" fillId="0" borderId="0" xfId="0" applyFont="1" applyAlignment="1">
      <alignment vertical="center"/>
    </xf>
    <xf numFmtId="0" fontId="28" fillId="0" borderId="0" xfId="0" applyFont="1"/>
    <xf numFmtId="0" fontId="2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8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  <cellStyle name="จุลภาค 2" xfId="27" xr:uid="{31FB6C4B-55B5-4C24-8771-386CFF3D26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view="pageBreakPreview" topLeftCell="C1" zoomScale="110" zoomScaleNormal="100" zoomScaleSheetLayoutView="110" workbookViewId="0">
      <selection activeCell="O1" sqref="O1:O2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25" style="2" customWidth="1"/>
    <col min="6" max="6" width="1.625" style="1" hidden="1" customWidth="1"/>
    <col min="7" max="7" width="7" style="59" customWidth="1"/>
    <col min="8" max="8" width="0.625" style="59" customWidth="1"/>
    <col min="9" max="9" width="12.5" style="1" customWidth="1"/>
    <col min="10" max="10" width="0.625" style="1" customWidth="1"/>
    <col min="11" max="11" width="12.5" style="21" customWidth="1"/>
    <col min="12" max="12" width="0.625" style="21" customWidth="1"/>
    <col min="13" max="13" width="12.5" style="1" customWidth="1"/>
    <col min="14" max="14" width="0.625" style="1" customWidth="1"/>
    <col min="15" max="15" width="12.5" style="1" customWidth="1"/>
    <col min="16" max="16384" width="9.125" style="1"/>
  </cols>
  <sheetData>
    <row r="1" spans="1:15" ht="24" customHeight="1" x14ac:dyDescent="0.6">
      <c r="A1" s="101"/>
      <c r="B1" s="101"/>
      <c r="C1" s="101"/>
      <c r="D1" s="101"/>
      <c r="E1" s="101"/>
      <c r="F1" s="54"/>
      <c r="G1" s="54"/>
      <c r="H1" s="54"/>
      <c r="I1" s="54"/>
      <c r="J1" s="54"/>
      <c r="K1" s="54"/>
      <c r="L1" s="54"/>
      <c r="M1" s="54"/>
      <c r="N1" s="54"/>
      <c r="O1" s="55" t="s">
        <v>168</v>
      </c>
    </row>
    <row r="2" spans="1:15" ht="24" customHeight="1" x14ac:dyDescent="0.6">
      <c r="A2" s="101"/>
      <c r="B2" s="101"/>
      <c r="C2" s="101"/>
      <c r="D2" s="101"/>
      <c r="E2" s="101"/>
      <c r="F2" s="54"/>
      <c r="G2" s="54"/>
      <c r="H2" s="54"/>
      <c r="I2" s="54"/>
      <c r="J2" s="54"/>
      <c r="K2" s="54"/>
      <c r="L2" s="54"/>
      <c r="M2" s="54"/>
      <c r="N2" s="54"/>
      <c r="O2" s="55" t="s">
        <v>169</v>
      </c>
    </row>
    <row r="3" spans="1:15" ht="23.4" x14ac:dyDescent="0.6">
      <c r="A3" s="184" t="s">
        <v>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ht="23.4" x14ac:dyDescent="0.6">
      <c r="A4" s="185" t="s">
        <v>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23.4" x14ac:dyDescent="0.6">
      <c r="A5" s="185" t="s">
        <v>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ht="23.4" x14ac:dyDescent="0.6">
      <c r="A6" s="185" t="s">
        <v>150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 ht="23.4" x14ac:dyDescent="0.6">
      <c r="A7" s="102"/>
      <c r="B7" s="102"/>
      <c r="C7" s="102"/>
      <c r="D7" s="102"/>
      <c r="E7" s="102"/>
      <c r="F7" s="29"/>
      <c r="G7" s="29"/>
      <c r="H7" s="29"/>
      <c r="I7" s="29"/>
      <c r="J7" s="29"/>
      <c r="K7" s="29"/>
      <c r="L7" s="29"/>
    </row>
    <row r="8" spans="1:15" ht="23.4" x14ac:dyDescent="0.6">
      <c r="A8" s="186" t="s">
        <v>10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</row>
    <row r="9" spans="1:15" s="2" customFormat="1" ht="18" customHeight="1" x14ac:dyDescent="0.6">
      <c r="G9" s="56"/>
      <c r="H9" s="56"/>
      <c r="I9" s="187" t="s">
        <v>11</v>
      </c>
      <c r="J9" s="187"/>
      <c r="K9" s="187"/>
      <c r="L9" s="187"/>
      <c r="M9" s="187"/>
      <c r="N9" s="187"/>
      <c r="O9" s="187"/>
    </row>
    <row r="10" spans="1:15" s="2" customFormat="1" ht="18" customHeight="1" x14ac:dyDescent="0.6">
      <c r="G10" s="56"/>
      <c r="H10" s="56"/>
      <c r="I10" s="188" t="s">
        <v>12</v>
      </c>
      <c r="J10" s="188"/>
      <c r="K10" s="188"/>
      <c r="L10" s="3"/>
      <c r="M10" s="188" t="s">
        <v>13</v>
      </c>
      <c r="N10" s="188"/>
      <c r="O10" s="188"/>
    </row>
    <row r="11" spans="1:15" s="2" customFormat="1" ht="18" customHeight="1" x14ac:dyDescent="0.6">
      <c r="G11" s="56"/>
      <c r="H11" s="56"/>
      <c r="I11" s="105" t="s">
        <v>151</v>
      </c>
      <c r="J11" s="106"/>
      <c r="K11" s="105" t="s">
        <v>15</v>
      </c>
      <c r="L11" s="33"/>
      <c r="M11" s="105" t="s">
        <v>151</v>
      </c>
      <c r="N11" s="106"/>
      <c r="O11" s="105" t="s">
        <v>15</v>
      </c>
    </row>
    <row r="12" spans="1:15" s="2" customFormat="1" ht="18" customHeight="1" x14ac:dyDescent="0.6">
      <c r="G12" s="56" t="s">
        <v>16</v>
      </c>
      <c r="H12" s="56"/>
      <c r="I12" s="107" t="s">
        <v>152</v>
      </c>
      <c r="J12" s="106"/>
      <c r="K12" s="107" t="s">
        <v>14</v>
      </c>
      <c r="L12" s="30"/>
      <c r="M12" s="107" t="s">
        <v>152</v>
      </c>
      <c r="N12" s="106"/>
      <c r="O12" s="107" t="s">
        <v>14</v>
      </c>
    </row>
    <row r="13" spans="1:15" s="2" customFormat="1" ht="18" customHeight="1" x14ac:dyDescent="0.6">
      <c r="A13" s="2" t="s">
        <v>17</v>
      </c>
      <c r="G13" s="56"/>
      <c r="H13" s="56"/>
      <c r="I13" s="126"/>
      <c r="J13" s="127"/>
      <c r="K13" s="126"/>
      <c r="L13" s="126"/>
      <c r="M13" s="128"/>
      <c r="N13" s="128"/>
      <c r="O13" s="128"/>
    </row>
    <row r="14" spans="1:15" s="2" customFormat="1" ht="18" customHeight="1" x14ac:dyDescent="0.45">
      <c r="B14" s="2" t="s">
        <v>18</v>
      </c>
      <c r="G14" s="56"/>
      <c r="H14" s="6"/>
      <c r="I14" s="129">
        <v>88335054.519999996</v>
      </c>
      <c r="J14" s="126"/>
      <c r="K14" s="126">
        <v>81876053.63000001</v>
      </c>
      <c r="L14" s="129"/>
      <c r="M14" s="129">
        <v>83282466.609999999</v>
      </c>
      <c r="N14" s="129"/>
      <c r="O14" s="129">
        <v>74901442.620000005</v>
      </c>
    </row>
    <row r="15" spans="1:15" s="2" customFormat="1" ht="18" customHeight="1" x14ac:dyDescent="0.45">
      <c r="B15" s="2" t="s">
        <v>19</v>
      </c>
      <c r="G15" s="73">
        <v>5</v>
      </c>
      <c r="H15" s="6"/>
      <c r="I15" s="129">
        <v>63773550.420000002</v>
      </c>
      <c r="J15" s="126"/>
      <c r="K15" s="126">
        <v>88394783.629999995</v>
      </c>
      <c r="L15" s="128"/>
      <c r="M15" s="129">
        <v>64190925.380000003</v>
      </c>
      <c r="N15" s="128"/>
      <c r="O15" s="129">
        <v>88661338.039999992</v>
      </c>
    </row>
    <row r="16" spans="1:15" s="2" customFormat="1" ht="18" customHeight="1" x14ac:dyDescent="0.45">
      <c r="B16" s="2" t="s">
        <v>20</v>
      </c>
      <c r="G16" s="73">
        <v>6</v>
      </c>
      <c r="H16" s="6"/>
      <c r="I16" s="129">
        <v>802444</v>
      </c>
      <c r="J16" s="126"/>
      <c r="K16" s="126">
        <v>653400</v>
      </c>
      <c r="L16" s="128"/>
      <c r="M16" s="129">
        <v>778444</v>
      </c>
      <c r="N16" s="128"/>
      <c r="O16" s="129">
        <v>562900</v>
      </c>
    </row>
    <row r="17" spans="1:16" s="2" customFormat="1" ht="18" customHeight="1" x14ac:dyDescent="0.45">
      <c r="B17" s="2" t="s">
        <v>21</v>
      </c>
      <c r="G17" s="75">
        <v>7</v>
      </c>
      <c r="H17" s="6"/>
      <c r="I17" s="129">
        <v>335426729.63999999</v>
      </c>
      <c r="J17" s="126"/>
      <c r="K17" s="126">
        <v>392145641.85999995</v>
      </c>
      <c r="L17" s="129"/>
      <c r="M17" s="129">
        <v>334281930.76999998</v>
      </c>
      <c r="N17" s="130"/>
      <c r="O17" s="129">
        <v>391039492.75999999</v>
      </c>
    </row>
    <row r="18" spans="1:16" s="2" customFormat="1" ht="18" customHeight="1" x14ac:dyDescent="0.45">
      <c r="B18" s="2" t="s">
        <v>23</v>
      </c>
      <c r="G18" s="75">
        <v>8</v>
      </c>
      <c r="H18" s="6"/>
      <c r="I18" s="168">
        <v>0</v>
      </c>
      <c r="J18" s="126"/>
      <c r="K18" s="126">
        <v>80394.240000000005</v>
      </c>
      <c r="L18" s="129"/>
      <c r="M18" s="168">
        <v>0</v>
      </c>
      <c r="N18" s="130"/>
      <c r="O18" s="129">
        <v>80394.240000000005</v>
      </c>
    </row>
    <row r="19" spans="1:16" s="2" customFormat="1" ht="18" customHeight="1" x14ac:dyDescent="0.45">
      <c r="B19" s="2" t="s">
        <v>22</v>
      </c>
      <c r="G19" s="109"/>
      <c r="H19" s="7"/>
      <c r="I19" s="129">
        <v>110700.98000000001</v>
      </c>
      <c r="J19" s="126"/>
      <c r="K19" s="126">
        <v>295700.07000000007</v>
      </c>
      <c r="L19" s="131"/>
      <c r="M19" s="129">
        <v>99762.23000000001</v>
      </c>
      <c r="N19" s="130"/>
      <c r="O19" s="129">
        <v>295072.37</v>
      </c>
    </row>
    <row r="20" spans="1:16" s="2" customFormat="1" ht="18" customHeight="1" x14ac:dyDescent="0.45">
      <c r="D20" s="2" t="s">
        <v>24</v>
      </c>
      <c r="G20" s="76"/>
      <c r="H20" s="8"/>
      <c r="I20" s="132">
        <v>488448479.56</v>
      </c>
      <c r="J20" s="131"/>
      <c r="K20" s="132">
        <v>563445973.42999995</v>
      </c>
      <c r="L20" s="131"/>
      <c r="M20" s="132">
        <v>482633528.99000001</v>
      </c>
      <c r="N20" s="130"/>
      <c r="O20" s="132">
        <v>555540640.02999997</v>
      </c>
    </row>
    <row r="21" spans="1:16" s="2" customFormat="1" ht="18" customHeight="1" x14ac:dyDescent="0.45">
      <c r="A21" s="2" t="s">
        <v>25</v>
      </c>
      <c r="G21" s="76"/>
      <c r="H21" s="8"/>
      <c r="I21" s="129"/>
      <c r="J21" s="129"/>
      <c r="K21" s="130"/>
      <c r="L21" s="129"/>
      <c r="M21" s="130"/>
      <c r="N21" s="130"/>
      <c r="O21" s="130"/>
    </row>
    <row r="22" spans="1:16" s="2" customFormat="1" ht="18" customHeight="1" x14ac:dyDescent="0.45">
      <c r="B22" s="2" t="s">
        <v>26</v>
      </c>
      <c r="G22" s="75"/>
      <c r="H22" s="8"/>
      <c r="I22" s="129">
        <v>540000</v>
      </c>
      <c r="J22" s="129"/>
      <c r="K22" s="129">
        <v>540000</v>
      </c>
      <c r="L22" s="129"/>
      <c r="M22" s="168">
        <v>0</v>
      </c>
      <c r="N22" s="130"/>
      <c r="O22" s="168">
        <v>0</v>
      </c>
    </row>
    <row r="23" spans="1:16" s="2" customFormat="1" ht="18" customHeight="1" x14ac:dyDescent="0.45">
      <c r="B23" s="2" t="s">
        <v>27</v>
      </c>
      <c r="G23" s="75">
        <v>9</v>
      </c>
      <c r="H23" s="6"/>
      <c r="I23" s="168">
        <v>0</v>
      </c>
      <c r="J23" s="131"/>
      <c r="K23" s="168">
        <v>0</v>
      </c>
      <c r="L23" s="129"/>
      <c r="M23" s="130">
        <v>163499400</v>
      </c>
      <c r="N23" s="130"/>
      <c r="O23" s="129">
        <v>163499400</v>
      </c>
    </row>
    <row r="24" spans="1:16" s="2" customFormat="1" ht="18" customHeight="1" x14ac:dyDescent="0.45">
      <c r="B24" s="2" t="s">
        <v>28</v>
      </c>
      <c r="G24" s="75">
        <v>10</v>
      </c>
      <c r="H24" s="6"/>
      <c r="I24" s="129">
        <v>4126021.1900000013</v>
      </c>
      <c r="J24" s="131"/>
      <c r="K24" s="129">
        <v>4303886.2700000014</v>
      </c>
      <c r="L24" s="129"/>
      <c r="M24" s="130">
        <v>4126021.1900000013</v>
      </c>
      <c r="N24" s="130"/>
      <c r="O24" s="129">
        <v>4303886.2700000014</v>
      </c>
    </row>
    <row r="25" spans="1:16" s="2" customFormat="1" ht="18" customHeight="1" x14ac:dyDescent="0.45">
      <c r="B25" s="2" t="s">
        <v>29</v>
      </c>
      <c r="G25" s="75">
        <v>11</v>
      </c>
      <c r="H25" s="6"/>
      <c r="I25" s="129">
        <v>393252403.68999994</v>
      </c>
      <c r="J25" s="129"/>
      <c r="K25" s="129">
        <v>402138132.29000002</v>
      </c>
      <c r="L25" s="129"/>
      <c r="M25" s="130">
        <v>234410522.47999996</v>
      </c>
      <c r="N25" s="130"/>
      <c r="O25" s="129">
        <v>243024298.72999999</v>
      </c>
      <c r="P25" s="108"/>
    </row>
    <row r="26" spans="1:16" s="2" customFormat="1" ht="18" customHeight="1" x14ac:dyDescent="0.45">
      <c r="B26" s="2" t="s">
        <v>30</v>
      </c>
      <c r="G26" s="75">
        <v>12</v>
      </c>
      <c r="H26" s="6"/>
      <c r="I26" s="129">
        <v>1004992.5299999999</v>
      </c>
      <c r="J26" s="129"/>
      <c r="K26" s="129">
        <v>2263217.8199999998</v>
      </c>
      <c r="L26" s="129"/>
      <c r="M26" s="130">
        <v>1004992.5299999999</v>
      </c>
      <c r="N26" s="130"/>
      <c r="O26" s="129">
        <v>2263217.8199999998</v>
      </c>
    </row>
    <row r="27" spans="1:16" s="2" customFormat="1" ht="18" customHeight="1" x14ac:dyDescent="0.45">
      <c r="B27" s="2" t="s">
        <v>31</v>
      </c>
      <c r="G27" s="75">
        <v>13</v>
      </c>
      <c r="H27" s="6"/>
      <c r="I27" s="129">
        <v>2996953.8199999994</v>
      </c>
      <c r="J27" s="129"/>
      <c r="K27" s="129">
        <v>3589546.9899999984</v>
      </c>
      <c r="L27" s="129"/>
      <c r="M27" s="130">
        <v>2989591.3599999994</v>
      </c>
      <c r="N27" s="130"/>
      <c r="O27" s="129">
        <v>3583944.8999999985</v>
      </c>
    </row>
    <row r="28" spans="1:16" s="2" customFormat="1" ht="18" customHeight="1" x14ac:dyDescent="0.45">
      <c r="B28" s="2" t="s">
        <v>32</v>
      </c>
      <c r="C28" s="57"/>
      <c r="G28" s="75"/>
      <c r="H28" s="6"/>
      <c r="I28" s="129">
        <v>10493827.6</v>
      </c>
      <c r="J28" s="129"/>
      <c r="K28" s="129">
        <v>9948796.120000001</v>
      </c>
      <c r="L28" s="129"/>
      <c r="M28" s="130">
        <v>10493827.6</v>
      </c>
      <c r="N28" s="130"/>
      <c r="O28" s="129">
        <v>9948796.120000001</v>
      </c>
    </row>
    <row r="29" spans="1:16" s="2" customFormat="1" ht="18" customHeight="1" x14ac:dyDescent="0.45">
      <c r="B29" s="2" t="s">
        <v>33</v>
      </c>
      <c r="G29" s="75"/>
      <c r="H29" s="6"/>
      <c r="I29" s="129">
        <v>6000</v>
      </c>
      <c r="J29" s="131"/>
      <c r="K29" s="129">
        <v>6000</v>
      </c>
      <c r="L29" s="131"/>
      <c r="M29" s="130">
        <v>6000</v>
      </c>
      <c r="N29" s="130"/>
      <c r="O29" s="129">
        <v>6000</v>
      </c>
    </row>
    <row r="30" spans="1:16" s="2" customFormat="1" ht="18" customHeight="1" x14ac:dyDescent="0.45">
      <c r="D30" s="2" t="s">
        <v>34</v>
      </c>
      <c r="G30" s="75"/>
      <c r="H30" s="6"/>
      <c r="I30" s="133">
        <v>412420198.82999992</v>
      </c>
      <c r="J30" s="129"/>
      <c r="K30" s="133">
        <v>422789579.49000001</v>
      </c>
      <c r="L30" s="129"/>
      <c r="M30" s="133">
        <v>416530355.15999997</v>
      </c>
      <c r="N30" s="129"/>
      <c r="O30" s="133">
        <v>426629543.83999997</v>
      </c>
    </row>
    <row r="31" spans="1:16" s="2" customFormat="1" ht="18" customHeight="1" thickBot="1" x14ac:dyDescent="0.5">
      <c r="A31" s="2" t="s">
        <v>35</v>
      </c>
      <c r="G31" s="76"/>
      <c r="H31" s="8"/>
      <c r="I31" s="134">
        <v>900868678.38999987</v>
      </c>
      <c r="J31" s="129"/>
      <c r="K31" s="134">
        <v>986235552.91999996</v>
      </c>
      <c r="L31" s="129"/>
      <c r="M31" s="134">
        <v>899163884.14999998</v>
      </c>
      <c r="N31" s="129"/>
      <c r="O31" s="134">
        <v>982170183.86999989</v>
      </c>
    </row>
    <row r="32" spans="1:16" s="2" customFormat="1" ht="19.05" customHeight="1" thickTop="1" x14ac:dyDescent="0.45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3"/>
    </row>
    <row r="33" spans="1:15" s="2" customFormat="1" ht="19.05" customHeight="1" x14ac:dyDescent="0.45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3"/>
    </row>
    <row r="34" spans="1:15" s="2" customFormat="1" ht="19.05" customHeight="1" x14ac:dyDescent="0.45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3"/>
    </row>
    <row r="35" spans="1:15" s="2" customFormat="1" ht="19.05" customHeight="1" x14ac:dyDescent="0.45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3"/>
    </row>
    <row r="36" spans="1:15" s="2" customFormat="1" ht="19.05" customHeight="1" x14ac:dyDescent="0.45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3"/>
    </row>
    <row r="37" spans="1:15" s="2" customFormat="1" ht="19.05" customHeight="1" x14ac:dyDescent="0.45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3"/>
    </row>
    <row r="38" spans="1:15" s="2" customFormat="1" ht="19.05" customHeight="1" x14ac:dyDescent="0.45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3"/>
    </row>
    <row r="39" spans="1:15" s="2" customFormat="1" ht="19.05" customHeight="1" x14ac:dyDescent="0.45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3"/>
    </row>
    <row r="40" spans="1:15" ht="24" customHeight="1" x14ac:dyDescent="0.6">
      <c r="A40" s="101"/>
      <c r="B40" s="101"/>
      <c r="C40" s="101"/>
      <c r="D40" s="101"/>
      <c r="E40" s="101"/>
      <c r="F40" s="54"/>
      <c r="G40" s="54"/>
      <c r="H40" s="54"/>
      <c r="I40" s="54"/>
      <c r="J40" s="54"/>
      <c r="K40" s="54"/>
      <c r="L40" s="54"/>
      <c r="M40" s="54"/>
      <c r="N40" s="54"/>
      <c r="O40" s="55" t="s">
        <v>168</v>
      </c>
    </row>
    <row r="41" spans="1:15" ht="24" customHeight="1" x14ac:dyDescent="0.6">
      <c r="A41" s="101"/>
      <c r="B41" s="101"/>
      <c r="C41" s="101"/>
      <c r="D41" s="101"/>
      <c r="E41" s="101"/>
      <c r="F41" s="54"/>
      <c r="G41" s="54"/>
      <c r="H41" s="54"/>
      <c r="I41" s="54"/>
      <c r="J41" s="54"/>
      <c r="K41" s="54"/>
      <c r="L41" s="54"/>
      <c r="M41" s="54"/>
      <c r="N41" s="54"/>
      <c r="O41" s="55" t="s">
        <v>169</v>
      </c>
    </row>
    <row r="42" spans="1:15" ht="19.05" customHeight="1" x14ac:dyDescent="0.6">
      <c r="A42" s="184" t="s">
        <v>5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</row>
    <row r="43" spans="1:15" ht="23.4" x14ac:dyDescent="0.6">
      <c r="A43" s="185" t="s">
        <v>8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</row>
    <row r="44" spans="1:15" ht="23.4" x14ac:dyDescent="0.6">
      <c r="A44" s="185" t="s">
        <v>36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</row>
    <row r="45" spans="1:15" ht="23.4" x14ac:dyDescent="0.6">
      <c r="A45" s="185" t="s">
        <v>150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</row>
    <row r="46" spans="1:15" ht="23.4" x14ac:dyDescent="0.6">
      <c r="A46" s="102"/>
      <c r="B46" s="102"/>
      <c r="C46" s="102"/>
      <c r="D46" s="102"/>
      <c r="E46" s="102"/>
      <c r="F46" s="29"/>
      <c r="G46" s="29"/>
      <c r="H46" s="29"/>
      <c r="I46" s="29"/>
      <c r="J46" s="29"/>
      <c r="K46" s="29"/>
      <c r="L46" s="29"/>
    </row>
    <row r="47" spans="1:15" ht="23.4" x14ac:dyDescent="0.6">
      <c r="A47" s="186" t="s">
        <v>37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</row>
    <row r="48" spans="1:15" s="2" customFormat="1" ht="19.95" customHeight="1" x14ac:dyDescent="0.6">
      <c r="G48" s="56"/>
      <c r="H48" s="56"/>
      <c r="I48" s="187" t="s">
        <v>11</v>
      </c>
      <c r="J48" s="187"/>
      <c r="K48" s="187"/>
      <c r="L48" s="187"/>
      <c r="M48" s="187"/>
      <c r="N48" s="187"/>
      <c r="O48" s="187"/>
    </row>
    <row r="49" spans="1:15" s="2" customFormat="1" ht="19.95" customHeight="1" x14ac:dyDescent="0.6">
      <c r="G49" s="56"/>
      <c r="H49" s="56"/>
      <c r="I49" s="188" t="s">
        <v>12</v>
      </c>
      <c r="J49" s="188"/>
      <c r="K49" s="188"/>
      <c r="L49" s="3"/>
      <c r="M49" s="188" t="s">
        <v>13</v>
      </c>
      <c r="N49" s="188"/>
      <c r="O49" s="188"/>
    </row>
    <row r="50" spans="1:15" s="2" customFormat="1" ht="19.95" customHeight="1" x14ac:dyDescent="0.6">
      <c r="G50" s="56"/>
      <c r="H50" s="56"/>
      <c r="I50" s="105" t="s">
        <v>151</v>
      </c>
      <c r="J50" s="106"/>
      <c r="K50" s="105" t="s">
        <v>15</v>
      </c>
      <c r="L50" s="33"/>
      <c r="M50" s="105" t="s">
        <v>151</v>
      </c>
      <c r="N50" s="106"/>
      <c r="O50" s="105" t="s">
        <v>15</v>
      </c>
    </row>
    <row r="51" spans="1:15" s="2" customFormat="1" ht="18" customHeight="1" x14ac:dyDescent="0.6">
      <c r="G51" s="56" t="s">
        <v>38</v>
      </c>
      <c r="H51" s="56"/>
      <c r="I51" s="107" t="s">
        <v>152</v>
      </c>
      <c r="J51" s="106"/>
      <c r="K51" s="107" t="s">
        <v>14</v>
      </c>
      <c r="L51" s="30"/>
      <c r="M51" s="107" t="s">
        <v>152</v>
      </c>
      <c r="N51" s="106"/>
      <c r="O51" s="107" t="s">
        <v>14</v>
      </c>
    </row>
    <row r="52" spans="1:15" s="2" customFormat="1" ht="19.95" customHeight="1" x14ac:dyDescent="0.6">
      <c r="A52" s="2" t="s">
        <v>39</v>
      </c>
      <c r="G52" s="56"/>
      <c r="H52" s="56"/>
      <c r="I52" s="30"/>
      <c r="J52" s="33"/>
      <c r="K52" s="30"/>
      <c r="L52" s="30"/>
      <c r="M52" s="30"/>
      <c r="N52" s="33"/>
      <c r="O52" s="30"/>
    </row>
    <row r="53" spans="1:15" s="2" customFormat="1" ht="19.95" customHeight="1" x14ac:dyDescent="0.45">
      <c r="B53" s="2" t="s">
        <v>40</v>
      </c>
      <c r="G53" s="75">
        <v>14</v>
      </c>
      <c r="I53" s="135">
        <v>87591551.299999997</v>
      </c>
      <c r="J53" s="135"/>
      <c r="K53" s="135">
        <v>182837228.41999999</v>
      </c>
      <c r="L53" s="136"/>
      <c r="M53" s="135">
        <v>87591551.299999997</v>
      </c>
      <c r="N53" s="136"/>
      <c r="O53" s="135">
        <v>182837228.41999999</v>
      </c>
    </row>
    <row r="54" spans="1:15" s="2" customFormat="1" ht="19.95" customHeight="1" x14ac:dyDescent="0.45">
      <c r="B54" s="2" t="s">
        <v>41</v>
      </c>
      <c r="G54" s="75">
        <v>15</v>
      </c>
      <c r="H54" s="11"/>
      <c r="I54" s="135">
        <v>35397192.549000002</v>
      </c>
      <c r="J54" s="135"/>
      <c r="K54" s="135">
        <v>27446322.270000003</v>
      </c>
      <c r="L54" s="136"/>
      <c r="M54" s="135">
        <v>33963896.270000003</v>
      </c>
      <c r="N54" s="136"/>
      <c r="O54" s="135">
        <v>25366617.190000001</v>
      </c>
    </row>
    <row r="55" spans="1:15" s="2" customFormat="1" ht="19.95" customHeight="1" x14ac:dyDescent="0.45">
      <c r="B55" s="2" t="s">
        <v>42</v>
      </c>
      <c r="G55" s="77">
        <v>16</v>
      </c>
      <c r="H55" s="11"/>
      <c r="I55" s="135">
        <v>582385.59</v>
      </c>
      <c r="J55" s="135"/>
      <c r="K55" s="135">
        <v>1082636.8</v>
      </c>
      <c r="L55" s="137"/>
      <c r="M55" s="135">
        <v>582385.59</v>
      </c>
      <c r="N55" s="137"/>
      <c r="O55" s="135">
        <v>1082636.8</v>
      </c>
    </row>
    <row r="56" spans="1:15" s="2" customFormat="1" ht="19.95" customHeight="1" x14ac:dyDescent="0.45">
      <c r="B56" s="2" t="s">
        <v>43</v>
      </c>
      <c r="G56" s="77"/>
      <c r="H56" s="11"/>
      <c r="I56" s="135">
        <v>5710519.9000000004</v>
      </c>
      <c r="J56" s="135"/>
      <c r="K56" s="135">
        <v>4842749.12</v>
      </c>
      <c r="L56" s="137"/>
      <c r="M56" s="135">
        <v>5710519.9000000004</v>
      </c>
      <c r="N56" s="137"/>
      <c r="O56" s="135">
        <v>4842749.12</v>
      </c>
    </row>
    <row r="57" spans="1:15" s="2" customFormat="1" ht="19.95" customHeight="1" x14ac:dyDescent="0.45">
      <c r="B57" s="2" t="s">
        <v>44</v>
      </c>
      <c r="G57" s="77"/>
      <c r="H57" s="11"/>
      <c r="I57" s="135">
        <v>340000</v>
      </c>
      <c r="J57" s="135"/>
      <c r="K57" s="135">
        <v>782700</v>
      </c>
      <c r="L57" s="137"/>
      <c r="M57" s="135">
        <v>340000</v>
      </c>
      <c r="N57" s="137"/>
      <c r="O57" s="135">
        <v>782700</v>
      </c>
    </row>
    <row r="58" spans="1:15" s="2" customFormat="1" ht="19.95" customHeight="1" x14ac:dyDescent="0.45">
      <c r="B58" s="2" t="s">
        <v>147</v>
      </c>
      <c r="G58" s="77"/>
      <c r="H58" s="11"/>
      <c r="I58" s="135">
        <v>281187.99</v>
      </c>
      <c r="J58" s="135"/>
      <c r="K58" s="135">
        <v>281187.99</v>
      </c>
      <c r="L58" s="137"/>
      <c r="M58" s="135">
        <v>281187.99</v>
      </c>
      <c r="N58" s="137"/>
      <c r="O58" s="135">
        <v>281187.99</v>
      </c>
    </row>
    <row r="59" spans="1:15" s="2" customFormat="1" ht="19.95" customHeight="1" x14ac:dyDescent="0.45">
      <c r="B59" s="2" t="s">
        <v>159</v>
      </c>
      <c r="G59" s="77">
        <v>8</v>
      </c>
      <c r="H59" s="11"/>
      <c r="I59" s="135">
        <v>110465.42</v>
      </c>
      <c r="J59" s="135"/>
      <c r="K59" s="135">
        <v>0</v>
      </c>
      <c r="L59" s="137"/>
      <c r="M59" s="135">
        <v>110465.42</v>
      </c>
      <c r="N59" s="137"/>
      <c r="O59" s="135">
        <v>0</v>
      </c>
    </row>
    <row r="60" spans="1:15" s="2" customFormat="1" ht="19.95" customHeight="1" x14ac:dyDescent="0.45">
      <c r="D60" s="2" t="s">
        <v>45</v>
      </c>
      <c r="G60" s="77"/>
      <c r="H60" s="11"/>
      <c r="I60" s="138">
        <v>130013302.74900001</v>
      </c>
      <c r="J60" s="135"/>
      <c r="K60" s="138">
        <v>217272824.60000002</v>
      </c>
      <c r="L60" s="137"/>
      <c r="M60" s="138">
        <v>128580006.47</v>
      </c>
      <c r="N60" s="136"/>
      <c r="O60" s="138">
        <v>215193119.52000001</v>
      </c>
    </row>
    <row r="61" spans="1:15" s="2" customFormat="1" ht="19.95" customHeight="1" x14ac:dyDescent="0.45">
      <c r="A61" s="2" t="s">
        <v>46</v>
      </c>
      <c r="G61" s="77"/>
      <c r="H61" s="11"/>
      <c r="I61" s="135"/>
      <c r="J61" s="135"/>
      <c r="K61" s="135"/>
      <c r="L61" s="135"/>
      <c r="M61" s="135"/>
      <c r="N61" s="135"/>
      <c r="O61" s="135"/>
    </row>
    <row r="62" spans="1:15" s="2" customFormat="1" ht="19.95" customHeight="1" x14ac:dyDescent="0.45">
      <c r="B62" s="2" t="s">
        <v>47</v>
      </c>
      <c r="G62" s="77">
        <v>16</v>
      </c>
      <c r="H62" s="11"/>
      <c r="I62" s="135">
        <v>497863.0199999999</v>
      </c>
      <c r="J62" s="135"/>
      <c r="K62" s="135">
        <v>1323621.52</v>
      </c>
      <c r="L62" s="137"/>
      <c r="M62" s="135">
        <v>497863.0199999999</v>
      </c>
      <c r="N62" s="137"/>
      <c r="O62" s="135">
        <v>1323621.52</v>
      </c>
    </row>
    <row r="63" spans="1:15" s="2" customFormat="1" ht="19.95" customHeight="1" x14ac:dyDescent="0.45">
      <c r="B63" s="2" t="s">
        <v>48</v>
      </c>
      <c r="G63" s="77"/>
      <c r="H63" s="11"/>
      <c r="I63" s="135">
        <v>41643312.530000001</v>
      </c>
      <c r="J63" s="135"/>
      <c r="K63" s="135">
        <v>39728304.390000001</v>
      </c>
      <c r="L63" s="137"/>
      <c r="M63" s="135">
        <v>41643312.530000001</v>
      </c>
      <c r="N63" s="137"/>
      <c r="O63" s="135">
        <v>39728304.390000001</v>
      </c>
    </row>
    <row r="64" spans="1:15" s="2" customFormat="1" ht="19.95" customHeight="1" x14ac:dyDescent="0.45">
      <c r="B64" s="2" t="s">
        <v>49</v>
      </c>
      <c r="G64" s="77"/>
      <c r="H64" s="11"/>
      <c r="I64" s="135">
        <v>5400000</v>
      </c>
      <c r="J64" s="135"/>
      <c r="K64" s="135">
        <v>5700000</v>
      </c>
      <c r="L64" s="137"/>
      <c r="M64" s="135">
        <v>5400000</v>
      </c>
      <c r="N64" s="137"/>
      <c r="O64" s="135">
        <v>5700000</v>
      </c>
    </row>
    <row r="65" spans="1:15" s="2" customFormat="1" ht="19.95" customHeight="1" x14ac:dyDescent="0.45">
      <c r="D65" s="2" t="s">
        <v>50</v>
      </c>
      <c r="G65" s="78"/>
      <c r="H65" s="14"/>
      <c r="I65" s="138">
        <v>47541175.550000004</v>
      </c>
      <c r="J65" s="139"/>
      <c r="K65" s="138">
        <v>46751925.910000004</v>
      </c>
      <c r="L65" s="137"/>
      <c r="M65" s="138">
        <v>47541175.550000004</v>
      </c>
      <c r="N65" s="136"/>
      <c r="O65" s="138">
        <v>46751925.910000004</v>
      </c>
    </row>
    <row r="66" spans="1:15" s="2" customFormat="1" ht="19.95" customHeight="1" x14ac:dyDescent="0.45">
      <c r="A66" s="2" t="s">
        <v>51</v>
      </c>
      <c r="G66" s="78"/>
      <c r="H66" s="14"/>
      <c r="I66" s="138">
        <v>177554478.29900002</v>
      </c>
      <c r="J66" s="135"/>
      <c r="K66" s="138">
        <v>264024750.51000002</v>
      </c>
      <c r="L66" s="137"/>
      <c r="M66" s="138">
        <v>176121182.02000001</v>
      </c>
      <c r="N66" s="136"/>
      <c r="O66" s="138">
        <v>261945045.43000001</v>
      </c>
    </row>
    <row r="67" spans="1:15" s="2" customFormat="1" ht="19.95" customHeight="1" x14ac:dyDescent="0.45">
      <c r="G67" s="78"/>
      <c r="H67" s="14"/>
      <c r="I67" s="136"/>
      <c r="J67" s="135"/>
      <c r="K67" s="136"/>
      <c r="L67" s="137"/>
      <c r="M67" s="136"/>
      <c r="N67" s="136"/>
      <c r="O67" s="136"/>
    </row>
    <row r="68" spans="1:15" s="2" customFormat="1" ht="19.95" customHeight="1" x14ac:dyDescent="0.45">
      <c r="G68" s="78"/>
      <c r="H68" s="14"/>
      <c r="I68" s="136"/>
      <c r="J68" s="135"/>
      <c r="K68" s="136"/>
      <c r="L68" s="137"/>
      <c r="M68" s="136"/>
      <c r="N68" s="136"/>
      <c r="O68" s="136"/>
    </row>
    <row r="69" spans="1:15" s="2" customFormat="1" ht="19.95" customHeight="1" x14ac:dyDescent="0.45">
      <c r="G69" s="78"/>
      <c r="H69" s="14"/>
      <c r="I69" s="136"/>
      <c r="J69" s="135"/>
      <c r="K69" s="136"/>
      <c r="L69" s="137"/>
      <c r="M69" s="136"/>
      <c r="N69" s="136"/>
      <c r="O69" s="136"/>
    </row>
    <row r="70" spans="1:15" s="2" customFormat="1" ht="19.95" customHeight="1" x14ac:dyDescent="0.45">
      <c r="G70" s="78"/>
      <c r="H70" s="14"/>
      <c r="I70" s="136"/>
      <c r="J70" s="135"/>
      <c r="K70" s="136"/>
      <c r="L70" s="137"/>
      <c r="M70" s="136"/>
      <c r="N70" s="136"/>
      <c r="O70" s="136"/>
    </row>
    <row r="71" spans="1:15" s="2" customFormat="1" ht="19.95" customHeight="1" x14ac:dyDescent="0.45">
      <c r="G71" s="78"/>
      <c r="H71" s="14"/>
      <c r="I71" s="136"/>
      <c r="J71" s="135"/>
      <c r="K71" s="136"/>
      <c r="L71" s="137"/>
      <c r="M71" s="136"/>
      <c r="N71" s="136"/>
      <c r="O71" s="136"/>
    </row>
    <row r="72" spans="1:15" s="2" customFormat="1" ht="19.95" customHeight="1" x14ac:dyDescent="0.45">
      <c r="G72" s="78"/>
      <c r="H72" s="14"/>
      <c r="I72" s="136"/>
      <c r="J72" s="135"/>
      <c r="K72" s="136"/>
      <c r="L72" s="137"/>
      <c r="M72" s="136"/>
      <c r="N72" s="136"/>
      <c r="O72" s="136"/>
    </row>
    <row r="73" spans="1:15" s="2" customFormat="1" ht="19.95" customHeight="1" x14ac:dyDescent="0.45">
      <c r="G73" s="78"/>
      <c r="H73" s="14"/>
      <c r="I73" s="136"/>
      <c r="J73" s="135"/>
      <c r="K73" s="136"/>
      <c r="L73" s="137"/>
      <c r="M73" s="136"/>
      <c r="N73" s="136"/>
      <c r="O73" s="136"/>
    </row>
    <row r="74" spans="1:15" s="2" customFormat="1" ht="19.95" customHeight="1" x14ac:dyDescent="0.45">
      <c r="G74" s="78"/>
      <c r="H74" s="14"/>
      <c r="I74" s="136"/>
      <c r="J74" s="135"/>
      <c r="K74" s="136"/>
      <c r="L74" s="137"/>
      <c r="M74" s="136"/>
      <c r="N74" s="136"/>
      <c r="O74" s="136"/>
    </row>
    <row r="75" spans="1:15" s="2" customFormat="1" ht="19.95" customHeight="1" x14ac:dyDescent="0.45">
      <c r="G75" s="78"/>
      <c r="H75" s="14"/>
      <c r="I75" s="136"/>
      <c r="J75" s="135"/>
      <c r="K75" s="136"/>
      <c r="L75" s="137"/>
      <c r="M75" s="136"/>
      <c r="N75" s="136"/>
      <c r="O75" s="136"/>
    </row>
    <row r="76" spans="1:15" ht="24" customHeight="1" x14ac:dyDescent="0.6">
      <c r="A76" s="101"/>
      <c r="B76" s="101"/>
      <c r="C76" s="101"/>
      <c r="D76" s="101"/>
      <c r="E76" s="101"/>
      <c r="F76" s="54"/>
      <c r="G76" s="54"/>
      <c r="H76" s="54"/>
      <c r="I76" s="54"/>
      <c r="J76" s="54"/>
      <c r="K76" s="54"/>
      <c r="L76" s="54"/>
      <c r="M76" s="54"/>
      <c r="N76" s="54"/>
      <c r="O76" s="55" t="s">
        <v>168</v>
      </c>
    </row>
    <row r="77" spans="1:15" ht="24" customHeight="1" x14ac:dyDescent="0.6">
      <c r="A77" s="101"/>
      <c r="B77" s="101"/>
      <c r="C77" s="101"/>
      <c r="D77" s="101"/>
      <c r="E77" s="101"/>
      <c r="F77" s="54"/>
      <c r="G77" s="54"/>
      <c r="H77" s="54"/>
      <c r="I77" s="54"/>
      <c r="J77" s="54"/>
      <c r="K77" s="54"/>
      <c r="L77" s="54"/>
      <c r="M77" s="54"/>
      <c r="N77" s="54"/>
      <c r="O77" s="55" t="s">
        <v>169</v>
      </c>
    </row>
    <row r="78" spans="1:15" ht="24" customHeight="1" x14ac:dyDescent="0.6">
      <c r="A78" s="184" t="s">
        <v>7</v>
      </c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</row>
    <row r="79" spans="1:15" ht="23.4" x14ac:dyDescent="0.6">
      <c r="A79" s="185" t="s">
        <v>8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</row>
    <row r="80" spans="1:15" ht="24" customHeight="1" x14ac:dyDescent="0.6">
      <c r="A80" s="185" t="s">
        <v>36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</row>
    <row r="81" spans="1:15" ht="23.4" x14ac:dyDescent="0.6">
      <c r="A81" s="185" t="s">
        <v>150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</row>
    <row r="82" spans="1:15" ht="15" customHeight="1" x14ac:dyDescent="0.6">
      <c r="A82" s="102"/>
      <c r="B82" s="102"/>
      <c r="C82" s="102"/>
      <c r="D82" s="102"/>
      <c r="E82" s="102"/>
      <c r="F82" s="29"/>
      <c r="G82" s="29"/>
      <c r="H82" s="29"/>
      <c r="I82" s="29"/>
      <c r="J82" s="29"/>
      <c r="K82" s="29"/>
      <c r="L82" s="29"/>
    </row>
    <row r="83" spans="1:15" ht="24" customHeight="1" x14ac:dyDescent="0.6">
      <c r="A83" s="186" t="s">
        <v>52</v>
      </c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</row>
    <row r="84" spans="1:15" s="2" customFormat="1" ht="19.95" customHeight="1" x14ac:dyDescent="0.6">
      <c r="G84" s="56"/>
      <c r="H84" s="56"/>
      <c r="I84" s="187" t="s">
        <v>53</v>
      </c>
      <c r="J84" s="187"/>
      <c r="K84" s="187"/>
      <c r="L84" s="187"/>
      <c r="M84" s="187"/>
      <c r="N84" s="187"/>
      <c r="O84" s="187"/>
    </row>
    <row r="85" spans="1:15" s="2" customFormat="1" ht="19.95" customHeight="1" x14ac:dyDescent="0.6">
      <c r="G85" s="56"/>
      <c r="H85" s="56"/>
      <c r="I85" s="188" t="s">
        <v>12</v>
      </c>
      <c r="J85" s="188"/>
      <c r="K85" s="188"/>
      <c r="L85" s="3"/>
      <c r="M85" s="188" t="s">
        <v>13</v>
      </c>
      <c r="N85" s="188"/>
      <c r="O85" s="188"/>
    </row>
    <row r="86" spans="1:15" s="2" customFormat="1" ht="19.95" customHeight="1" x14ac:dyDescent="0.6">
      <c r="G86" s="56"/>
      <c r="H86" s="56"/>
      <c r="I86" s="105" t="s">
        <v>151</v>
      </c>
      <c r="J86" s="106"/>
      <c r="K86" s="105" t="s">
        <v>15</v>
      </c>
      <c r="L86" s="33"/>
      <c r="M86" s="105" t="s">
        <v>151</v>
      </c>
      <c r="N86" s="106"/>
      <c r="O86" s="105" t="s">
        <v>15</v>
      </c>
    </row>
    <row r="87" spans="1:15" s="2" customFormat="1" ht="18" customHeight="1" x14ac:dyDescent="0.6">
      <c r="G87" s="189" t="s">
        <v>38</v>
      </c>
      <c r="H87" s="189"/>
      <c r="I87" s="107" t="s">
        <v>152</v>
      </c>
      <c r="J87" s="106"/>
      <c r="K87" s="107" t="s">
        <v>14</v>
      </c>
      <c r="L87" s="30"/>
      <c r="M87" s="107" t="s">
        <v>152</v>
      </c>
      <c r="N87" s="106"/>
      <c r="O87" s="107" t="s">
        <v>14</v>
      </c>
    </row>
    <row r="88" spans="1:15" s="2" customFormat="1" ht="19.95" customHeight="1" x14ac:dyDescent="0.6">
      <c r="A88" s="2" t="s">
        <v>54</v>
      </c>
      <c r="G88" s="56"/>
      <c r="H88" s="56"/>
      <c r="I88" s="5"/>
      <c r="J88" s="4"/>
      <c r="K88" s="5"/>
      <c r="L88" s="9"/>
    </row>
    <row r="89" spans="1:15" s="2" customFormat="1" ht="19.95" customHeight="1" x14ac:dyDescent="0.6">
      <c r="B89" s="2" t="s">
        <v>55</v>
      </c>
      <c r="G89" s="11"/>
      <c r="H89" s="11"/>
      <c r="I89" s="4"/>
      <c r="J89" s="4"/>
      <c r="K89" s="4"/>
      <c r="L89" s="15"/>
    </row>
    <row r="90" spans="1:15" s="2" customFormat="1" ht="19.95" customHeight="1" x14ac:dyDescent="0.6">
      <c r="C90" s="2" t="s">
        <v>56</v>
      </c>
      <c r="G90" s="16"/>
      <c r="H90" s="16"/>
      <c r="I90" s="4"/>
      <c r="J90" s="4"/>
      <c r="K90" s="4"/>
      <c r="L90" s="15"/>
    </row>
    <row r="91" spans="1:15" s="2" customFormat="1" ht="19.05" customHeight="1" thickBot="1" x14ac:dyDescent="0.65">
      <c r="D91" s="2" t="s">
        <v>57</v>
      </c>
      <c r="G91" s="16"/>
      <c r="H91" s="16"/>
      <c r="I91" s="140">
        <v>450000000</v>
      </c>
      <c r="J91" s="20"/>
      <c r="K91" s="140">
        <v>450000000</v>
      </c>
      <c r="L91" s="20"/>
      <c r="M91" s="140">
        <v>450000000</v>
      </c>
      <c r="N91" s="58"/>
      <c r="O91" s="140">
        <v>450000000</v>
      </c>
    </row>
    <row r="92" spans="1:15" s="2" customFormat="1" ht="19.95" customHeight="1" thickTop="1" x14ac:dyDescent="0.6">
      <c r="C92" s="2" t="s">
        <v>58</v>
      </c>
      <c r="G92" s="16"/>
      <c r="H92" s="16"/>
      <c r="I92" s="141"/>
      <c r="J92" s="20"/>
      <c r="K92" s="141"/>
      <c r="L92" s="141"/>
      <c r="M92" s="141"/>
      <c r="N92" s="58"/>
      <c r="O92" s="141"/>
    </row>
    <row r="93" spans="1:15" s="2" customFormat="1" ht="19.05" customHeight="1" x14ac:dyDescent="0.45">
      <c r="D93" s="2" t="s">
        <v>57</v>
      </c>
      <c r="G93" s="16"/>
      <c r="H93" s="16"/>
      <c r="I93" s="141">
        <v>450000000</v>
      </c>
      <c r="J93" s="20"/>
      <c r="K93" s="142">
        <v>450000000</v>
      </c>
      <c r="L93" s="141"/>
      <c r="M93" s="20">
        <v>450000000</v>
      </c>
      <c r="N93" s="58"/>
      <c r="O93" s="142">
        <v>450000000</v>
      </c>
    </row>
    <row r="94" spans="1:15" s="2" customFormat="1" ht="19.95" customHeight="1" x14ac:dyDescent="0.6">
      <c r="B94" s="2" t="s">
        <v>59</v>
      </c>
      <c r="G94" s="16"/>
      <c r="H94" s="16"/>
      <c r="I94" s="58">
        <v>182368879.90000001</v>
      </c>
      <c r="J94" s="20"/>
      <c r="K94" s="58">
        <v>182368879.90000001</v>
      </c>
      <c r="L94" s="20"/>
      <c r="M94" s="58">
        <v>182368879.90000001</v>
      </c>
      <c r="N94" s="58"/>
      <c r="O94" s="58">
        <v>182368879.90000001</v>
      </c>
    </row>
    <row r="95" spans="1:15" s="2" customFormat="1" ht="19.95" customHeight="1" x14ac:dyDescent="0.45">
      <c r="B95" s="2" t="s">
        <v>60</v>
      </c>
      <c r="G95" s="11"/>
      <c r="H95" s="11"/>
      <c r="I95" s="20"/>
      <c r="J95" s="58"/>
      <c r="K95" s="142"/>
      <c r="L95" s="20"/>
      <c r="M95" s="20"/>
      <c r="N95" s="58"/>
      <c r="O95" s="142"/>
    </row>
    <row r="96" spans="1:15" s="2" customFormat="1" ht="19.95" customHeight="1" x14ac:dyDescent="0.45">
      <c r="C96" s="2" t="s">
        <v>61</v>
      </c>
      <c r="G96" s="17"/>
      <c r="H96" s="17"/>
      <c r="I96" s="58"/>
      <c r="J96" s="58"/>
      <c r="K96" s="142"/>
      <c r="L96" s="58"/>
      <c r="M96" s="58"/>
      <c r="N96" s="58"/>
      <c r="O96" s="142"/>
    </row>
    <row r="97" spans="1:15" s="2" customFormat="1" ht="19.95" customHeight="1" x14ac:dyDescent="0.45">
      <c r="D97" s="2" t="s">
        <v>62</v>
      </c>
      <c r="G97" s="11"/>
      <c r="H97" s="18"/>
      <c r="I97" s="20">
        <v>45000000</v>
      </c>
      <c r="J97" s="58"/>
      <c r="K97" s="142">
        <v>45000000</v>
      </c>
      <c r="L97" s="58"/>
      <c r="M97" s="20">
        <v>45000000</v>
      </c>
      <c r="N97" s="58"/>
      <c r="O97" s="142">
        <v>45000000</v>
      </c>
    </row>
    <row r="98" spans="1:15" s="2" customFormat="1" ht="19.95" customHeight="1" x14ac:dyDescent="0.6">
      <c r="C98" s="2" t="s">
        <v>63</v>
      </c>
      <c r="G98" s="17"/>
      <c r="H98" s="17"/>
      <c r="I98" s="143">
        <v>41902156.219999999</v>
      </c>
      <c r="J98" s="141"/>
      <c r="K98" s="143">
        <v>40092829.579999998</v>
      </c>
      <c r="L98" s="58"/>
      <c r="M98" s="143">
        <v>45673822.229999997</v>
      </c>
      <c r="N98" s="58"/>
      <c r="O98" s="143">
        <v>42856258.540000156</v>
      </c>
    </row>
    <row r="99" spans="1:15" s="2" customFormat="1" ht="19.95" customHeight="1" x14ac:dyDescent="0.6">
      <c r="A99" s="2" t="s">
        <v>64</v>
      </c>
      <c r="G99" s="17"/>
      <c r="H99" s="17"/>
      <c r="I99" s="58">
        <v>719271036.12</v>
      </c>
      <c r="J99" s="141"/>
      <c r="K99" s="58">
        <v>717461709.48000002</v>
      </c>
      <c r="L99" s="141"/>
      <c r="M99" s="58">
        <v>723042702.13</v>
      </c>
      <c r="N99" s="141"/>
      <c r="O99" s="58">
        <v>720225138.44000018</v>
      </c>
    </row>
    <row r="100" spans="1:15" s="2" customFormat="1" ht="19.95" customHeight="1" x14ac:dyDescent="0.6">
      <c r="A100" s="2" t="s">
        <v>65</v>
      </c>
      <c r="G100" s="17"/>
      <c r="H100" s="17"/>
      <c r="I100" s="143">
        <v>4043163.97</v>
      </c>
      <c r="J100" s="20"/>
      <c r="K100" s="143">
        <v>4749092.93</v>
      </c>
      <c r="L100" s="58"/>
      <c r="M100" s="169">
        <v>0</v>
      </c>
      <c r="N100" s="58"/>
      <c r="O100" s="169">
        <v>0</v>
      </c>
    </row>
    <row r="101" spans="1:15" s="2" customFormat="1" ht="19.95" customHeight="1" x14ac:dyDescent="0.6">
      <c r="A101" s="2" t="s">
        <v>66</v>
      </c>
      <c r="G101" s="16"/>
      <c r="H101" s="16"/>
      <c r="I101" s="143">
        <v>723314200.09000003</v>
      </c>
      <c r="J101" s="20"/>
      <c r="K101" s="143">
        <v>722210802.40999997</v>
      </c>
      <c r="L101" s="20"/>
      <c r="M101" s="143">
        <v>723042702.13</v>
      </c>
      <c r="N101" s="20"/>
      <c r="O101" s="143">
        <v>720225138.44000018</v>
      </c>
    </row>
    <row r="102" spans="1:15" s="2" customFormat="1" ht="19.95" customHeight="1" thickBot="1" x14ac:dyDescent="0.65">
      <c r="A102" s="2" t="s">
        <v>67</v>
      </c>
      <c r="G102" s="16"/>
      <c r="H102" s="16"/>
      <c r="I102" s="144">
        <v>900868678.38900006</v>
      </c>
      <c r="J102" s="20"/>
      <c r="K102" s="144">
        <v>986235552.91999996</v>
      </c>
      <c r="L102" s="20"/>
      <c r="M102" s="144">
        <v>899163884.14999998</v>
      </c>
      <c r="N102" s="20"/>
      <c r="O102" s="144">
        <v>982170183.87000012</v>
      </c>
    </row>
    <row r="103" spans="1:15" s="2" customFormat="1" ht="20.100000000000001" customHeight="1" thickTop="1" x14ac:dyDescent="0.45">
      <c r="G103" s="16"/>
      <c r="H103" s="16"/>
      <c r="I103" s="20"/>
      <c r="J103" s="58"/>
      <c r="K103" s="25"/>
      <c r="L103" s="20"/>
      <c r="N103" s="20"/>
      <c r="O103" s="25"/>
    </row>
    <row r="104" spans="1:15" ht="20.100000000000001" customHeight="1" x14ac:dyDescent="0.6">
      <c r="G104" s="19"/>
      <c r="H104" s="19"/>
      <c r="I104" s="31"/>
      <c r="J104" s="51"/>
      <c r="K104" s="51"/>
      <c r="L104" s="51"/>
      <c r="M104" s="51"/>
      <c r="N104" s="51"/>
      <c r="O104" s="51"/>
    </row>
    <row r="105" spans="1:15" ht="20.100000000000001" customHeight="1" x14ac:dyDescent="0.6">
      <c r="G105" s="19"/>
      <c r="H105" s="19"/>
      <c r="I105" s="66"/>
      <c r="J105" s="27"/>
      <c r="K105" s="66"/>
      <c r="L105" s="26"/>
      <c r="M105" s="66"/>
      <c r="O105" s="66"/>
    </row>
    <row r="106" spans="1:15" ht="20.100000000000001" customHeight="1" x14ac:dyDescent="0.6">
      <c r="G106" s="19"/>
      <c r="H106" s="19"/>
      <c r="I106" s="26"/>
      <c r="J106" s="27"/>
      <c r="K106" s="28"/>
      <c r="L106" s="26"/>
    </row>
    <row r="107" spans="1:15" ht="20.100000000000001" customHeight="1" x14ac:dyDescent="0.6">
      <c r="G107" s="19"/>
      <c r="H107" s="19"/>
      <c r="I107" s="26"/>
      <c r="J107" s="26"/>
      <c r="K107" s="26"/>
      <c r="L107" s="26"/>
      <c r="M107" s="26"/>
      <c r="N107" s="26"/>
      <c r="O107" s="26"/>
    </row>
    <row r="108" spans="1:15" ht="20.100000000000001" customHeight="1" x14ac:dyDescent="0.6">
      <c r="G108" s="19"/>
      <c r="H108" s="19"/>
      <c r="I108" s="26"/>
      <c r="J108" s="27"/>
      <c r="K108" s="28"/>
      <c r="L108" s="26"/>
    </row>
    <row r="109" spans="1:15" ht="20.100000000000001" customHeight="1" x14ac:dyDescent="0.6">
      <c r="G109" s="19"/>
      <c r="H109" s="19"/>
      <c r="I109" s="26"/>
      <c r="J109" s="27"/>
      <c r="K109" s="28"/>
      <c r="L109" s="26"/>
    </row>
    <row r="111" spans="1:15" ht="24" customHeight="1" x14ac:dyDescent="0.6">
      <c r="H111" s="32"/>
      <c r="I111" s="32"/>
      <c r="J111" s="32"/>
      <c r="K111" s="32"/>
      <c r="L111" s="32"/>
      <c r="M111" s="32"/>
      <c r="N111" s="32"/>
      <c r="O111" s="32"/>
    </row>
    <row r="112" spans="1:15" ht="24" customHeight="1" x14ac:dyDescent="0.6">
      <c r="K112" s="1"/>
      <c r="L112" s="1"/>
    </row>
    <row r="114" spans="11:12" ht="24" customHeight="1" x14ac:dyDescent="0.6">
      <c r="K114" s="1"/>
      <c r="L114" s="1"/>
    </row>
  </sheetData>
  <mergeCells count="25">
    <mergeCell ref="G87:H87"/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46"/>
  <sheetViews>
    <sheetView view="pageBreakPreview" topLeftCell="A21" zoomScaleNormal="115" zoomScaleSheetLayoutView="100" workbookViewId="0">
      <selection activeCell="O13" sqref="O13"/>
    </sheetView>
  </sheetViews>
  <sheetFormatPr defaultColWidth="9.125" defaultRowHeight="23.4" x14ac:dyDescent="0.6"/>
  <cols>
    <col min="1" max="2" width="2" style="60" customWidth="1"/>
    <col min="3" max="3" width="1.875" style="60" customWidth="1"/>
    <col min="4" max="4" width="24.375" style="60" customWidth="1"/>
    <col min="5" max="5" width="6.75" style="72" customWidth="1"/>
    <col min="6" max="6" width="0.625" style="60" customWidth="1"/>
    <col min="7" max="7" width="13.375" style="60" customWidth="1"/>
    <col min="8" max="8" width="0.625" style="60" customWidth="1"/>
    <col min="9" max="9" width="12.875" style="60" customWidth="1"/>
    <col min="10" max="10" width="0.625" style="60" customWidth="1"/>
    <col min="11" max="11" width="13.125" style="60" customWidth="1"/>
    <col min="12" max="12" width="0.625" style="60" customWidth="1"/>
    <col min="13" max="13" width="13.75" style="60" customWidth="1"/>
    <col min="14" max="14" width="9.125" style="60"/>
    <col min="15" max="15" width="11.5" style="60" bestFit="1" customWidth="1"/>
    <col min="16" max="16384" width="9.125" style="60"/>
  </cols>
  <sheetData>
    <row r="1" spans="1:22" ht="22.2" customHeight="1" x14ac:dyDescent="0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 t="s">
        <v>168</v>
      </c>
    </row>
    <row r="2" spans="1:22" ht="22.2" customHeight="1" x14ac:dyDescent="0.6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 t="s">
        <v>169</v>
      </c>
    </row>
    <row r="3" spans="1:22" ht="22.2" customHeight="1" x14ac:dyDescent="0.6">
      <c r="A3" s="190" t="s">
        <v>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22" x14ac:dyDescent="0.6">
      <c r="A4" s="191" t="s">
        <v>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22" s="61" customFormat="1" x14ac:dyDescent="0.6">
      <c r="A5" s="192" t="s">
        <v>68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22" s="61" customFormat="1" x14ac:dyDescent="0.6">
      <c r="A6" s="193" t="s">
        <v>154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22" s="61" customFormat="1" ht="16.2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22" s="61" customFormat="1" ht="18" customHeight="1" x14ac:dyDescent="0.6">
      <c r="B8" s="62"/>
      <c r="C8" s="62"/>
      <c r="D8" s="62"/>
      <c r="E8" s="62"/>
      <c r="F8" s="62"/>
      <c r="G8" s="187" t="s">
        <v>11</v>
      </c>
      <c r="H8" s="187"/>
      <c r="I8" s="187"/>
      <c r="J8" s="187"/>
      <c r="K8" s="187"/>
      <c r="L8" s="187"/>
      <c r="M8" s="187"/>
    </row>
    <row r="9" spans="1:22" s="61" customFormat="1" ht="18" customHeight="1" x14ac:dyDescent="0.45">
      <c r="A9" s="63"/>
      <c r="B9" s="63"/>
      <c r="C9" s="63"/>
      <c r="D9" s="63"/>
      <c r="E9" s="63"/>
      <c r="F9" s="63"/>
      <c r="G9" s="188" t="s">
        <v>12</v>
      </c>
      <c r="H9" s="188"/>
      <c r="I9" s="188"/>
      <c r="J9" s="33"/>
      <c r="K9" s="188" t="s">
        <v>13</v>
      </c>
      <c r="L9" s="188"/>
      <c r="M9" s="188"/>
      <c r="O9" s="79"/>
    </row>
    <row r="10" spans="1:22" s="61" customFormat="1" ht="18" customHeight="1" x14ac:dyDescent="0.45">
      <c r="A10" s="63"/>
      <c r="B10" s="63"/>
      <c r="C10" s="63"/>
      <c r="D10" s="63"/>
      <c r="E10" s="189" t="s">
        <v>38</v>
      </c>
      <c r="F10" s="189"/>
      <c r="G10" s="74">
        <v>2025</v>
      </c>
      <c r="H10" s="63"/>
      <c r="I10" s="74">
        <v>2024</v>
      </c>
      <c r="K10" s="74">
        <v>2025</v>
      </c>
      <c r="L10" s="63"/>
      <c r="M10" s="74">
        <v>2024</v>
      </c>
      <c r="O10" s="81"/>
    </row>
    <row r="11" spans="1:22" s="61" customFormat="1" ht="18" customHeight="1" x14ac:dyDescent="0.45">
      <c r="A11" s="61" t="s">
        <v>69</v>
      </c>
      <c r="E11" s="73"/>
      <c r="G11" s="146">
        <v>199006211.93000001</v>
      </c>
      <c r="H11" s="146"/>
      <c r="I11" s="147">
        <v>226756201.09999996</v>
      </c>
      <c r="J11" s="175"/>
      <c r="K11" s="146">
        <v>199006211.92999998</v>
      </c>
      <c r="L11" s="175"/>
      <c r="M11" s="147">
        <v>226756201.09999996</v>
      </c>
      <c r="O11" s="81"/>
      <c r="P11" s="22"/>
      <c r="Q11" s="23"/>
      <c r="R11" s="22"/>
      <c r="S11" s="64"/>
      <c r="T11" s="50"/>
      <c r="U11" s="23"/>
      <c r="V11" s="22"/>
    </row>
    <row r="12" spans="1:22" s="61" customFormat="1" ht="18" customHeight="1" x14ac:dyDescent="0.45">
      <c r="A12" s="61" t="s">
        <v>70</v>
      </c>
      <c r="E12" s="89"/>
      <c r="G12" s="156">
        <v>-143463141.66999999</v>
      </c>
      <c r="H12" s="146"/>
      <c r="I12" s="156">
        <v>-164574902.53876123</v>
      </c>
      <c r="J12" s="146"/>
      <c r="K12" s="156">
        <v>-143233590.65999997</v>
      </c>
      <c r="L12" s="146"/>
      <c r="M12" s="156">
        <v>-164423912.98000002</v>
      </c>
      <c r="O12" s="81"/>
      <c r="P12" s="22"/>
      <c r="Q12" s="23"/>
      <c r="R12" s="22"/>
      <c r="S12" s="64"/>
      <c r="T12" s="50"/>
      <c r="U12" s="23"/>
      <c r="V12" s="22"/>
    </row>
    <row r="13" spans="1:22" s="61" customFormat="1" ht="18" customHeight="1" x14ac:dyDescent="0.45">
      <c r="A13" s="61" t="s">
        <v>71</v>
      </c>
      <c r="E13" s="73"/>
      <c r="G13" s="147">
        <f>SUM(G11:G12)</f>
        <v>55543070.26000002</v>
      </c>
      <c r="H13" s="146"/>
      <c r="I13" s="147">
        <v>62181298.561238736</v>
      </c>
      <c r="J13" s="175"/>
      <c r="K13" s="147">
        <f>SUM(K11:K12)</f>
        <v>55772621.270000011</v>
      </c>
      <c r="L13" s="146"/>
      <c r="M13" s="147">
        <v>62332288.119999945</v>
      </c>
      <c r="O13" s="81"/>
    </row>
    <row r="14" spans="1:22" s="61" customFormat="1" ht="18" customHeight="1" x14ac:dyDescent="0.45">
      <c r="A14" s="61" t="s">
        <v>72</v>
      </c>
      <c r="E14" s="73"/>
      <c r="G14" s="146">
        <v>1542154.96</v>
      </c>
      <c r="H14" s="146"/>
      <c r="I14" s="146">
        <v>1027687.2599999998</v>
      </c>
      <c r="J14" s="175"/>
      <c r="K14" s="146">
        <v>1685138.38</v>
      </c>
      <c r="L14" s="146"/>
      <c r="M14" s="146">
        <v>1258183.3</v>
      </c>
      <c r="O14" s="81"/>
    </row>
    <row r="15" spans="1:22" s="61" customFormat="1" ht="18" customHeight="1" x14ac:dyDescent="0.45">
      <c r="A15" s="61" t="s">
        <v>161</v>
      </c>
      <c r="E15" s="89"/>
      <c r="G15" s="156">
        <v>-160353.62999999998</v>
      </c>
      <c r="H15" s="146"/>
      <c r="I15" s="156">
        <v>-348665.20999999996</v>
      </c>
      <c r="J15" s="146"/>
      <c r="K15" s="156">
        <v>-160353.62999999998</v>
      </c>
      <c r="L15" s="146"/>
      <c r="M15" s="156">
        <v>-348665.20999999996</v>
      </c>
      <c r="O15" s="81"/>
    </row>
    <row r="16" spans="1:22" s="61" customFormat="1" ht="18" customHeight="1" x14ac:dyDescent="0.45">
      <c r="A16" s="61" t="s">
        <v>73</v>
      </c>
      <c r="E16" s="89"/>
      <c r="G16" s="156">
        <v>-20236749.360000018</v>
      </c>
      <c r="H16" s="156"/>
      <c r="I16" s="156">
        <v>-20103004.110000003</v>
      </c>
      <c r="J16" s="156"/>
      <c r="K16" s="156">
        <v>-20236749.360000018</v>
      </c>
      <c r="L16" s="156"/>
      <c r="M16" s="156">
        <v>-20103004.110000003</v>
      </c>
      <c r="O16" s="81"/>
    </row>
    <row r="17" spans="1:15" s="61" customFormat="1" ht="18" customHeight="1" x14ac:dyDescent="0.45">
      <c r="A17" s="2" t="s">
        <v>74</v>
      </c>
      <c r="E17" s="89"/>
      <c r="G17" s="157">
        <v>-21756586.84</v>
      </c>
      <c r="H17" s="156"/>
      <c r="I17" s="157">
        <v>-25857564.590000018</v>
      </c>
      <c r="J17" s="156"/>
      <c r="K17" s="157">
        <v>-21427114.370000005</v>
      </c>
      <c r="L17" s="156"/>
      <c r="M17" s="157">
        <v>-25281464.480000023</v>
      </c>
      <c r="O17" s="81"/>
    </row>
    <row r="18" spans="1:15" ht="18" customHeight="1" x14ac:dyDescent="0.6">
      <c r="A18" s="61" t="s">
        <v>75</v>
      </c>
      <c r="B18" s="61"/>
      <c r="C18" s="61"/>
      <c r="D18" s="61"/>
      <c r="E18" s="24"/>
      <c r="F18" s="61"/>
      <c r="G18" s="146">
        <f>SUM(G13:G17)</f>
        <v>14931535.390000004</v>
      </c>
      <c r="H18" s="146"/>
      <c r="I18" s="146">
        <v>16899751.911238715</v>
      </c>
      <c r="J18" s="146"/>
      <c r="K18" s="146">
        <f>SUM(K13:K17)</f>
        <v>15633542.289999992</v>
      </c>
      <c r="L18" s="146"/>
      <c r="M18" s="146">
        <v>17857337.619999912</v>
      </c>
      <c r="O18" s="84"/>
    </row>
    <row r="19" spans="1:15" s="61" customFormat="1" ht="18" customHeight="1" x14ac:dyDescent="0.45">
      <c r="A19" s="61" t="s">
        <v>76</v>
      </c>
      <c r="E19" s="89"/>
      <c r="G19" s="146">
        <v>159114.68</v>
      </c>
      <c r="H19" s="146"/>
      <c r="I19" s="146">
        <v>174456.24</v>
      </c>
      <c r="J19" s="146"/>
      <c r="K19" s="146">
        <v>145869.97999999998</v>
      </c>
      <c r="L19" s="175"/>
      <c r="M19" s="146">
        <v>155792.35999999999</v>
      </c>
      <c r="O19" s="81"/>
    </row>
    <row r="20" spans="1:15" s="2" customFormat="1" ht="18" customHeight="1" x14ac:dyDescent="0.45">
      <c r="A20" s="61" t="s">
        <v>148</v>
      </c>
      <c r="C20" s="61"/>
      <c r="D20" s="61"/>
      <c r="E20" s="89"/>
      <c r="F20" s="61"/>
      <c r="G20" s="157">
        <v>-689958.16999999993</v>
      </c>
      <c r="H20" s="146"/>
      <c r="I20" s="157">
        <v>-2151042.5099999998</v>
      </c>
      <c r="J20" s="146"/>
      <c r="K20" s="157">
        <v>-689958.16999999993</v>
      </c>
      <c r="L20" s="146"/>
      <c r="M20" s="157">
        <v>-2151042.5099999998</v>
      </c>
      <c r="O20" s="82"/>
    </row>
    <row r="21" spans="1:15" s="2" customFormat="1" ht="18" customHeight="1" x14ac:dyDescent="0.45">
      <c r="A21" s="61" t="s">
        <v>77</v>
      </c>
      <c r="C21" s="61"/>
      <c r="D21" s="61"/>
      <c r="E21" s="89"/>
      <c r="F21" s="61"/>
      <c r="G21" s="146">
        <f>SUM(G18:G20)</f>
        <v>14400691.900000004</v>
      </c>
      <c r="H21" s="146"/>
      <c r="I21" s="146">
        <v>14923165.641238714</v>
      </c>
      <c r="J21" s="146"/>
      <c r="K21" s="146">
        <f>SUM(K18:K20)</f>
        <v>15089454.099999992</v>
      </c>
      <c r="L21" s="175"/>
      <c r="M21" s="146">
        <v>15862087.469999911</v>
      </c>
      <c r="O21" s="82"/>
    </row>
    <row r="22" spans="1:15" s="61" customFormat="1" ht="18" customHeight="1" x14ac:dyDescent="0.45">
      <c r="A22" s="61" t="s">
        <v>78</v>
      </c>
      <c r="E22" s="89"/>
      <c r="G22" s="157">
        <v>-3005093.29</v>
      </c>
      <c r="H22" s="156"/>
      <c r="I22" s="157">
        <v>-3107236.8400000003</v>
      </c>
      <c r="J22" s="156"/>
      <c r="K22" s="157">
        <v>-3005093.29</v>
      </c>
      <c r="L22" s="156"/>
      <c r="M22" s="157">
        <v>-3171489.4200000009</v>
      </c>
      <c r="O22" s="83"/>
    </row>
    <row r="23" spans="1:15" ht="18" customHeight="1" x14ac:dyDescent="0.6">
      <c r="A23" s="61" t="s">
        <v>79</v>
      </c>
      <c r="B23" s="61"/>
      <c r="C23" s="61"/>
      <c r="D23" s="61"/>
      <c r="E23" s="24"/>
      <c r="F23" s="61"/>
      <c r="G23" s="149">
        <f>SUM(G21:G22)</f>
        <v>11395598.610000003</v>
      </c>
      <c r="H23" s="146"/>
      <c r="I23" s="149">
        <v>11815928.801238714</v>
      </c>
      <c r="J23" s="146"/>
      <c r="K23" s="149">
        <f>SUM(K21:K22)</f>
        <v>12084360.809999991</v>
      </c>
      <c r="L23" s="146"/>
      <c r="M23" s="149">
        <v>12690598.049999911</v>
      </c>
      <c r="O23" s="84"/>
    </row>
    <row r="24" spans="1:15" s="61" customFormat="1" ht="18" customHeight="1" x14ac:dyDescent="0.45">
      <c r="A24" s="61" t="s">
        <v>80</v>
      </c>
      <c r="E24" s="89"/>
      <c r="G24" s="146">
        <v>0</v>
      </c>
      <c r="H24" s="146"/>
      <c r="I24" s="146">
        <v>0</v>
      </c>
      <c r="J24" s="146"/>
      <c r="K24" s="146">
        <v>0</v>
      </c>
      <c r="L24" s="146"/>
      <c r="M24" s="146">
        <v>0</v>
      </c>
      <c r="O24" s="83"/>
    </row>
    <row r="25" spans="1:15" s="61" customFormat="1" ht="18" customHeight="1" thickBot="1" x14ac:dyDescent="0.5">
      <c r="A25" s="61" t="s">
        <v>162</v>
      </c>
      <c r="E25" s="24"/>
      <c r="G25" s="150">
        <f>SUM(G23:G24)</f>
        <v>11395598.610000003</v>
      </c>
      <c r="H25" s="146"/>
      <c r="I25" s="150">
        <v>11815928.801238714</v>
      </c>
      <c r="J25" s="146"/>
      <c r="K25" s="150">
        <f>SUM(K23:K24)</f>
        <v>12084360.809999991</v>
      </c>
      <c r="L25" s="146"/>
      <c r="M25" s="150">
        <v>12690598.049999911</v>
      </c>
      <c r="O25" s="81"/>
    </row>
    <row r="26" spans="1:15" ht="18" customHeight="1" thickTop="1" x14ac:dyDescent="0.6">
      <c r="A26" s="61"/>
      <c r="B26" s="61"/>
      <c r="C26" s="61"/>
      <c r="D26" s="61"/>
      <c r="E26" s="24"/>
      <c r="F26" s="61"/>
      <c r="G26" s="146"/>
      <c r="H26" s="146"/>
      <c r="I26" s="146"/>
      <c r="J26" s="146"/>
      <c r="K26" s="146"/>
      <c r="L26" s="146"/>
      <c r="M26" s="146"/>
      <c r="O26" s="84"/>
    </row>
    <row r="27" spans="1:15" s="68" customFormat="1" ht="18" customHeight="1" x14ac:dyDescent="0.45">
      <c r="A27" s="61" t="s">
        <v>81</v>
      </c>
      <c r="B27" s="61"/>
      <c r="C27" s="61"/>
      <c r="E27" s="71"/>
      <c r="G27" s="151"/>
      <c r="H27" s="151"/>
      <c r="I27" s="151"/>
      <c r="J27" s="153"/>
      <c r="K27" s="151"/>
      <c r="L27" s="151"/>
      <c r="M27" s="151"/>
      <c r="O27" s="83"/>
    </row>
    <row r="28" spans="1:15" s="68" customFormat="1" ht="18" customHeight="1" x14ac:dyDescent="0.45">
      <c r="A28" s="61"/>
      <c r="B28" s="61" t="s">
        <v>82</v>
      </c>
      <c r="C28" s="61"/>
      <c r="E28" s="71"/>
      <c r="G28" s="151">
        <v>11734309.140000001</v>
      </c>
      <c r="H28" s="153"/>
      <c r="I28" s="146">
        <v>11945965.029999999</v>
      </c>
      <c r="J28" s="175"/>
      <c r="K28" s="146">
        <v>12084360.809999991</v>
      </c>
      <c r="L28" s="175"/>
      <c r="M28" s="146">
        <v>12690598.049999911</v>
      </c>
      <c r="O28" s="145"/>
    </row>
    <row r="29" spans="1:15" s="68" customFormat="1" ht="18" customHeight="1" x14ac:dyDescent="0.45">
      <c r="A29" s="61"/>
      <c r="B29" s="61" t="s">
        <v>65</v>
      </c>
      <c r="C29" s="61"/>
      <c r="E29" s="71"/>
      <c r="G29" s="157">
        <v>-338710.53</v>
      </c>
      <c r="H29" s="151"/>
      <c r="I29" s="157">
        <v>-130036.23</v>
      </c>
      <c r="J29" s="146"/>
      <c r="K29" s="146">
        <v>0</v>
      </c>
      <c r="L29" s="175"/>
      <c r="M29" s="146">
        <v>0</v>
      </c>
      <c r="O29" s="145"/>
    </row>
    <row r="30" spans="1:15" s="68" customFormat="1" ht="18" customHeight="1" thickBot="1" x14ac:dyDescent="0.5">
      <c r="E30" s="71"/>
      <c r="G30" s="150">
        <f>SUM(G28:G29)</f>
        <v>11395598.610000001</v>
      </c>
      <c r="H30" s="151"/>
      <c r="I30" s="150">
        <v>11815928.799999999</v>
      </c>
      <c r="J30" s="146"/>
      <c r="K30" s="150">
        <f>SUM(K28:K29)</f>
        <v>12084360.809999991</v>
      </c>
      <c r="L30" s="146"/>
      <c r="M30" s="150">
        <v>12690598.049999911</v>
      </c>
      <c r="O30" s="145"/>
    </row>
    <row r="31" spans="1:15" s="68" customFormat="1" ht="18" customHeight="1" thickTop="1" x14ac:dyDescent="0.45">
      <c r="E31" s="71"/>
      <c r="G31" s="151"/>
      <c r="H31" s="151"/>
      <c r="I31" s="151"/>
      <c r="J31" s="153"/>
      <c r="K31" s="151"/>
      <c r="L31" s="151"/>
      <c r="M31" s="151"/>
      <c r="O31" s="145"/>
    </row>
    <row r="32" spans="1:15" s="68" customFormat="1" ht="18" customHeight="1" x14ac:dyDescent="0.45">
      <c r="A32" s="61" t="s">
        <v>83</v>
      </c>
      <c r="B32" s="61"/>
      <c r="E32" s="71"/>
      <c r="G32" s="153"/>
      <c r="H32" s="153"/>
      <c r="I32" s="153"/>
      <c r="J32" s="153"/>
      <c r="K32" s="153"/>
      <c r="L32" s="153"/>
      <c r="M32" s="153"/>
      <c r="O32" s="145"/>
    </row>
    <row r="33" spans="1:15" s="68" customFormat="1" ht="18" customHeight="1" x14ac:dyDescent="0.45">
      <c r="A33" s="61"/>
      <c r="B33" s="61" t="s">
        <v>82</v>
      </c>
      <c r="G33" s="151">
        <v>11734309.140000001</v>
      </c>
      <c r="H33" s="153"/>
      <c r="I33" s="146">
        <v>11945965.029999999</v>
      </c>
      <c r="J33" s="175"/>
      <c r="K33" s="146">
        <v>12084360.809999991</v>
      </c>
      <c r="L33" s="175"/>
      <c r="M33" s="146">
        <v>12690598.049999911</v>
      </c>
      <c r="O33" s="145"/>
    </row>
    <row r="34" spans="1:15" s="68" customFormat="1" ht="18" customHeight="1" x14ac:dyDescent="0.45">
      <c r="A34" s="61"/>
      <c r="B34" s="61" t="s">
        <v>65</v>
      </c>
      <c r="E34" s="71"/>
      <c r="G34" s="157">
        <v>-338710.53</v>
      </c>
      <c r="H34" s="151"/>
      <c r="I34" s="157">
        <v>-130036.23</v>
      </c>
      <c r="J34" s="146"/>
      <c r="K34" s="146">
        <v>0</v>
      </c>
      <c r="L34" s="175"/>
      <c r="M34" s="146">
        <v>0</v>
      </c>
      <c r="O34" s="145"/>
    </row>
    <row r="35" spans="1:15" s="68" customFormat="1" ht="18" customHeight="1" thickBot="1" x14ac:dyDescent="0.5">
      <c r="E35" s="69"/>
      <c r="G35" s="154">
        <f>SUM(G33:G34)</f>
        <v>11395598.610000001</v>
      </c>
      <c r="H35" s="151"/>
      <c r="I35" s="150">
        <v>11815928.799999999</v>
      </c>
      <c r="J35" s="146"/>
      <c r="K35" s="150">
        <f>SUM(K33:K34)</f>
        <v>12084360.809999991</v>
      </c>
      <c r="L35" s="146"/>
      <c r="M35" s="150">
        <v>12690598.049999911</v>
      </c>
      <c r="O35" s="145"/>
    </row>
    <row r="36" spans="1:15" s="68" customFormat="1" ht="18" customHeight="1" thickTop="1" x14ac:dyDescent="0.45">
      <c r="E36" s="69"/>
      <c r="G36" s="151"/>
      <c r="H36" s="151"/>
      <c r="I36" s="146"/>
      <c r="J36" s="146"/>
      <c r="K36" s="146"/>
      <c r="L36" s="146"/>
      <c r="M36" s="146"/>
      <c r="O36" s="145"/>
    </row>
    <row r="37" spans="1:15" s="68" customFormat="1" ht="18" customHeight="1" x14ac:dyDescent="0.45">
      <c r="A37" s="61" t="s">
        <v>143</v>
      </c>
      <c r="B37" s="61"/>
      <c r="E37" s="71">
        <v>18</v>
      </c>
      <c r="G37" s="152"/>
      <c r="H37" s="151"/>
      <c r="I37" s="148"/>
      <c r="J37" s="146"/>
      <c r="K37" s="148"/>
      <c r="L37" s="175"/>
      <c r="M37" s="148"/>
      <c r="O37" s="145"/>
    </row>
    <row r="38" spans="1:15" s="68" customFormat="1" ht="18" customHeight="1" thickBot="1" x14ac:dyDescent="0.5">
      <c r="A38" s="61"/>
      <c r="B38" s="61" t="s">
        <v>84</v>
      </c>
      <c r="G38" s="155">
        <v>0.03</v>
      </c>
      <c r="H38" s="151"/>
      <c r="I38" s="155">
        <v>2.6546588955555554E-2</v>
      </c>
      <c r="J38" s="146"/>
      <c r="K38" s="155">
        <v>0.03</v>
      </c>
      <c r="L38" s="175"/>
      <c r="M38" s="155">
        <v>2.8201328999999803E-2</v>
      </c>
      <c r="O38" s="145"/>
    </row>
    <row r="39" spans="1:15" ht="15" customHeight="1" thickTop="1" x14ac:dyDescent="0.6">
      <c r="A39" s="68"/>
      <c r="B39" s="68"/>
      <c r="C39" s="68"/>
      <c r="D39" s="68"/>
      <c r="E39" s="69"/>
      <c r="F39" s="68"/>
      <c r="G39" s="70"/>
      <c r="H39" s="70"/>
      <c r="I39" s="70"/>
      <c r="J39" s="176"/>
      <c r="K39" s="70"/>
      <c r="L39" s="70"/>
      <c r="M39" s="70"/>
      <c r="O39" s="80"/>
    </row>
    <row r="40" spans="1:15" ht="15" customHeight="1" x14ac:dyDescent="0.6">
      <c r="O40" s="80"/>
    </row>
    <row r="41" spans="1:15" ht="15" customHeight="1" x14ac:dyDescent="0.6">
      <c r="O41" s="80"/>
    </row>
    <row r="42" spans="1:15" x14ac:dyDescent="0.6">
      <c r="O42" s="80"/>
    </row>
    <row r="46" spans="1:15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BAA9-47B7-4B9B-B33A-F8D7D9D6F4D4}">
  <dimension ref="A1:V46"/>
  <sheetViews>
    <sheetView tabSelected="1" view="pageBreakPreview" topLeftCell="A23" zoomScale="90" zoomScaleNormal="115" zoomScaleSheetLayoutView="90" workbookViewId="0">
      <selection activeCell="P37" sqref="P36:Q37"/>
    </sheetView>
  </sheetViews>
  <sheetFormatPr defaultColWidth="9.125" defaultRowHeight="23.4" x14ac:dyDescent="0.6"/>
  <cols>
    <col min="1" max="2" width="2" style="60" customWidth="1"/>
    <col min="3" max="3" width="1.875" style="60" customWidth="1"/>
    <col min="4" max="4" width="25.125" style="60" customWidth="1"/>
    <col min="5" max="5" width="6.75" style="72" customWidth="1"/>
    <col min="6" max="6" width="0.625" style="60" customWidth="1"/>
    <col min="7" max="7" width="12.75" style="60" customWidth="1"/>
    <col min="8" max="8" width="0.625" style="60" customWidth="1"/>
    <col min="9" max="9" width="12.875" style="60" customWidth="1"/>
    <col min="10" max="10" width="0.625" style="60" customWidth="1"/>
    <col min="11" max="11" width="13.125" style="60" customWidth="1"/>
    <col min="12" max="12" width="0.625" style="60" customWidth="1"/>
    <col min="13" max="13" width="13.75" style="60" customWidth="1"/>
    <col min="14" max="14" width="9.125" style="60"/>
    <col min="15" max="15" width="11.5" style="60" bestFit="1" customWidth="1"/>
    <col min="16" max="16384" width="9.125" style="60"/>
  </cols>
  <sheetData>
    <row r="1" spans="1:22" ht="22.95" customHeight="1" x14ac:dyDescent="0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 t="s">
        <v>168</v>
      </c>
    </row>
    <row r="2" spans="1:22" ht="22.95" customHeight="1" x14ac:dyDescent="0.6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 t="s">
        <v>169</v>
      </c>
    </row>
    <row r="3" spans="1:22" ht="22.95" customHeight="1" x14ac:dyDescent="0.6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22" ht="22.95" customHeight="1" x14ac:dyDescent="0.6">
      <c r="A4" s="191" t="s">
        <v>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22" s="61" customFormat="1" ht="22.95" customHeight="1" x14ac:dyDescent="0.6">
      <c r="A5" s="192" t="s">
        <v>68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22" s="61" customFormat="1" ht="22.95" customHeight="1" x14ac:dyDescent="0.6">
      <c r="A6" s="193" t="s">
        <v>153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22" s="61" customFormat="1" ht="16.2" customHeight="1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22" s="61" customFormat="1" ht="18" customHeight="1" x14ac:dyDescent="0.6">
      <c r="B8" s="62"/>
      <c r="C8" s="62"/>
      <c r="D8" s="62"/>
      <c r="E8" s="62"/>
      <c r="F8" s="62"/>
      <c r="G8" s="187" t="s">
        <v>11</v>
      </c>
      <c r="H8" s="187"/>
      <c r="I8" s="187"/>
      <c r="J8" s="187"/>
      <c r="K8" s="187"/>
      <c r="L8" s="187"/>
      <c r="M8" s="187"/>
    </row>
    <row r="9" spans="1:22" s="61" customFormat="1" ht="18" customHeight="1" x14ac:dyDescent="0.45">
      <c r="A9" s="63"/>
      <c r="B9" s="63"/>
      <c r="C9" s="63"/>
      <c r="D9" s="63"/>
      <c r="E9" s="63"/>
      <c r="F9" s="63"/>
      <c r="G9" s="188" t="s">
        <v>12</v>
      </c>
      <c r="H9" s="188"/>
      <c r="I9" s="188"/>
      <c r="J9" s="33"/>
      <c r="K9" s="188" t="s">
        <v>13</v>
      </c>
      <c r="L9" s="188"/>
      <c r="M9" s="188"/>
      <c r="O9" s="79"/>
    </row>
    <row r="10" spans="1:22" s="61" customFormat="1" ht="18" customHeight="1" x14ac:dyDescent="0.45">
      <c r="A10" s="63"/>
      <c r="B10" s="63"/>
      <c r="C10" s="63"/>
      <c r="D10" s="63"/>
      <c r="E10" s="189" t="s">
        <v>38</v>
      </c>
      <c r="F10" s="189"/>
      <c r="G10" s="74">
        <v>2025</v>
      </c>
      <c r="H10" s="63"/>
      <c r="I10" s="74">
        <v>2024</v>
      </c>
      <c r="K10" s="74">
        <v>2025</v>
      </c>
      <c r="L10" s="63"/>
      <c r="M10" s="74">
        <v>2024</v>
      </c>
      <c r="O10" s="81"/>
    </row>
    <row r="11" spans="1:22" s="61" customFormat="1" ht="18" customHeight="1" x14ac:dyDescent="0.45">
      <c r="A11" s="61" t="s">
        <v>69</v>
      </c>
      <c r="E11" s="73"/>
      <c r="G11" s="146">
        <v>402790607.95999998</v>
      </c>
      <c r="H11" s="146"/>
      <c r="I11" s="147">
        <v>422661923.09999996</v>
      </c>
      <c r="J11" s="175"/>
      <c r="K11" s="146">
        <v>402790607.95999998</v>
      </c>
      <c r="L11" s="175"/>
      <c r="M11" s="147">
        <v>422661923.09999996</v>
      </c>
      <c r="O11" s="81"/>
      <c r="P11" s="22"/>
      <c r="Q11" s="23"/>
      <c r="R11" s="22"/>
      <c r="S11" s="64"/>
      <c r="T11" s="50"/>
      <c r="U11" s="23"/>
      <c r="V11" s="22"/>
    </row>
    <row r="12" spans="1:22" s="61" customFormat="1" ht="18" customHeight="1" x14ac:dyDescent="0.45">
      <c r="A12" s="61" t="s">
        <v>70</v>
      </c>
      <c r="E12" s="89"/>
      <c r="G12" s="156">
        <v>-294336445.26999998</v>
      </c>
      <c r="H12" s="146"/>
      <c r="I12" s="156">
        <v>-305540710.45876122</v>
      </c>
      <c r="J12" s="146"/>
      <c r="K12" s="156">
        <v>-293813262.58999997</v>
      </c>
      <c r="L12" s="146"/>
      <c r="M12" s="156">
        <v>-305434453.05000001</v>
      </c>
      <c r="O12" s="81"/>
      <c r="P12" s="22"/>
      <c r="Q12" s="23"/>
      <c r="R12" s="22"/>
      <c r="S12" s="64"/>
      <c r="T12" s="50"/>
      <c r="U12" s="23"/>
      <c r="V12" s="22"/>
    </row>
    <row r="13" spans="1:22" s="61" customFormat="1" ht="18" customHeight="1" x14ac:dyDescent="0.45">
      <c r="A13" s="61" t="s">
        <v>71</v>
      </c>
      <c r="E13" s="73"/>
      <c r="G13" s="147">
        <f>SUM(G11:G12)</f>
        <v>108454162.69</v>
      </c>
      <c r="H13" s="146"/>
      <c r="I13" s="147">
        <v>117121212.64123875</v>
      </c>
      <c r="J13" s="175"/>
      <c r="K13" s="147">
        <f>SUM(K11:K12)</f>
        <v>108977345.37</v>
      </c>
      <c r="L13" s="146"/>
      <c r="M13" s="147">
        <v>117227470.04999995</v>
      </c>
      <c r="O13" s="81"/>
    </row>
    <row r="14" spans="1:22" s="61" customFormat="1" ht="18" customHeight="1" x14ac:dyDescent="0.45">
      <c r="A14" s="61" t="s">
        <v>72</v>
      </c>
      <c r="E14" s="73"/>
      <c r="G14" s="146">
        <v>2333643.38</v>
      </c>
      <c r="H14" s="146"/>
      <c r="I14" s="146">
        <v>1706442.4300000002</v>
      </c>
      <c r="J14" s="175"/>
      <c r="K14" s="146">
        <v>2695471.09</v>
      </c>
      <c r="L14" s="146"/>
      <c r="M14" s="146">
        <v>2068962.93</v>
      </c>
      <c r="O14" s="81"/>
    </row>
    <row r="15" spans="1:22" s="61" customFormat="1" ht="18" customHeight="1" x14ac:dyDescent="0.45">
      <c r="A15" s="61" t="s">
        <v>161</v>
      </c>
      <c r="E15" s="89"/>
      <c r="G15" s="156">
        <v>-135300.32999999999</v>
      </c>
      <c r="H15" s="146"/>
      <c r="I15" s="146">
        <v>1243179.74</v>
      </c>
      <c r="J15" s="146"/>
      <c r="K15" s="156">
        <v>-135300.32999999999</v>
      </c>
      <c r="L15" s="146"/>
      <c r="M15" s="146">
        <v>1243179.74</v>
      </c>
      <c r="O15" s="81"/>
    </row>
    <row r="16" spans="1:22" s="61" customFormat="1" ht="18" customHeight="1" x14ac:dyDescent="0.45">
      <c r="A16" s="61" t="s">
        <v>73</v>
      </c>
      <c r="E16" s="89"/>
      <c r="G16" s="156">
        <v>-41123212.350000016</v>
      </c>
      <c r="H16" s="156"/>
      <c r="I16" s="156">
        <v>-39883246.660000004</v>
      </c>
      <c r="J16" s="156"/>
      <c r="K16" s="156">
        <v>-41123212.350000016</v>
      </c>
      <c r="L16" s="156"/>
      <c r="M16" s="156">
        <v>-39883246.660000004</v>
      </c>
      <c r="O16" s="81"/>
    </row>
    <row r="17" spans="1:15" s="61" customFormat="1" ht="18" customHeight="1" x14ac:dyDescent="0.45">
      <c r="A17" s="2" t="s">
        <v>74</v>
      </c>
      <c r="E17" s="89"/>
      <c r="G17" s="157">
        <v>-43708544.479999997</v>
      </c>
      <c r="H17" s="156"/>
      <c r="I17" s="157">
        <v>-49864926.020000018</v>
      </c>
      <c r="J17" s="156"/>
      <c r="K17" s="157">
        <v>-42866144.160000004</v>
      </c>
      <c r="L17" s="156"/>
      <c r="M17" s="157">
        <v>-48896132.800000019</v>
      </c>
      <c r="O17" s="81"/>
    </row>
    <row r="18" spans="1:15" ht="18" customHeight="1" x14ac:dyDescent="0.6">
      <c r="A18" s="61" t="s">
        <v>75</v>
      </c>
      <c r="B18" s="61"/>
      <c r="C18" s="61"/>
      <c r="D18" s="61"/>
      <c r="E18" s="24"/>
      <c r="F18" s="61"/>
      <c r="G18" s="146">
        <f>SUM(G13:G17)</f>
        <v>25820748.909999989</v>
      </c>
      <c r="H18" s="146"/>
      <c r="I18" s="146">
        <v>30322662.131238721</v>
      </c>
      <c r="J18" s="146"/>
      <c r="K18" s="146">
        <f>SUM(K13:K17)</f>
        <v>27548159.619999997</v>
      </c>
      <c r="L18" s="146"/>
      <c r="M18" s="146">
        <v>31760233.259999923</v>
      </c>
      <c r="O18" s="84"/>
    </row>
    <row r="19" spans="1:15" s="61" customFormat="1" ht="18" customHeight="1" x14ac:dyDescent="0.45">
      <c r="A19" s="61" t="s">
        <v>76</v>
      </c>
      <c r="E19" s="89"/>
      <c r="G19" s="146">
        <v>276387.39</v>
      </c>
      <c r="H19" s="146"/>
      <c r="I19" s="146">
        <v>281393.93</v>
      </c>
      <c r="J19" s="146"/>
      <c r="K19" s="146">
        <v>263142.69</v>
      </c>
      <c r="L19" s="175"/>
      <c r="M19" s="146">
        <v>262730.05</v>
      </c>
      <c r="O19" s="81"/>
    </row>
    <row r="20" spans="1:15" s="2" customFormat="1" ht="18" customHeight="1" x14ac:dyDescent="0.45">
      <c r="A20" s="61" t="s">
        <v>148</v>
      </c>
      <c r="C20" s="61"/>
      <c r="D20" s="61"/>
      <c r="E20" s="89"/>
      <c r="F20" s="61"/>
      <c r="G20" s="157">
        <v>-1773216.96</v>
      </c>
      <c r="H20" s="146"/>
      <c r="I20" s="157">
        <v>-4041617.19</v>
      </c>
      <c r="J20" s="146"/>
      <c r="K20" s="157">
        <v>-1773216.96</v>
      </c>
      <c r="L20" s="146"/>
      <c r="M20" s="157">
        <v>-4041617.19</v>
      </c>
      <c r="O20" s="82"/>
    </row>
    <row r="21" spans="1:15" s="2" customFormat="1" ht="18" customHeight="1" x14ac:dyDescent="0.45">
      <c r="A21" s="61" t="s">
        <v>77</v>
      </c>
      <c r="C21" s="61"/>
      <c r="D21" s="61"/>
      <c r="E21" s="89"/>
      <c r="F21" s="61"/>
      <c r="G21" s="146">
        <f>SUM(G18:G20)</f>
        <v>24323919.339999989</v>
      </c>
      <c r="H21" s="146"/>
      <c r="I21" s="146">
        <v>26562438.87123872</v>
      </c>
      <c r="J21" s="146"/>
      <c r="K21" s="146">
        <f>SUM(K18:K20)</f>
        <v>26038085.349999998</v>
      </c>
      <c r="L21" s="175"/>
      <c r="M21" s="146">
        <v>27981346.119999923</v>
      </c>
      <c r="O21" s="82"/>
    </row>
    <row r="22" spans="1:15" s="61" customFormat="1" ht="18" customHeight="1" x14ac:dyDescent="0.45">
      <c r="A22" s="61" t="s">
        <v>78</v>
      </c>
      <c r="E22" s="89"/>
      <c r="G22" s="157">
        <v>-5220813.66</v>
      </c>
      <c r="H22" s="156"/>
      <c r="I22" s="157">
        <v>-5401326.3200000003</v>
      </c>
      <c r="J22" s="156"/>
      <c r="K22" s="157">
        <v>-5220813.66</v>
      </c>
      <c r="L22" s="156"/>
      <c r="M22" s="157">
        <v>-5633413.8100000005</v>
      </c>
      <c r="O22" s="83"/>
    </row>
    <row r="23" spans="1:15" ht="18" customHeight="1" x14ac:dyDescent="0.6">
      <c r="A23" s="61" t="s">
        <v>79</v>
      </c>
      <c r="B23" s="61"/>
      <c r="C23" s="61"/>
      <c r="D23" s="61"/>
      <c r="E23" s="24"/>
      <c r="F23" s="61"/>
      <c r="G23" s="149">
        <f>SUM(G21:G22)</f>
        <v>19103105.679999989</v>
      </c>
      <c r="H23" s="146"/>
      <c r="I23" s="149">
        <v>21161112.551238719</v>
      </c>
      <c r="J23" s="146"/>
      <c r="K23" s="149">
        <f>SUM(K21:K22)</f>
        <v>20817271.689999998</v>
      </c>
      <c r="L23" s="146"/>
      <c r="M23" s="149">
        <v>22347932.30999992</v>
      </c>
      <c r="O23" s="84"/>
    </row>
    <row r="24" spans="1:15" s="61" customFormat="1" ht="18" customHeight="1" x14ac:dyDescent="0.45">
      <c r="A24" s="61" t="s">
        <v>80</v>
      </c>
      <c r="E24" s="89"/>
      <c r="G24" s="146">
        <v>0</v>
      </c>
      <c r="H24" s="146"/>
      <c r="I24" s="146">
        <v>0</v>
      </c>
      <c r="J24" s="146"/>
      <c r="K24" s="146">
        <v>0</v>
      </c>
      <c r="L24" s="146"/>
      <c r="M24" s="146">
        <v>0</v>
      </c>
      <c r="O24" s="83"/>
    </row>
    <row r="25" spans="1:15" s="61" customFormat="1" ht="18" customHeight="1" thickBot="1" x14ac:dyDescent="0.5">
      <c r="A25" s="61" t="s">
        <v>162</v>
      </c>
      <c r="E25" s="24"/>
      <c r="G25" s="150">
        <f>SUM(G23:G24)</f>
        <v>19103105.679999989</v>
      </c>
      <c r="H25" s="146"/>
      <c r="I25" s="150">
        <v>21161112.551238719</v>
      </c>
      <c r="J25" s="146"/>
      <c r="K25" s="150">
        <f>SUM(K23:K24)</f>
        <v>20817271.689999998</v>
      </c>
      <c r="L25" s="146"/>
      <c r="M25" s="150">
        <v>22347932.30999992</v>
      </c>
      <c r="O25" s="81"/>
    </row>
    <row r="26" spans="1:15" ht="18" customHeight="1" thickTop="1" x14ac:dyDescent="0.6">
      <c r="A26" s="61"/>
      <c r="B26" s="61"/>
      <c r="C26" s="61"/>
      <c r="D26" s="61"/>
      <c r="E26" s="24"/>
      <c r="F26" s="61"/>
      <c r="G26" s="146"/>
      <c r="H26" s="146"/>
      <c r="I26" s="146"/>
      <c r="J26" s="146"/>
      <c r="K26" s="146"/>
      <c r="L26" s="146"/>
      <c r="M26" s="146"/>
      <c r="O26" s="84"/>
    </row>
    <row r="27" spans="1:15" s="68" customFormat="1" ht="18" customHeight="1" x14ac:dyDescent="0.45">
      <c r="A27" s="61" t="s">
        <v>81</v>
      </c>
      <c r="B27" s="61"/>
      <c r="C27" s="61"/>
      <c r="E27" s="71"/>
      <c r="G27" s="151"/>
      <c r="H27" s="151"/>
      <c r="I27" s="151"/>
      <c r="J27" s="153"/>
      <c r="K27" s="151"/>
      <c r="L27" s="151"/>
      <c r="M27" s="151"/>
      <c r="O27" s="83"/>
    </row>
    <row r="28" spans="1:15" s="68" customFormat="1" ht="18" customHeight="1" x14ac:dyDescent="0.45">
      <c r="A28" s="61"/>
      <c r="B28" s="61" t="s">
        <v>82</v>
      </c>
      <c r="C28" s="61"/>
      <c r="E28" s="71"/>
      <c r="G28" s="151">
        <v>19809034.640000001</v>
      </c>
      <c r="H28" s="153"/>
      <c r="I28" s="146">
        <v>21620271.780000001</v>
      </c>
      <c r="J28" s="175"/>
      <c r="K28" s="146">
        <v>20817271.689999998</v>
      </c>
      <c r="L28" s="175"/>
      <c r="M28" s="146">
        <v>22347932.30999992</v>
      </c>
      <c r="O28" s="145"/>
    </row>
    <row r="29" spans="1:15" s="68" customFormat="1" ht="18" customHeight="1" x14ac:dyDescent="0.45">
      <c r="A29" s="61"/>
      <c r="B29" s="61" t="s">
        <v>65</v>
      </c>
      <c r="C29" s="61"/>
      <c r="E29" s="71"/>
      <c r="G29" s="157">
        <v>-705928.96</v>
      </c>
      <c r="H29" s="151"/>
      <c r="I29" s="157">
        <v>-459159.23</v>
      </c>
      <c r="J29" s="146"/>
      <c r="K29" s="146">
        <v>0</v>
      </c>
      <c r="L29" s="175"/>
      <c r="M29" s="146">
        <v>0</v>
      </c>
      <c r="O29" s="145"/>
    </row>
    <row r="30" spans="1:15" s="68" customFormat="1" ht="18" customHeight="1" thickBot="1" x14ac:dyDescent="0.5">
      <c r="E30" s="71"/>
      <c r="G30" s="154">
        <f>SUM(G28:G29)</f>
        <v>19103105.68</v>
      </c>
      <c r="H30" s="151"/>
      <c r="I30" s="150">
        <v>21161112.550000001</v>
      </c>
      <c r="J30" s="146"/>
      <c r="K30" s="150">
        <f>SUM(K28:K29)</f>
        <v>20817271.689999998</v>
      </c>
      <c r="L30" s="146"/>
      <c r="M30" s="150">
        <v>22347932.30999992</v>
      </c>
      <c r="O30" s="145"/>
    </row>
    <row r="31" spans="1:15" s="68" customFormat="1" ht="18" customHeight="1" thickTop="1" x14ac:dyDescent="0.45">
      <c r="E31" s="71"/>
      <c r="G31" s="151"/>
      <c r="H31" s="151"/>
      <c r="I31" s="151"/>
      <c r="J31" s="153"/>
      <c r="K31" s="151"/>
      <c r="L31" s="151"/>
      <c r="M31" s="151"/>
      <c r="O31" s="145"/>
    </row>
    <row r="32" spans="1:15" s="68" customFormat="1" ht="18" customHeight="1" x14ac:dyDescent="0.45">
      <c r="A32" s="61" t="s">
        <v>83</v>
      </c>
      <c r="B32" s="61"/>
      <c r="E32" s="71"/>
      <c r="G32" s="153"/>
      <c r="H32" s="153"/>
      <c r="I32" s="153"/>
      <c r="J32" s="153"/>
      <c r="K32" s="153"/>
      <c r="L32" s="153"/>
      <c r="M32" s="153"/>
      <c r="O32" s="145"/>
    </row>
    <row r="33" spans="1:15" s="68" customFormat="1" ht="18" customHeight="1" x14ac:dyDescent="0.45">
      <c r="A33" s="61"/>
      <c r="B33" s="61" t="s">
        <v>82</v>
      </c>
      <c r="G33" s="151">
        <v>19809034.640000001</v>
      </c>
      <c r="H33" s="153"/>
      <c r="I33" s="146">
        <v>21620271.780000001</v>
      </c>
      <c r="J33" s="175"/>
      <c r="K33" s="146">
        <v>20817271.689999998</v>
      </c>
      <c r="L33" s="175"/>
      <c r="M33" s="146">
        <v>22347932.30999992</v>
      </c>
      <c r="O33" s="145"/>
    </row>
    <row r="34" spans="1:15" s="68" customFormat="1" ht="18" customHeight="1" x14ac:dyDescent="0.45">
      <c r="A34" s="61"/>
      <c r="B34" s="61" t="s">
        <v>65</v>
      </c>
      <c r="E34" s="71"/>
      <c r="G34" s="157">
        <v>-705928.96</v>
      </c>
      <c r="H34" s="151"/>
      <c r="I34" s="157">
        <v>-459159.23</v>
      </c>
      <c r="J34" s="146"/>
      <c r="K34" s="146">
        <v>0</v>
      </c>
      <c r="L34" s="175"/>
      <c r="M34" s="146">
        <v>0</v>
      </c>
      <c r="O34" s="145"/>
    </row>
    <row r="35" spans="1:15" s="68" customFormat="1" ht="18" customHeight="1" thickBot="1" x14ac:dyDescent="0.5">
      <c r="E35" s="69"/>
      <c r="G35" s="154">
        <f>SUM(G33:G34)</f>
        <v>19103105.68</v>
      </c>
      <c r="H35" s="151"/>
      <c r="I35" s="150">
        <v>21161112.550000001</v>
      </c>
      <c r="J35" s="146"/>
      <c r="K35" s="150">
        <f>SUM(K33:K34)</f>
        <v>20817271.689999998</v>
      </c>
      <c r="L35" s="146"/>
      <c r="M35" s="150">
        <v>22347932.30999992</v>
      </c>
      <c r="O35" s="145"/>
    </row>
    <row r="36" spans="1:15" s="68" customFormat="1" ht="18" customHeight="1" thickTop="1" x14ac:dyDescent="0.45">
      <c r="E36" s="69"/>
      <c r="G36" s="151"/>
      <c r="H36" s="151"/>
      <c r="I36" s="146"/>
      <c r="J36" s="146"/>
      <c r="K36" s="146"/>
      <c r="L36" s="146"/>
      <c r="M36" s="146"/>
      <c r="O36" s="145"/>
    </row>
    <row r="37" spans="1:15" s="68" customFormat="1" ht="18" customHeight="1" x14ac:dyDescent="0.45">
      <c r="A37" s="61" t="s">
        <v>143</v>
      </c>
      <c r="B37" s="61"/>
      <c r="E37" s="71">
        <v>18</v>
      </c>
      <c r="G37" s="152"/>
      <c r="H37" s="151"/>
      <c r="I37" s="148"/>
      <c r="J37" s="146"/>
      <c r="K37" s="148"/>
      <c r="L37" s="175"/>
      <c r="M37" s="148"/>
      <c r="O37" s="145"/>
    </row>
    <row r="38" spans="1:15" s="68" customFormat="1" ht="18" customHeight="1" thickBot="1" x14ac:dyDescent="0.5">
      <c r="A38" s="61"/>
      <c r="B38" s="61" t="s">
        <v>84</v>
      </c>
      <c r="G38" s="155">
        <v>0.04</v>
      </c>
      <c r="H38" s="151"/>
      <c r="I38" s="155">
        <v>4.8045048400000005E-2</v>
      </c>
      <c r="J38" s="146"/>
      <c r="K38" s="155">
        <v>0.05</v>
      </c>
      <c r="L38" s="175"/>
      <c r="M38" s="155">
        <v>4.9662071799999825E-2</v>
      </c>
      <c r="O38" s="145"/>
    </row>
    <row r="39" spans="1:15" ht="15" customHeight="1" thickTop="1" x14ac:dyDescent="0.6">
      <c r="A39" s="68"/>
      <c r="B39" s="68"/>
      <c r="C39" s="68"/>
      <c r="D39" s="68"/>
      <c r="E39" s="69"/>
      <c r="F39" s="68"/>
      <c r="G39" s="70"/>
      <c r="H39" s="70"/>
      <c r="I39" s="70"/>
      <c r="J39" s="176"/>
      <c r="K39" s="70"/>
      <c r="L39" s="70"/>
      <c r="M39" s="70"/>
      <c r="O39" s="80"/>
    </row>
    <row r="40" spans="1:15" ht="15" customHeight="1" x14ac:dyDescent="0.6">
      <c r="O40" s="80"/>
    </row>
    <row r="41" spans="1:15" ht="15" customHeight="1" x14ac:dyDescent="0.6">
      <c r="O41" s="80"/>
    </row>
    <row r="42" spans="1:15" x14ac:dyDescent="0.6">
      <c r="O42" s="80"/>
    </row>
    <row r="46" spans="1:15" ht="15.75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9"/>
  <sheetViews>
    <sheetView view="pageBreakPreview" topLeftCell="A17" zoomScale="110" zoomScaleNormal="100" zoomScaleSheetLayoutView="110" workbookViewId="0">
      <selection activeCell="A24" sqref="A24"/>
    </sheetView>
  </sheetViews>
  <sheetFormatPr defaultColWidth="9.125" defaultRowHeight="15" x14ac:dyDescent="0.6"/>
  <cols>
    <col min="1" max="2" width="1.125" style="52" customWidth="1"/>
    <col min="3" max="3" width="1.375" style="52" customWidth="1"/>
    <col min="4" max="4" width="36.125" style="52" customWidth="1"/>
    <col min="5" max="5" width="7.125" style="52" customWidth="1"/>
    <col min="6" max="6" width="1.375" style="65" customWidth="1"/>
    <col min="7" max="7" width="1" style="52" customWidth="1"/>
    <col min="8" max="8" width="13.375" style="52" customWidth="1"/>
    <col min="9" max="9" width="0.5" style="52" customWidth="1"/>
    <col min="10" max="10" width="12.75" style="52" customWidth="1"/>
    <col min="11" max="11" width="0.5" style="52" customWidth="1"/>
    <col min="12" max="12" width="12.875" style="52" customWidth="1"/>
    <col min="13" max="13" width="0.5" style="52" customWidth="1"/>
    <col min="14" max="14" width="13.375" style="52" customWidth="1"/>
    <col min="15" max="15" width="0.375" style="52" customWidth="1"/>
    <col min="16" max="16" width="14.5" style="52" customWidth="1"/>
    <col min="17" max="17" width="0.5" style="52" customWidth="1"/>
    <col min="18" max="18" width="12.375" style="52" customWidth="1"/>
    <col min="19" max="19" width="0.875" style="52" customWidth="1"/>
    <col min="20" max="20" width="13.5" style="52" customWidth="1"/>
    <col min="21" max="21" width="9.125" style="52"/>
    <col min="22" max="22" width="15.125" style="52" bestFit="1" customWidth="1"/>
    <col min="23" max="16384" width="9.125" style="52"/>
  </cols>
  <sheetData>
    <row r="1" spans="1:23" s="92" customFormat="1" ht="24" customHeight="1" x14ac:dyDescent="0.6">
      <c r="A1" s="90"/>
      <c r="B1" s="90"/>
      <c r="C1" s="90"/>
      <c r="D1" s="90"/>
      <c r="E1" s="91"/>
      <c r="F1" s="90"/>
      <c r="G1" s="90"/>
      <c r="H1" s="90"/>
      <c r="I1" s="90"/>
      <c r="J1" s="90"/>
      <c r="K1" s="90"/>
      <c r="L1" s="90"/>
      <c r="M1" s="90"/>
      <c r="N1" s="90"/>
      <c r="R1" s="55" t="s">
        <v>168</v>
      </c>
    </row>
    <row r="2" spans="1:23" s="92" customFormat="1" ht="24" customHeight="1" x14ac:dyDescent="0.6">
      <c r="A2" s="88"/>
      <c r="B2" s="88"/>
      <c r="C2" s="88"/>
      <c r="D2" s="88"/>
      <c r="E2" s="91"/>
      <c r="F2" s="88"/>
      <c r="G2" s="88"/>
      <c r="H2" s="88"/>
      <c r="I2" s="88"/>
      <c r="J2" s="88"/>
      <c r="K2" s="88"/>
      <c r="L2" s="88"/>
      <c r="M2" s="88"/>
      <c r="N2" s="88"/>
      <c r="R2" s="55" t="s">
        <v>169</v>
      </c>
    </row>
    <row r="3" spans="1:23" s="92" customFormat="1" ht="23.4" x14ac:dyDescent="0.6">
      <c r="A3" s="198" t="s">
        <v>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23" s="85" customFormat="1" ht="23.4" x14ac:dyDescent="0.6">
      <c r="A4" s="199" t="s">
        <v>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3" s="85" customFormat="1" ht="23.4" x14ac:dyDescent="0.6">
      <c r="A5" s="199" t="s">
        <v>85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3" s="85" customFormat="1" ht="23.4" x14ac:dyDescent="0.6">
      <c r="A6" s="199" t="s">
        <v>153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3" s="37" customFormat="1" ht="16.95" customHeight="1" x14ac:dyDescent="0.6">
      <c r="A7" s="34"/>
      <c r="B7" s="35"/>
      <c r="C7" s="35"/>
      <c r="D7" s="35"/>
      <c r="E7" s="35"/>
      <c r="F7" s="36"/>
      <c r="G7" s="35"/>
      <c r="H7" s="196" t="s">
        <v>11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</row>
    <row r="8" spans="1:23" s="37" customFormat="1" ht="16.95" customHeight="1" x14ac:dyDescent="0.6">
      <c r="A8" s="34"/>
      <c r="B8" s="35"/>
      <c r="D8" s="35"/>
      <c r="E8" s="35"/>
      <c r="F8" s="36"/>
      <c r="G8" s="35"/>
      <c r="H8" s="197" t="s">
        <v>12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3" s="37" customFormat="1" ht="16.95" customHeight="1" x14ac:dyDescent="0.6">
      <c r="A9" s="34"/>
      <c r="B9" s="35"/>
      <c r="D9" s="35"/>
      <c r="E9" s="35"/>
      <c r="F9" s="36"/>
      <c r="G9" s="35"/>
      <c r="H9" s="197" t="s">
        <v>90</v>
      </c>
      <c r="I9" s="197"/>
      <c r="J9" s="197"/>
      <c r="K9" s="197"/>
      <c r="L9" s="197"/>
      <c r="M9" s="197"/>
      <c r="N9" s="197"/>
      <c r="O9" s="197"/>
      <c r="P9" s="197"/>
      <c r="Q9" s="34"/>
      <c r="R9" s="33" t="s">
        <v>97</v>
      </c>
      <c r="S9" s="34"/>
      <c r="T9" s="33" t="s">
        <v>99</v>
      </c>
    </row>
    <row r="10" spans="1:23" s="37" customFormat="1" ht="16.95" customHeight="1" x14ac:dyDescent="0.6">
      <c r="A10" s="35"/>
      <c r="B10" s="35"/>
      <c r="C10" s="35"/>
      <c r="D10" s="35"/>
      <c r="E10" s="35"/>
      <c r="F10" s="38"/>
      <c r="G10" s="35"/>
      <c r="H10" s="34" t="s">
        <v>86</v>
      </c>
      <c r="I10" s="35"/>
      <c r="J10" s="34" t="s">
        <v>89</v>
      </c>
      <c r="K10" s="35"/>
      <c r="L10" s="188" t="s">
        <v>91</v>
      </c>
      <c r="M10" s="188"/>
      <c r="N10" s="188"/>
      <c r="O10" s="34"/>
      <c r="P10" s="34" t="s">
        <v>93</v>
      </c>
      <c r="Q10" s="34"/>
      <c r="R10" s="33" t="s">
        <v>98</v>
      </c>
      <c r="T10" s="33" t="s">
        <v>100</v>
      </c>
    </row>
    <row r="11" spans="1:23" s="37" customFormat="1" ht="16.95" customHeight="1" x14ac:dyDescent="0.6">
      <c r="A11" s="35"/>
      <c r="B11" s="35"/>
      <c r="C11" s="35"/>
      <c r="D11" s="35"/>
      <c r="E11" s="35"/>
      <c r="F11" s="38"/>
      <c r="G11" s="35"/>
      <c r="H11" s="34" t="s">
        <v>87</v>
      </c>
      <c r="I11" s="35"/>
      <c r="J11" s="34" t="s">
        <v>88</v>
      </c>
      <c r="K11" s="35"/>
      <c r="L11" s="3" t="s">
        <v>61</v>
      </c>
      <c r="M11" s="33"/>
      <c r="N11" s="3" t="s">
        <v>63</v>
      </c>
      <c r="O11" s="34"/>
      <c r="P11" s="34" t="s">
        <v>94</v>
      </c>
      <c r="Q11" s="34"/>
      <c r="R11" s="34"/>
      <c r="T11" s="33" t="s">
        <v>101</v>
      </c>
    </row>
    <row r="12" spans="1:23" s="37" customFormat="1" ht="16.95" customHeight="1" x14ac:dyDescent="0.6">
      <c r="A12" s="35"/>
      <c r="B12" s="35"/>
      <c r="C12" s="35"/>
      <c r="D12" s="35"/>
      <c r="E12" s="195"/>
      <c r="F12" s="195"/>
      <c r="G12" s="35"/>
      <c r="H12" s="34" t="s">
        <v>88</v>
      </c>
      <c r="I12" s="35"/>
      <c r="K12" s="35"/>
      <c r="L12" s="33" t="s">
        <v>92</v>
      </c>
      <c r="M12" s="33"/>
      <c r="N12" s="2"/>
      <c r="O12" s="34"/>
      <c r="P12" s="34" t="s">
        <v>95</v>
      </c>
      <c r="Q12" s="34"/>
    </row>
    <row r="13" spans="1:23" s="37" customFormat="1" ht="16.95" customHeight="1" x14ac:dyDescent="0.6">
      <c r="A13" s="35"/>
      <c r="B13" s="35"/>
      <c r="C13" s="35"/>
      <c r="D13" s="35"/>
      <c r="E13" s="195" t="s">
        <v>38</v>
      </c>
      <c r="F13" s="195"/>
      <c r="G13" s="35"/>
      <c r="H13" s="49"/>
      <c r="I13" s="35"/>
      <c r="J13" s="49"/>
      <c r="K13" s="35"/>
      <c r="L13" s="39"/>
      <c r="M13" s="34"/>
      <c r="N13" s="49"/>
      <c r="O13" s="34"/>
      <c r="P13" s="39" t="s">
        <v>96</v>
      </c>
      <c r="Q13" s="34"/>
      <c r="R13" s="49"/>
      <c r="T13" s="49"/>
    </row>
    <row r="14" spans="1:23" s="37" customFormat="1" ht="17.55" customHeight="1" x14ac:dyDescent="0.6">
      <c r="A14" s="158" t="s">
        <v>102</v>
      </c>
      <c r="E14" s="38"/>
      <c r="F14" s="38"/>
      <c r="H14" s="158">
        <v>450000000</v>
      </c>
      <c r="I14" s="158"/>
      <c r="J14" s="158">
        <v>182368879.90000001</v>
      </c>
      <c r="K14" s="159"/>
      <c r="L14" s="158">
        <v>45000000</v>
      </c>
      <c r="M14" s="159"/>
      <c r="N14" s="158">
        <v>35746691.670000002</v>
      </c>
      <c r="O14" s="159"/>
      <c r="P14" s="158">
        <v>713115571.57000005</v>
      </c>
      <c r="Q14" s="159"/>
      <c r="R14" s="158">
        <v>3041509.4699999997</v>
      </c>
      <c r="S14" s="159"/>
      <c r="T14" s="158">
        <v>716157081.03999996</v>
      </c>
      <c r="V14" s="40"/>
    </row>
    <row r="15" spans="1:23" s="37" customFormat="1" ht="17.55" customHeight="1" x14ac:dyDescent="0.6">
      <c r="A15" s="158" t="s">
        <v>103</v>
      </c>
      <c r="B15" s="158"/>
      <c r="C15" s="158"/>
      <c r="D15" s="158"/>
      <c r="E15" s="38"/>
      <c r="F15" s="38"/>
      <c r="H15" s="158">
        <v>0</v>
      </c>
      <c r="I15" s="158"/>
      <c r="J15" s="158">
        <v>0</v>
      </c>
      <c r="K15" s="159"/>
      <c r="L15" s="158">
        <v>0</v>
      </c>
      <c r="M15" s="159"/>
      <c r="N15" s="158">
        <v>0</v>
      </c>
      <c r="O15" s="159"/>
      <c r="P15" s="158">
        <f>SUM(H15:N15)</f>
        <v>0</v>
      </c>
      <c r="Q15" s="159"/>
      <c r="R15" s="158">
        <v>2588130</v>
      </c>
      <c r="S15" s="159"/>
      <c r="T15" s="158">
        <v>2588130</v>
      </c>
      <c r="V15" s="40"/>
    </row>
    <row r="16" spans="1:23" s="37" customFormat="1" ht="16.95" customHeight="1" x14ac:dyDescent="0.6">
      <c r="A16" s="158" t="s">
        <v>163</v>
      </c>
      <c r="B16" s="158"/>
      <c r="C16" s="158"/>
      <c r="D16" s="158"/>
      <c r="E16" s="41">
        <v>17</v>
      </c>
      <c r="G16" s="42"/>
      <c r="H16" s="158">
        <v>0</v>
      </c>
      <c r="I16" s="158"/>
      <c r="J16" s="158">
        <v>0</v>
      </c>
      <c r="K16" s="159"/>
      <c r="L16" s="158">
        <v>0</v>
      </c>
      <c r="M16" s="159"/>
      <c r="N16" s="158">
        <v>-17999708</v>
      </c>
      <c r="O16" s="158"/>
      <c r="P16" s="158">
        <f t="shared" ref="P16:P19" si="0">SUM(H16:N16)</f>
        <v>-17999708</v>
      </c>
      <c r="Q16" s="158"/>
      <c r="R16" s="158">
        <v>0</v>
      </c>
      <c r="S16" s="158"/>
      <c r="T16" s="158">
        <v>-17999708</v>
      </c>
      <c r="U16" s="40"/>
      <c r="V16" s="40"/>
      <c r="W16" s="67"/>
    </row>
    <row r="17" spans="1:23" s="37" customFormat="1" ht="16.95" customHeight="1" x14ac:dyDescent="0.6">
      <c r="A17" s="158" t="s">
        <v>79</v>
      </c>
      <c r="B17" s="158"/>
      <c r="C17" s="158"/>
      <c r="D17" s="158"/>
      <c r="E17" s="41"/>
      <c r="G17" s="42"/>
      <c r="H17" s="158">
        <v>0</v>
      </c>
      <c r="I17" s="158"/>
      <c r="J17" s="158">
        <v>0</v>
      </c>
      <c r="K17" s="158"/>
      <c r="L17" s="158">
        <v>0</v>
      </c>
      <c r="M17" s="158"/>
      <c r="N17" s="158">
        <v>21620271.780000001</v>
      </c>
      <c r="O17" s="158"/>
      <c r="P17" s="158">
        <f t="shared" si="0"/>
        <v>21620271.780000001</v>
      </c>
      <c r="Q17" s="158"/>
      <c r="R17" s="158">
        <v>-459159.23</v>
      </c>
      <c r="S17" s="158"/>
      <c r="T17" s="158">
        <v>21161112.550000001</v>
      </c>
      <c r="U17" s="40"/>
      <c r="V17" s="40"/>
      <c r="W17" s="67"/>
    </row>
    <row r="18" spans="1:23" s="37" customFormat="1" ht="16.95" customHeight="1" x14ac:dyDescent="0.6">
      <c r="A18" s="158" t="s">
        <v>164</v>
      </c>
      <c r="B18" s="158"/>
      <c r="C18" s="158"/>
      <c r="D18" s="158"/>
      <c r="E18" s="41"/>
      <c r="G18" s="42"/>
      <c r="H18" s="158">
        <v>0</v>
      </c>
      <c r="I18" s="158"/>
      <c r="J18" s="158">
        <v>0</v>
      </c>
      <c r="K18" s="158"/>
      <c r="L18" s="158">
        <v>0</v>
      </c>
      <c r="M18" s="158"/>
      <c r="N18" s="158">
        <v>0</v>
      </c>
      <c r="O18" s="158"/>
      <c r="P18" s="158">
        <v>0</v>
      </c>
      <c r="Q18" s="158"/>
      <c r="R18" s="158">
        <v>0</v>
      </c>
      <c r="S18" s="158"/>
      <c r="T18" s="158">
        <v>0</v>
      </c>
      <c r="U18" s="40"/>
      <c r="V18" s="40"/>
      <c r="W18" s="67"/>
    </row>
    <row r="19" spans="1:23" s="37" customFormat="1" ht="16.95" customHeight="1" thickBot="1" x14ac:dyDescent="0.65">
      <c r="A19" s="158" t="s">
        <v>155</v>
      </c>
      <c r="B19" s="158"/>
      <c r="C19" s="158"/>
      <c r="D19" s="158"/>
      <c r="E19" s="41"/>
      <c r="G19" s="42"/>
      <c r="H19" s="160">
        <v>450000000</v>
      </c>
      <c r="I19" s="158"/>
      <c r="J19" s="160">
        <v>182368879.90000001</v>
      </c>
      <c r="K19" s="158"/>
      <c r="L19" s="160">
        <v>45000000</v>
      </c>
      <c r="M19" s="158"/>
      <c r="N19" s="160">
        <v>39367255.450000003</v>
      </c>
      <c r="O19" s="158"/>
      <c r="P19" s="160">
        <f t="shared" si="0"/>
        <v>716736135.35000002</v>
      </c>
      <c r="Q19" s="158"/>
      <c r="R19" s="160">
        <v>5170480.24</v>
      </c>
      <c r="S19" s="158"/>
      <c r="T19" s="160">
        <v>721906615.58999991</v>
      </c>
      <c r="U19" s="43"/>
      <c r="V19" s="170"/>
    </row>
    <row r="20" spans="1:23" s="37" customFormat="1" ht="16.95" customHeight="1" thickTop="1" x14ac:dyDescent="0.6">
      <c r="E20" s="41"/>
      <c r="G20" s="42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43"/>
      <c r="V20" s="170"/>
    </row>
    <row r="21" spans="1:23" s="37" customFormat="1" ht="17.55" customHeight="1" x14ac:dyDescent="0.6">
      <c r="A21" s="158" t="s">
        <v>104</v>
      </c>
      <c r="E21" s="38"/>
      <c r="F21" s="38"/>
      <c r="H21" s="158">
        <v>450000000</v>
      </c>
      <c r="I21" s="158"/>
      <c r="J21" s="158">
        <v>182368879.90000001</v>
      </c>
      <c r="K21" s="159"/>
      <c r="L21" s="158">
        <v>45000000</v>
      </c>
      <c r="M21" s="159"/>
      <c r="N21" s="158">
        <v>40092829.579999998</v>
      </c>
      <c r="O21" s="159"/>
      <c r="P21" s="158">
        <v>717461709.48000002</v>
      </c>
      <c r="Q21" s="159"/>
      <c r="R21" s="158">
        <v>4749092.93</v>
      </c>
      <c r="S21" s="159"/>
      <c r="T21" s="158">
        <v>722210802.40999997</v>
      </c>
      <c r="V21" s="40"/>
    </row>
    <row r="22" spans="1:23" s="37" customFormat="1" ht="16.95" customHeight="1" x14ac:dyDescent="0.6">
      <c r="A22" s="158" t="s">
        <v>163</v>
      </c>
      <c r="E22" s="41">
        <v>17</v>
      </c>
      <c r="G22" s="42"/>
      <c r="H22" s="158">
        <v>0</v>
      </c>
      <c r="I22" s="158"/>
      <c r="J22" s="158">
        <v>0</v>
      </c>
      <c r="K22" s="158"/>
      <c r="L22" s="158">
        <v>0</v>
      </c>
      <c r="M22" s="158"/>
      <c r="N22" s="158">
        <v>-17999708</v>
      </c>
      <c r="O22" s="158"/>
      <c r="P22" s="158">
        <v>-17999708</v>
      </c>
      <c r="Q22" s="158"/>
      <c r="R22" s="158">
        <v>0</v>
      </c>
      <c r="S22" s="158"/>
      <c r="T22" s="158">
        <v>-17999708</v>
      </c>
      <c r="U22" s="40"/>
      <c r="V22" s="40"/>
      <c r="W22" s="67"/>
    </row>
    <row r="23" spans="1:23" s="37" customFormat="1" ht="16.95" customHeight="1" x14ac:dyDescent="0.6">
      <c r="A23" s="158" t="s">
        <v>79</v>
      </c>
      <c r="E23" s="41"/>
      <c r="G23" s="42"/>
      <c r="H23" s="158">
        <v>0</v>
      </c>
      <c r="I23" s="158"/>
      <c r="J23" s="158">
        <v>0</v>
      </c>
      <c r="K23" s="158"/>
      <c r="L23" s="158">
        <v>0</v>
      </c>
      <c r="M23" s="158"/>
      <c r="N23" s="158">
        <v>19809034.640000001</v>
      </c>
      <c r="O23" s="158"/>
      <c r="P23" s="158">
        <v>19809034.640000001</v>
      </c>
      <c r="Q23" s="158"/>
      <c r="R23" s="158">
        <v>-705928.96</v>
      </c>
      <c r="S23" s="158"/>
      <c r="T23" s="158">
        <v>19103105.68</v>
      </c>
      <c r="U23" s="40"/>
      <c r="V23" s="40"/>
      <c r="W23" s="67"/>
    </row>
    <row r="24" spans="1:23" s="37" customFormat="1" ht="16.95" customHeight="1" x14ac:dyDescent="0.6">
      <c r="A24" s="158" t="s">
        <v>164</v>
      </c>
      <c r="E24" s="41"/>
      <c r="G24" s="42"/>
      <c r="H24" s="158">
        <v>0</v>
      </c>
      <c r="I24" s="158"/>
      <c r="J24" s="158">
        <v>0</v>
      </c>
      <c r="K24" s="158"/>
      <c r="L24" s="158">
        <v>0</v>
      </c>
      <c r="M24" s="158"/>
      <c r="N24" s="158">
        <v>0</v>
      </c>
      <c r="O24" s="158"/>
      <c r="P24" s="158">
        <v>0</v>
      </c>
      <c r="Q24" s="158"/>
      <c r="R24" s="158">
        <v>0</v>
      </c>
      <c r="S24" s="158"/>
      <c r="T24" s="158">
        <v>0</v>
      </c>
      <c r="U24" s="40"/>
      <c r="V24" s="40"/>
      <c r="W24" s="67"/>
    </row>
    <row r="25" spans="1:23" s="37" customFormat="1" ht="16.95" customHeight="1" thickBot="1" x14ac:dyDescent="0.65">
      <c r="A25" s="158" t="s">
        <v>156</v>
      </c>
      <c r="E25" s="41"/>
      <c r="G25" s="42"/>
      <c r="H25" s="160">
        <f>SUM(H21:H23)</f>
        <v>450000000</v>
      </c>
      <c r="I25" s="158"/>
      <c r="J25" s="160">
        <f>SUM(J21:J23)</f>
        <v>182368879.90000001</v>
      </c>
      <c r="K25" s="158"/>
      <c r="L25" s="160">
        <f>SUM(L21:L23)</f>
        <v>45000000</v>
      </c>
      <c r="M25" s="158"/>
      <c r="N25" s="160">
        <f>SUM(N21:N23)</f>
        <v>41902156.219999999</v>
      </c>
      <c r="O25" s="158"/>
      <c r="P25" s="160">
        <f>SUM(P21:P23)</f>
        <v>719271036.12</v>
      </c>
      <c r="Q25" s="158"/>
      <c r="R25" s="160">
        <f>SUM(R21:R23)</f>
        <v>4043163.9699999997</v>
      </c>
      <c r="S25" s="158"/>
      <c r="T25" s="160">
        <f>SUM(T21:T23)</f>
        <v>723314200.08999991</v>
      </c>
      <c r="U25" s="43"/>
      <c r="V25" s="170"/>
    </row>
    <row r="26" spans="1:23" s="37" customFormat="1" ht="21.75" customHeight="1" thickTop="1" x14ac:dyDescent="0.6">
      <c r="E26" s="41"/>
      <c r="G26" s="42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43"/>
      <c r="V26" s="170"/>
    </row>
    <row r="27" spans="1:23" ht="21.75" customHeight="1" x14ac:dyDescent="0.6">
      <c r="A27" s="194" t="s">
        <v>105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53"/>
      <c r="V27" s="47"/>
    </row>
    <row r="28" spans="1:23" ht="21.75" customHeight="1" x14ac:dyDescent="0.6">
      <c r="E28" s="44"/>
      <c r="F28" s="52"/>
      <c r="G28" s="45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53"/>
    </row>
    <row r="29" spans="1:23" s="93" customFormat="1" ht="19.8" x14ac:dyDescent="0.6"/>
  </sheetData>
  <mergeCells count="11">
    <mergeCell ref="A3:R3"/>
    <mergeCell ref="A4:R4"/>
    <mergeCell ref="A5:R5"/>
    <mergeCell ref="A6:R6"/>
    <mergeCell ref="H9:P9"/>
    <mergeCell ref="A27:T27"/>
    <mergeCell ref="L10:N10"/>
    <mergeCell ref="E13:F13"/>
    <mergeCell ref="H7:T7"/>
    <mergeCell ref="H8:T8"/>
    <mergeCell ref="E12:F12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26"/>
  <sheetViews>
    <sheetView view="pageBreakPreview" topLeftCell="A7" zoomScale="120" zoomScaleNormal="80" zoomScaleSheetLayoutView="120" workbookViewId="0">
      <selection activeCell="A23" sqref="A23"/>
    </sheetView>
  </sheetViews>
  <sheetFormatPr defaultColWidth="9.125" defaultRowHeight="17.399999999999999" x14ac:dyDescent="0.6"/>
  <cols>
    <col min="1" max="2" width="1.125" style="37" customWidth="1"/>
    <col min="3" max="3" width="1.375" style="37" customWidth="1"/>
    <col min="4" max="4" width="32.625" style="37" customWidth="1"/>
    <col min="5" max="5" width="4.625" style="37" customWidth="1"/>
    <col min="6" max="6" width="2.125" style="38" customWidth="1"/>
    <col min="7" max="7" width="1" style="37" customWidth="1"/>
    <col min="8" max="8" width="19.375" style="37" customWidth="1"/>
    <col min="9" max="9" width="1" style="37" customWidth="1"/>
    <col min="10" max="10" width="19.375" style="37" customWidth="1"/>
    <col min="11" max="11" width="1" style="37" customWidth="1"/>
    <col min="12" max="12" width="19.375" style="37" customWidth="1"/>
    <col min="13" max="13" width="1" style="37" customWidth="1"/>
    <col min="14" max="14" width="19.375" style="37" customWidth="1"/>
    <col min="15" max="15" width="1" style="37" customWidth="1"/>
    <col min="16" max="16" width="19.375" style="37" customWidth="1"/>
    <col min="17" max="16384" width="9.125" style="37"/>
  </cols>
  <sheetData>
    <row r="1" spans="1:27" s="92" customFormat="1" ht="22.95" customHeight="1" x14ac:dyDescent="0.6">
      <c r="A1" s="90"/>
      <c r="B1" s="90"/>
      <c r="C1" s="90"/>
      <c r="D1" s="90"/>
      <c r="E1" s="91"/>
      <c r="F1" s="90"/>
      <c r="G1" s="90"/>
      <c r="H1" s="90"/>
      <c r="I1" s="90"/>
      <c r="J1" s="90"/>
      <c r="K1" s="90"/>
      <c r="L1" s="90"/>
      <c r="M1" s="90"/>
      <c r="N1" s="55" t="s">
        <v>168</v>
      </c>
    </row>
    <row r="2" spans="1:27" s="92" customFormat="1" ht="22.95" customHeight="1" x14ac:dyDescent="0.6">
      <c r="A2" s="88"/>
      <c r="B2" s="88"/>
      <c r="C2" s="88"/>
      <c r="D2" s="88"/>
      <c r="E2" s="91"/>
      <c r="F2" s="88"/>
      <c r="G2" s="88"/>
      <c r="H2" s="88"/>
      <c r="I2" s="88"/>
      <c r="J2" s="88"/>
      <c r="K2" s="88"/>
      <c r="L2" s="88"/>
      <c r="M2" s="88"/>
      <c r="N2" s="55" t="s">
        <v>169</v>
      </c>
    </row>
    <row r="3" spans="1:27" s="92" customFormat="1" ht="23.4" x14ac:dyDescent="0.6">
      <c r="A3" s="198" t="s">
        <v>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27" s="85" customFormat="1" ht="23.4" x14ac:dyDescent="0.6">
      <c r="A4" s="199" t="s">
        <v>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7" s="85" customFormat="1" ht="23.4" x14ac:dyDescent="0.6">
      <c r="A5" s="199" t="s">
        <v>106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27" s="85" customFormat="1" ht="23.4" x14ac:dyDescent="0.6">
      <c r="A6" s="199" t="s">
        <v>153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7" ht="16.2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27" x14ac:dyDescent="0.6">
      <c r="A8" s="34"/>
      <c r="B8" s="35"/>
      <c r="C8" s="35"/>
      <c r="D8" s="35"/>
      <c r="E8" s="35"/>
      <c r="F8" s="36"/>
      <c r="G8" s="35"/>
      <c r="H8" s="196" t="s">
        <v>11</v>
      </c>
      <c r="I8" s="196"/>
      <c r="J8" s="196"/>
      <c r="K8" s="196"/>
      <c r="L8" s="196"/>
      <c r="M8" s="196"/>
      <c r="N8" s="196"/>
      <c r="O8" s="196"/>
      <c r="P8" s="196"/>
    </row>
    <row r="9" spans="1:27" x14ac:dyDescent="0.6">
      <c r="A9" s="34"/>
      <c r="B9" s="35"/>
      <c r="D9" s="35"/>
      <c r="E9" s="35"/>
      <c r="F9" s="36"/>
      <c r="G9" s="35"/>
      <c r="H9" s="200" t="s">
        <v>13</v>
      </c>
      <c r="I9" s="200"/>
      <c r="J9" s="200"/>
      <c r="K9" s="200"/>
      <c r="L9" s="200"/>
      <c r="M9" s="200"/>
      <c r="N9" s="200"/>
      <c r="O9" s="200"/>
      <c r="P9" s="200"/>
    </row>
    <row r="10" spans="1:27" x14ac:dyDescent="0.6">
      <c r="A10" s="35"/>
      <c r="B10" s="35"/>
      <c r="C10" s="35"/>
      <c r="D10" s="35"/>
      <c r="E10" s="35"/>
      <c r="G10" s="35"/>
      <c r="H10" s="34" t="s">
        <v>86</v>
      </c>
      <c r="I10" s="35"/>
      <c r="J10" s="34" t="s">
        <v>89</v>
      </c>
      <c r="K10" s="35"/>
      <c r="L10" s="188" t="s">
        <v>91</v>
      </c>
      <c r="M10" s="188"/>
      <c r="N10" s="188"/>
      <c r="P10" s="117" t="s">
        <v>99</v>
      </c>
    </row>
    <row r="11" spans="1:27" x14ac:dyDescent="0.6">
      <c r="A11" s="35"/>
      <c r="B11" s="35"/>
      <c r="C11" s="35"/>
      <c r="D11" s="35"/>
      <c r="G11" s="35"/>
      <c r="H11" s="34" t="s">
        <v>87</v>
      </c>
      <c r="I11" s="35"/>
      <c r="J11" s="34" t="s">
        <v>88</v>
      </c>
      <c r="K11" s="35"/>
      <c r="L11" s="3" t="s">
        <v>61</v>
      </c>
      <c r="M11" s="33"/>
      <c r="N11" s="3" t="s">
        <v>63</v>
      </c>
      <c r="P11" s="117" t="s">
        <v>100</v>
      </c>
    </row>
    <row r="12" spans="1:27" x14ac:dyDescent="0.6">
      <c r="A12" s="35"/>
      <c r="B12" s="35"/>
      <c r="C12" s="35"/>
      <c r="D12" s="35"/>
      <c r="E12" s="195" t="s">
        <v>38</v>
      </c>
      <c r="F12" s="195"/>
      <c r="G12" s="35"/>
      <c r="H12" s="39" t="s">
        <v>88</v>
      </c>
      <c r="I12" s="35"/>
      <c r="J12" s="49"/>
      <c r="K12" s="35"/>
      <c r="L12" s="177" t="s">
        <v>92</v>
      </c>
      <c r="M12" s="33"/>
      <c r="N12" s="178"/>
      <c r="P12" s="172" t="s">
        <v>101</v>
      </c>
    </row>
    <row r="13" spans="1:27" x14ac:dyDescent="0.6">
      <c r="A13" s="158" t="s">
        <v>102</v>
      </c>
      <c r="E13" s="38"/>
      <c r="H13" s="158">
        <v>450000000</v>
      </c>
      <c r="I13" s="158"/>
      <c r="J13" s="158">
        <v>182368879.90000001</v>
      </c>
      <c r="K13" s="159"/>
      <c r="L13" s="158">
        <v>45000000</v>
      </c>
      <c r="M13" s="159"/>
      <c r="N13" s="158">
        <v>36281790.729999959</v>
      </c>
      <c r="O13" s="159"/>
      <c r="P13" s="158">
        <v>713650670.62999988</v>
      </c>
      <c r="R13" s="40"/>
      <c r="T13" s="40"/>
      <c r="V13" s="40"/>
      <c r="X13" s="40"/>
      <c r="Z13" s="40"/>
    </row>
    <row r="14" spans="1:27" ht="16.95" customHeight="1" x14ac:dyDescent="0.6">
      <c r="A14" s="158" t="s">
        <v>163</v>
      </c>
      <c r="E14" s="41">
        <v>17</v>
      </c>
      <c r="F14" s="37"/>
      <c r="G14" s="42"/>
      <c r="H14" s="158">
        <v>0</v>
      </c>
      <c r="I14" s="158"/>
      <c r="J14" s="158">
        <v>0</v>
      </c>
      <c r="K14" s="158"/>
      <c r="L14" s="158">
        <v>0</v>
      </c>
      <c r="M14" s="158"/>
      <c r="N14" s="158">
        <v>-17999708</v>
      </c>
      <c r="O14" s="158"/>
      <c r="P14" s="158">
        <v>-17999708</v>
      </c>
      <c r="R14" s="40"/>
      <c r="T14" s="40"/>
      <c r="U14" s="40"/>
      <c r="V14" s="40"/>
      <c r="W14" s="40"/>
      <c r="X14" s="40"/>
      <c r="Y14" s="40"/>
      <c r="Z14" s="40"/>
      <c r="AA14" s="67"/>
    </row>
    <row r="15" spans="1:27" ht="16.95" customHeight="1" x14ac:dyDescent="0.6">
      <c r="A15" s="158" t="s">
        <v>79</v>
      </c>
      <c r="E15" s="41"/>
      <c r="F15" s="37"/>
      <c r="G15" s="42"/>
      <c r="H15" s="158">
        <v>0</v>
      </c>
      <c r="I15" s="158"/>
      <c r="J15" s="158">
        <v>0</v>
      </c>
      <c r="K15" s="158"/>
      <c r="L15" s="158">
        <v>0</v>
      </c>
      <c r="M15" s="158"/>
      <c r="N15" s="158">
        <v>22347932.30999992</v>
      </c>
      <c r="O15" s="158"/>
      <c r="P15" s="158">
        <v>22347932.30999992</v>
      </c>
      <c r="R15" s="40"/>
      <c r="T15" s="40"/>
      <c r="U15" s="40"/>
      <c r="V15" s="40"/>
      <c r="W15" s="40"/>
      <c r="X15" s="40"/>
      <c r="Y15" s="40"/>
      <c r="Z15" s="40"/>
      <c r="AA15" s="67"/>
    </row>
    <row r="16" spans="1:27" ht="16.95" customHeight="1" x14ac:dyDescent="0.6">
      <c r="A16" s="158" t="s">
        <v>80</v>
      </c>
      <c r="E16" s="41"/>
      <c r="F16" s="37"/>
      <c r="G16" s="42"/>
      <c r="H16" s="158">
        <v>0</v>
      </c>
      <c r="I16" s="158"/>
      <c r="J16" s="158">
        <v>0</v>
      </c>
      <c r="K16" s="158"/>
      <c r="L16" s="158">
        <v>0</v>
      </c>
      <c r="M16" s="158"/>
      <c r="N16" s="158">
        <v>0</v>
      </c>
      <c r="O16" s="158"/>
      <c r="P16" s="158">
        <v>0</v>
      </c>
      <c r="R16" s="40"/>
      <c r="T16" s="40"/>
      <c r="U16" s="40"/>
      <c r="V16" s="40"/>
      <c r="W16" s="40"/>
      <c r="X16" s="40"/>
      <c r="Y16" s="40"/>
      <c r="Z16" s="40"/>
      <c r="AA16" s="67"/>
    </row>
    <row r="17" spans="1:27" ht="18" thickBot="1" x14ac:dyDescent="0.65">
      <c r="A17" s="158" t="s">
        <v>155</v>
      </c>
      <c r="E17" s="41"/>
      <c r="F17" s="37"/>
      <c r="G17" s="42"/>
      <c r="H17" s="160">
        <v>450000000</v>
      </c>
      <c r="I17" s="158"/>
      <c r="J17" s="160">
        <v>182368879.90000001</v>
      </c>
      <c r="K17" s="158"/>
      <c r="L17" s="160">
        <v>45000000</v>
      </c>
      <c r="M17" s="158"/>
      <c r="N17" s="160">
        <v>40630015.03999988</v>
      </c>
      <c r="O17" s="158"/>
      <c r="P17" s="160">
        <v>717998894.93999982</v>
      </c>
      <c r="Q17" s="43">
        <v>0</v>
      </c>
    </row>
    <row r="18" spans="1:27" ht="18" thickTop="1" x14ac:dyDescent="0.6">
      <c r="A18" s="2"/>
      <c r="B18" s="2"/>
      <c r="E18" s="41"/>
      <c r="F18" s="37"/>
      <c r="G18" s="42"/>
      <c r="H18" s="158"/>
      <c r="I18" s="158"/>
      <c r="J18" s="158"/>
      <c r="K18" s="158"/>
      <c r="L18" s="158"/>
      <c r="M18" s="158"/>
      <c r="N18" s="158"/>
      <c r="O18" s="158"/>
      <c r="P18" s="158"/>
      <c r="Q18" s="43"/>
    </row>
    <row r="19" spans="1:27" x14ac:dyDescent="0.6">
      <c r="A19" s="158" t="s">
        <v>104</v>
      </c>
      <c r="E19" s="38"/>
      <c r="H19" s="158">
        <v>450000000</v>
      </c>
      <c r="I19" s="158"/>
      <c r="J19" s="158">
        <v>182368879.90000001</v>
      </c>
      <c r="K19" s="159"/>
      <c r="L19" s="158">
        <v>45000000</v>
      </c>
      <c r="M19" s="159"/>
      <c r="N19" s="158">
        <v>42856258.539999999</v>
      </c>
      <c r="O19" s="159"/>
      <c r="P19" s="158">
        <v>720225138.44000006</v>
      </c>
      <c r="R19" s="40"/>
      <c r="T19" s="40"/>
      <c r="V19" s="40"/>
      <c r="X19" s="40"/>
      <c r="Z19" s="40"/>
    </row>
    <row r="20" spans="1:27" ht="16.95" customHeight="1" x14ac:dyDescent="0.6">
      <c r="A20" s="158" t="s">
        <v>163</v>
      </c>
      <c r="E20" s="41">
        <v>17</v>
      </c>
      <c r="F20" s="37"/>
      <c r="G20" s="42"/>
      <c r="H20" s="158">
        <v>0</v>
      </c>
      <c r="I20" s="158"/>
      <c r="J20" s="158">
        <v>0</v>
      </c>
      <c r="K20" s="158"/>
      <c r="L20" s="158">
        <v>0</v>
      </c>
      <c r="M20" s="158"/>
      <c r="N20" s="158">
        <v>-17999708</v>
      </c>
      <c r="O20" s="158"/>
      <c r="P20" s="158">
        <v>-17999708</v>
      </c>
      <c r="R20" s="40"/>
      <c r="T20" s="40"/>
      <c r="U20" s="40"/>
      <c r="V20" s="40"/>
      <c r="W20" s="40"/>
      <c r="X20" s="40"/>
      <c r="Y20" s="40"/>
      <c r="Z20" s="40"/>
      <c r="AA20" s="67"/>
    </row>
    <row r="21" spans="1:27" ht="16.95" customHeight="1" x14ac:dyDescent="0.6">
      <c r="A21" s="158" t="s">
        <v>79</v>
      </c>
      <c r="E21" s="41"/>
      <c r="F21" s="37"/>
      <c r="G21" s="42"/>
      <c r="H21" s="158">
        <v>0</v>
      </c>
      <c r="I21" s="158"/>
      <c r="J21" s="158">
        <v>0</v>
      </c>
      <c r="K21" s="158"/>
      <c r="L21" s="158">
        <v>0</v>
      </c>
      <c r="M21" s="158"/>
      <c r="N21" s="158">
        <v>20817271.689999998</v>
      </c>
      <c r="O21" s="158"/>
      <c r="P21" s="158">
        <v>20817271.689999998</v>
      </c>
      <c r="R21" s="40"/>
      <c r="T21" s="40"/>
      <c r="U21" s="40"/>
      <c r="V21" s="40"/>
      <c r="W21" s="40"/>
      <c r="X21" s="40"/>
      <c r="Y21" s="40"/>
      <c r="Z21" s="40"/>
      <c r="AA21" s="67"/>
    </row>
    <row r="22" spans="1:27" ht="16.95" customHeight="1" x14ac:dyDescent="0.6">
      <c r="A22" s="158" t="s">
        <v>80</v>
      </c>
      <c r="E22" s="41"/>
      <c r="F22" s="37"/>
      <c r="G22" s="42"/>
      <c r="H22" s="158">
        <v>0</v>
      </c>
      <c r="I22" s="158"/>
      <c r="J22" s="158">
        <v>0</v>
      </c>
      <c r="K22" s="158"/>
      <c r="L22" s="158">
        <v>0</v>
      </c>
      <c r="M22" s="158"/>
      <c r="N22" s="158">
        <v>0</v>
      </c>
      <c r="O22" s="158"/>
      <c r="P22" s="158">
        <v>0</v>
      </c>
      <c r="R22" s="40"/>
      <c r="T22" s="40"/>
      <c r="U22" s="40"/>
      <c r="V22" s="40"/>
      <c r="W22" s="40"/>
      <c r="X22" s="40"/>
      <c r="Y22" s="40"/>
      <c r="Z22" s="40"/>
      <c r="AA22" s="67"/>
    </row>
    <row r="23" spans="1:27" ht="18" thickBot="1" x14ac:dyDescent="0.65">
      <c r="A23" s="158" t="s">
        <v>156</v>
      </c>
      <c r="E23" s="41"/>
      <c r="F23" s="37"/>
      <c r="G23" s="42"/>
      <c r="H23" s="160">
        <f>SUM(H19:H21)</f>
        <v>450000000</v>
      </c>
      <c r="I23" s="158"/>
      <c r="J23" s="160">
        <f>SUM(J19:J21)</f>
        <v>182368879.90000001</v>
      </c>
      <c r="K23" s="158"/>
      <c r="L23" s="160">
        <f>SUM(L19:L21)</f>
        <v>45000000</v>
      </c>
      <c r="M23" s="158"/>
      <c r="N23" s="160">
        <f>SUM(N19:N21)</f>
        <v>45673822.229999997</v>
      </c>
      <c r="O23" s="158"/>
      <c r="P23" s="160">
        <f>SUM(P19:P21)</f>
        <v>723042702.13000011</v>
      </c>
      <c r="Q23" s="43">
        <v>0</v>
      </c>
    </row>
    <row r="24" spans="1:27" ht="19.2" customHeight="1" thickTop="1" x14ac:dyDescent="0.6">
      <c r="E24" s="41"/>
      <c r="F24" s="37"/>
      <c r="G24" s="42"/>
      <c r="H24" s="158"/>
      <c r="I24" s="158"/>
      <c r="J24" s="158"/>
      <c r="K24" s="158"/>
      <c r="L24" s="158"/>
      <c r="M24" s="158"/>
      <c r="N24" s="158"/>
      <c r="O24" s="158"/>
      <c r="P24" s="158"/>
      <c r="Q24" s="43"/>
    </row>
    <row r="25" spans="1:27" ht="19.2" customHeight="1" x14ac:dyDescent="0.6">
      <c r="E25" s="41"/>
      <c r="F25" s="37"/>
      <c r="G25" s="42"/>
      <c r="H25" s="158"/>
      <c r="I25" s="158"/>
      <c r="J25" s="158"/>
      <c r="K25" s="158"/>
      <c r="L25" s="158"/>
      <c r="M25" s="158"/>
      <c r="N25" s="158"/>
      <c r="O25" s="158"/>
      <c r="P25" s="158"/>
      <c r="Q25" s="43"/>
    </row>
    <row r="26" spans="1:27" s="86" customFormat="1" ht="23.4" x14ac:dyDescent="0.6">
      <c r="A26" s="194" t="s">
        <v>105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</row>
  </sheetData>
  <mergeCells count="9">
    <mergeCell ref="L10:N10"/>
    <mergeCell ref="A26:T26"/>
    <mergeCell ref="E12:F12"/>
    <mergeCell ref="A3:P3"/>
    <mergeCell ref="A4:R4"/>
    <mergeCell ref="A5:R5"/>
    <mergeCell ref="A6:R6"/>
    <mergeCell ref="H8:P8"/>
    <mergeCell ref="H9:P9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view="pageBreakPreview" topLeftCell="A69" zoomScale="140" zoomScaleNormal="100" zoomScaleSheetLayoutView="140" workbookViewId="0">
      <selection activeCell="E76" sqref="E76"/>
    </sheetView>
  </sheetViews>
  <sheetFormatPr defaultColWidth="9.125" defaultRowHeight="23.55" customHeight="1" x14ac:dyDescent="0.6"/>
  <cols>
    <col min="1" max="1" width="1.375" style="112" customWidth="1"/>
    <col min="2" max="2" width="2" style="112" customWidth="1"/>
    <col min="3" max="4" width="1.375" style="112" customWidth="1"/>
    <col min="5" max="5" width="35.625" style="112" customWidth="1"/>
    <col min="6" max="6" width="0.875" style="112" hidden="1" customWidth="1"/>
    <col min="7" max="7" width="1.625" style="112" hidden="1" customWidth="1"/>
    <col min="8" max="8" width="12.625" style="112" bestFit="1" customWidth="1"/>
    <col min="9" max="9" width="0.75" style="112" customWidth="1"/>
    <col min="10" max="10" width="12.625" style="112" bestFit="1" customWidth="1"/>
    <col min="11" max="11" width="0.75" style="112" customWidth="1"/>
    <col min="12" max="12" width="12.625" style="124" bestFit="1" customWidth="1"/>
    <col min="13" max="13" width="0.75" style="112" customWidth="1"/>
    <col min="14" max="14" width="12.5" style="112" customWidth="1"/>
    <col min="15" max="15" width="13.125" style="87" bestFit="1" customWidth="1"/>
    <col min="16" max="16" width="1" style="87" customWidth="1"/>
    <col min="17" max="17" width="9.125" style="87" bestFit="1" customWidth="1"/>
    <col min="18" max="18" width="9.75" style="87" bestFit="1" customWidth="1"/>
    <col min="19" max="19" width="9.125" style="87" bestFit="1" customWidth="1"/>
    <col min="20" max="20" width="1.125" style="87" customWidth="1"/>
    <col min="21" max="21" width="10" style="87" bestFit="1" customWidth="1"/>
    <col min="22" max="16384" width="9.125" style="112"/>
  </cols>
  <sheetData>
    <row r="1" spans="1:21" ht="22.95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  <c r="M1" s="110"/>
      <c r="N1" s="55" t="s">
        <v>168</v>
      </c>
    </row>
    <row r="2" spans="1:21" ht="22.95" customHeight="1" x14ac:dyDescent="0.6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3"/>
      <c r="N2" s="55" t="s">
        <v>169</v>
      </c>
    </row>
    <row r="3" spans="1:21" ht="22.95" customHeight="1" x14ac:dyDescent="0.6">
      <c r="A3" s="203" t="s">
        <v>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21" ht="22.95" customHeight="1" x14ac:dyDescent="0.6">
      <c r="A4" s="185" t="s">
        <v>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3"/>
    </row>
    <row r="5" spans="1:21" ht="22.95" customHeight="1" x14ac:dyDescent="0.6">
      <c r="A5" s="185" t="s">
        <v>107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21" ht="22.95" customHeight="1" x14ac:dyDescent="0.6">
      <c r="A6" s="185" t="s">
        <v>153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21" s="115" customFormat="1" ht="18" customHeight="1" x14ac:dyDescent="0.6">
      <c r="H7" s="204" t="s">
        <v>11</v>
      </c>
      <c r="I7" s="204"/>
      <c r="J7" s="204"/>
      <c r="K7" s="204"/>
      <c r="L7" s="204"/>
      <c r="M7" s="204"/>
      <c r="N7" s="204"/>
      <c r="O7" s="94"/>
      <c r="P7" s="94"/>
      <c r="Q7" s="94"/>
      <c r="R7" s="94"/>
      <c r="S7" s="94"/>
      <c r="T7" s="94"/>
      <c r="U7" s="94"/>
    </row>
    <row r="8" spans="1:21" s="115" customFormat="1" ht="18" customHeight="1" x14ac:dyDescent="0.6">
      <c r="H8" s="188" t="s">
        <v>12</v>
      </c>
      <c r="I8" s="188"/>
      <c r="J8" s="188"/>
      <c r="L8" s="188" t="s">
        <v>13</v>
      </c>
      <c r="M8" s="188"/>
      <c r="N8" s="188"/>
      <c r="O8" s="94"/>
      <c r="P8" s="94"/>
      <c r="Q8" s="94"/>
      <c r="R8" s="94"/>
      <c r="S8" s="94"/>
      <c r="T8" s="94"/>
      <c r="U8" s="94"/>
    </row>
    <row r="9" spans="1:21" s="115" customFormat="1" ht="18" customHeight="1" x14ac:dyDescent="0.6">
      <c r="F9" s="116"/>
      <c r="H9" s="74">
        <v>2025</v>
      </c>
      <c r="I9" s="63"/>
      <c r="J9" s="74">
        <v>2024</v>
      </c>
      <c r="K9" s="117"/>
      <c r="L9" s="74">
        <v>2025</v>
      </c>
      <c r="M9" s="63"/>
      <c r="N9" s="74">
        <v>2024</v>
      </c>
      <c r="O9" s="95"/>
      <c r="P9" s="95"/>
      <c r="Q9" s="95"/>
      <c r="R9" s="95"/>
      <c r="S9" s="95"/>
      <c r="T9" s="94"/>
      <c r="U9" s="94"/>
    </row>
    <row r="10" spans="1:21" s="115" customFormat="1" ht="18" customHeight="1" x14ac:dyDescent="0.6">
      <c r="A10" s="173" t="s">
        <v>108</v>
      </c>
      <c r="F10" s="96"/>
      <c r="G10" s="96"/>
      <c r="H10" s="96"/>
      <c r="I10" s="96"/>
      <c r="J10" s="96"/>
      <c r="L10" s="96"/>
      <c r="N10" s="96"/>
      <c r="O10" s="95"/>
      <c r="P10" s="95"/>
      <c r="Q10" s="95"/>
      <c r="R10" s="95"/>
      <c r="S10" s="95"/>
      <c r="T10" s="94"/>
      <c r="U10" s="94"/>
    </row>
    <row r="11" spans="1:21" s="115" customFormat="1" ht="18" customHeight="1" x14ac:dyDescent="0.45">
      <c r="B11" s="2" t="s">
        <v>79</v>
      </c>
      <c r="F11" s="96"/>
      <c r="G11" s="96"/>
      <c r="H11" s="179">
        <v>19103105.68</v>
      </c>
      <c r="I11" s="161"/>
      <c r="J11" s="12">
        <v>21161112.550000001</v>
      </c>
      <c r="K11" s="12"/>
      <c r="L11" s="179">
        <v>20817271.689999998</v>
      </c>
      <c r="M11" s="12"/>
      <c r="N11" s="12">
        <v>22347932.30999992</v>
      </c>
      <c r="O11" s="95"/>
      <c r="P11" s="95"/>
      <c r="Q11" s="95"/>
      <c r="R11" s="95"/>
      <c r="S11" s="95"/>
      <c r="T11" s="94"/>
      <c r="U11" s="94"/>
    </row>
    <row r="12" spans="1:21" s="115" customFormat="1" ht="18" customHeight="1" x14ac:dyDescent="0.45">
      <c r="B12" s="2" t="s">
        <v>109</v>
      </c>
      <c r="F12" s="96"/>
      <c r="G12" s="96"/>
      <c r="H12" s="12"/>
      <c r="I12" s="161"/>
      <c r="J12" s="12"/>
      <c r="K12" s="12"/>
      <c r="L12" s="12"/>
      <c r="M12" s="12"/>
      <c r="N12" s="12"/>
      <c r="O12" s="94"/>
      <c r="P12" s="94"/>
      <c r="Q12" s="94"/>
      <c r="R12" s="94"/>
      <c r="S12" s="94"/>
      <c r="T12" s="94"/>
      <c r="U12" s="94"/>
    </row>
    <row r="13" spans="1:21" s="115" customFormat="1" ht="18" customHeight="1" x14ac:dyDescent="0.45">
      <c r="B13" s="2" t="s">
        <v>110</v>
      </c>
      <c r="C13" s="2"/>
      <c r="F13" s="96"/>
      <c r="G13" s="96"/>
      <c r="H13" s="12"/>
      <c r="I13" s="161"/>
      <c r="J13" s="12"/>
      <c r="K13" s="12"/>
      <c r="L13" s="12"/>
      <c r="M13" s="12"/>
      <c r="N13" s="12"/>
      <c r="O13" s="94"/>
      <c r="P13" s="94"/>
      <c r="Q13" s="94"/>
      <c r="R13" s="94"/>
      <c r="S13" s="94"/>
      <c r="T13" s="94"/>
      <c r="U13" s="94"/>
    </row>
    <row r="14" spans="1:21" s="115" customFormat="1" ht="18" customHeight="1" x14ac:dyDescent="0.45">
      <c r="C14" s="2" t="s">
        <v>144</v>
      </c>
      <c r="F14" s="96"/>
      <c r="G14" s="96"/>
      <c r="H14" s="180">
        <v>550862.13</v>
      </c>
      <c r="I14" s="161"/>
      <c r="J14" s="162">
        <v>101465.65000000001</v>
      </c>
      <c r="K14" s="162"/>
      <c r="L14" s="180">
        <v>550862.13</v>
      </c>
      <c r="M14" s="162"/>
      <c r="N14" s="162">
        <v>101465.65000000001</v>
      </c>
      <c r="O14" s="94"/>
      <c r="P14" s="94"/>
      <c r="Q14" s="94"/>
      <c r="R14" s="94"/>
      <c r="S14" s="94"/>
      <c r="T14" s="94"/>
      <c r="U14" s="94"/>
    </row>
    <row r="15" spans="1:21" s="115" customFormat="1" ht="18" customHeight="1" x14ac:dyDescent="0.45">
      <c r="C15" s="2" t="s">
        <v>145</v>
      </c>
      <c r="F15" s="96"/>
      <c r="G15" s="96"/>
      <c r="H15" s="180">
        <v>720748.13</v>
      </c>
      <c r="I15" s="161"/>
      <c r="J15" s="162">
        <v>936633.50999999978</v>
      </c>
      <c r="K15" s="162"/>
      <c r="L15" s="180">
        <v>720748.13</v>
      </c>
      <c r="M15" s="162"/>
      <c r="N15" s="162">
        <v>936633.50999999978</v>
      </c>
      <c r="O15" s="94"/>
      <c r="P15" s="94"/>
      <c r="Q15" s="94"/>
      <c r="R15" s="94"/>
      <c r="S15" s="94"/>
      <c r="T15" s="94"/>
      <c r="U15" s="94"/>
    </row>
    <row r="16" spans="1:21" s="115" customFormat="1" ht="18" customHeight="1" x14ac:dyDescent="0.45">
      <c r="C16" s="2" t="s">
        <v>111</v>
      </c>
      <c r="F16" s="96"/>
      <c r="G16" s="96"/>
      <c r="H16" s="179">
        <v>11409893.819999998</v>
      </c>
      <c r="I16" s="161"/>
      <c r="J16" s="12">
        <v>14339403.77</v>
      </c>
      <c r="K16" s="12"/>
      <c r="L16" s="179">
        <v>11074781.839999998</v>
      </c>
      <c r="M16" s="12"/>
      <c r="N16" s="12">
        <v>14101216.439999999</v>
      </c>
      <c r="O16" s="94"/>
      <c r="P16" s="94"/>
      <c r="Q16" s="94"/>
      <c r="R16" s="94"/>
      <c r="S16" s="94"/>
      <c r="T16" s="94"/>
      <c r="U16" s="94"/>
    </row>
    <row r="17" spans="2:21" s="115" customFormat="1" ht="18" customHeight="1" x14ac:dyDescent="0.45">
      <c r="C17" s="174" t="s">
        <v>112</v>
      </c>
      <c r="F17" s="96"/>
      <c r="G17" s="96"/>
      <c r="H17" s="12"/>
      <c r="I17" s="161"/>
      <c r="O17" s="94"/>
      <c r="P17" s="94"/>
      <c r="Q17" s="94"/>
      <c r="R17" s="94"/>
      <c r="S17" s="94"/>
      <c r="T17" s="94"/>
      <c r="U17" s="94"/>
    </row>
    <row r="18" spans="2:21" s="115" customFormat="1" ht="18" customHeight="1" x14ac:dyDescent="0.45">
      <c r="D18" s="115" t="s">
        <v>149</v>
      </c>
      <c r="F18" s="96"/>
      <c r="G18" s="96"/>
      <c r="H18" s="12">
        <v>-27254.94</v>
      </c>
      <c r="I18" s="161"/>
      <c r="J18" s="12">
        <v>13755.54</v>
      </c>
      <c r="K18" s="12"/>
      <c r="L18" s="12">
        <v>-27254.94</v>
      </c>
      <c r="M18" s="12"/>
      <c r="N18" s="12">
        <v>13755.54</v>
      </c>
      <c r="P18" s="94"/>
      <c r="Q18" s="94"/>
      <c r="R18" s="94"/>
      <c r="S18" s="94"/>
      <c r="T18" s="94"/>
      <c r="U18" s="94"/>
    </row>
    <row r="19" spans="2:21" s="115" customFormat="1" ht="18" customHeight="1" x14ac:dyDescent="0.45">
      <c r="C19" s="2" t="s">
        <v>113</v>
      </c>
      <c r="F19" s="96"/>
      <c r="G19" s="96"/>
      <c r="H19" s="12">
        <v>97999.62</v>
      </c>
      <c r="I19" s="161"/>
      <c r="J19" s="12">
        <v>138676.47</v>
      </c>
      <c r="K19" s="12"/>
      <c r="L19" s="12">
        <v>257248.12</v>
      </c>
      <c r="M19" s="12"/>
      <c r="N19" s="12">
        <v>74397.89</v>
      </c>
      <c r="O19" s="94"/>
      <c r="P19" s="94"/>
      <c r="Q19" s="94"/>
      <c r="R19" s="94"/>
      <c r="S19" s="94"/>
      <c r="T19" s="94"/>
      <c r="U19" s="94"/>
    </row>
    <row r="20" spans="2:21" s="115" customFormat="1" ht="18" customHeight="1" x14ac:dyDescent="0.45">
      <c r="C20" s="174" t="s">
        <v>165</v>
      </c>
      <c r="F20" s="96"/>
      <c r="G20" s="96"/>
      <c r="H20" s="12">
        <v>135300.33000000002</v>
      </c>
      <c r="I20" s="161"/>
      <c r="J20" s="12">
        <v>-1243179.74</v>
      </c>
      <c r="K20" s="12"/>
      <c r="L20" s="12">
        <v>135300.33000000002</v>
      </c>
      <c r="M20" s="12"/>
      <c r="N20" s="12">
        <v>-1243179.74</v>
      </c>
      <c r="O20" s="94"/>
      <c r="P20" s="94"/>
      <c r="Q20" s="94"/>
      <c r="R20" s="94"/>
      <c r="S20" s="94"/>
      <c r="T20" s="94"/>
      <c r="U20" s="94"/>
    </row>
    <row r="21" spans="2:21" s="115" customFormat="1" ht="18" customHeight="1" x14ac:dyDescent="0.45">
      <c r="C21" s="2" t="s">
        <v>114</v>
      </c>
      <c r="F21" s="96"/>
      <c r="G21" s="96"/>
      <c r="H21" s="162">
        <v>-276387.39</v>
      </c>
      <c r="I21" s="161"/>
      <c r="J21" s="162">
        <v>-281393.93</v>
      </c>
      <c r="K21" s="162"/>
      <c r="L21" s="162">
        <v>-263142.69</v>
      </c>
      <c r="M21" s="162"/>
      <c r="N21" s="162">
        <v>-262730.05</v>
      </c>
      <c r="O21" s="94"/>
      <c r="P21" s="94"/>
      <c r="Q21" s="94"/>
      <c r="R21" s="94"/>
      <c r="S21" s="94"/>
      <c r="T21" s="94"/>
      <c r="U21" s="94"/>
    </row>
    <row r="22" spans="2:21" s="115" customFormat="1" ht="18" customHeight="1" x14ac:dyDescent="0.45">
      <c r="C22" s="2" t="s">
        <v>115</v>
      </c>
      <c r="F22" s="96"/>
      <c r="G22" s="96"/>
      <c r="H22" s="12">
        <v>2255008.1399999899</v>
      </c>
      <c r="I22" s="161"/>
      <c r="J22" s="12">
        <v>2133593.38</v>
      </c>
      <c r="K22" s="162"/>
      <c r="L22" s="12">
        <v>2255008.1399999899</v>
      </c>
      <c r="M22" s="161"/>
      <c r="N22" s="12">
        <v>2133593.38</v>
      </c>
      <c r="O22" s="94"/>
      <c r="P22" s="94"/>
      <c r="Q22" s="94"/>
      <c r="R22" s="94"/>
      <c r="S22" s="94"/>
      <c r="T22" s="94"/>
      <c r="U22" s="94"/>
    </row>
    <row r="23" spans="2:21" s="115" customFormat="1" ht="18" customHeight="1" x14ac:dyDescent="0.45">
      <c r="C23" s="2" t="s">
        <v>172</v>
      </c>
      <c r="F23" s="96"/>
      <c r="G23" s="96"/>
      <c r="H23" s="162">
        <v>1773216.96</v>
      </c>
      <c r="I23" s="161"/>
      <c r="J23" s="162">
        <v>4041617.19</v>
      </c>
      <c r="K23" s="162"/>
      <c r="L23" s="162">
        <v>1773216.96</v>
      </c>
      <c r="M23" s="161"/>
      <c r="N23" s="162">
        <v>4041617.19</v>
      </c>
      <c r="O23" s="94"/>
      <c r="P23" s="94"/>
      <c r="Q23" s="94"/>
      <c r="R23" s="94"/>
      <c r="S23" s="94"/>
      <c r="T23" s="94"/>
      <c r="U23" s="94"/>
    </row>
    <row r="24" spans="2:21" s="115" customFormat="1" ht="18" customHeight="1" x14ac:dyDescent="0.45">
      <c r="C24" s="2" t="s">
        <v>78</v>
      </c>
      <c r="F24" s="96"/>
      <c r="G24" s="96"/>
      <c r="H24" s="163">
        <v>5220813.66</v>
      </c>
      <c r="I24" s="161"/>
      <c r="J24" s="163">
        <v>5401326.3200000003</v>
      </c>
      <c r="K24" s="162"/>
      <c r="L24" s="163">
        <v>5220813.66</v>
      </c>
      <c r="M24" s="161"/>
      <c r="N24" s="163">
        <v>5633413.8100000005</v>
      </c>
      <c r="O24" s="94"/>
      <c r="P24" s="94"/>
      <c r="Q24" s="94"/>
      <c r="R24" s="94"/>
      <c r="S24" s="94"/>
      <c r="T24" s="94"/>
      <c r="U24" s="94"/>
    </row>
    <row r="25" spans="2:21" s="115" customFormat="1" ht="18" customHeight="1" x14ac:dyDescent="0.45">
      <c r="B25" s="2" t="s">
        <v>166</v>
      </c>
      <c r="F25" s="96"/>
      <c r="G25" s="96"/>
      <c r="H25" s="161"/>
      <c r="I25" s="161"/>
      <c r="J25" s="161"/>
      <c r="K25" s="161"/>
      <c r="L25" s="161"/>
      <c r="M25" s="161"/>
      <c r="N25" s="161"/>
      <c r="O25" s="94"/>
      <c r="P25" s="94"/>
      <c r="Q25" s="94"/>
      <c r="R25" s="94"/>
      <c r="S25" s="94"/>
      <c r="T25" s="94"/>
      <c r="U25" s="94"/>
    </row>
    <row r="26" spans="2:21" s="115" customFormat="1" ht="18" customHeight="1" x14ac:dyDescent="0.45">
      <c r="C26" s="2" t="s">
        <v>116</v>
      </c>
      <c r="F26" s="96"/>
      <c r="G26" s="96"/>
      <c r="H26" s="161">
        <v>40963306.139999986</v>
      </c>
      <c r="I26" s="161"/>
      <c r="J26" s="12">
        <v>46743010.710000001</v>
      </c>
      <c r="K26" s="12"/>
      <c r="L26" s="12">
        <v>42514853.369999975</v>
      </c>
      <c r="M26" s="12"/>
      <c r="N26" s="12">
        <v>47878115.93</v>
      </c>
      <c r="O26" s="94"/>
      <c r="P26" s="94"/>
      <c r="Q26" s="94"/>
      <c r="R26" s="94"/>
      <c r="S26" s="94"/>
      <c r="T26" s="94"/>
      <c r="U26" s="94"/>
    </row>
    <row r="27" spans="2:21" s="115" customFormat="1" ht="18" customHeight="1" x14ac:dyDescent="0.45">
      <c r="B27" s="2" t="s">
        <v>117</v>
      </c>
      <c r="G27" s="96"/>
      <c r="H27" s="12"/>
      <c r="I27" s="161"/>
      <c r="J27" s="12"/>
      <c r="K27" s="12"/>
      <c r="L27" s="12"/>
      <c r="M27" s="12"/>
      <c r="N27" s="12"/>
      <c r="O27" s="94"/>
      <c r="P27" s="94"/>
      <c r="Q27" s="94"/>
      <c r="R27" s="94"/>
      <c r="S27" s="94"/>
      <c r="T27" s="94"/>
      <c r="U27" s="94"/>
    </row>
    <row r="28" spans="2:21" s="115" customFormat="1" ht="18" customHeight="1" x14ac:dyDescent="0.45">
      <c r="C28" s="2" t="s">
        <v>19</v>
      </c>
      <c r="G28" s="96"/>
      <c r="H28" s="12">
        <v>24159146.510000002</v>
      </c>
      <c r="I28" s="161"/>
      <c r="J28" s="12">
        <v>-26860843.66</v>
      </c>
      <c r="K28" s="12"/>
      <c r="L28" s="12">
        <v>24008325.960000001</v>
      </c>
      <c r="M28" s="12"/>
      <c r="N28" s="12">
        <v>-24824720.920000002</v>
      </c>
      <c r="O28" s="94"/>
      <c r="P28" s="94"/>
      <c r="Q28" s="94"/>
      <c r="R28" s="94"/>
      <c r="T28" s="94"/>
      <c r="U28" s="94"/>
    </row>
    <row r="29" spans="2:21" s="115" customFormat="1" ht="18" customHeight="1" x14ac:dyDescent="0.45">
      <c r="C29" s="2" t="s">
        <v>21</v>
      </c>
      <c r="F29" s="96"/>
      <c r="G29" s="96"/>
      <c r="H29" s="12">
        <v>55998164.090000004</v>
      </c>
      <c r="I29" s="161"/>
      <c r="J29" s="12">
        <v>78959720.659999996</v>
      </c>
      <c r="K29" s="12"/>
      <c r="L29" s="12">
        <v>56036813.860000014</v>
      </c>
      <c r="M29" s="12"/>
      <c r="N29" s="12">
        <v>77696181.360000014</v>
      </c>
      <c r="O29" s="94"/>
      <c r="P29" s="94"/>
      <c r="Q29" s="94"/>
      <c r="R29" s="94"/>
      <c r="S29" s="94"/>
      <c r="T29" s="94"/>
      <c r="U29" s="94"/>
    </row>
    <row r="30" spans="2:21" s="115" customFormat="1" ht="18" customHeight="1" x14ac:dyDescent="0.45">
      <c r="C30" s="2" t="s">
        <v>22</v>
      </c>
      <c r="G30" s="96"/>
      <c r="H30" s="12">
        <v>184999.09</v>
      </c>
      <c r="I30" s="161"/>
      <c r="J30" s="12">
        <v>756928.29</v>
      </c>
      <c r="K30" s="12"/>
      <c r="L30" s="12">
        <v>195310.13999999998</v>
      </c>
      <c r="M30" s="12"/>
      <c r="N30" s="12">
        <v>759172.05999999994</v>
      </c>
      <c r="O30" s="94"/>
      <c r="P30" s="94"/>
      <c r="Q30" s="94"/>
      <c r="R30" s="94"/>
      <c r="S30" s="94"/>
      <c r="T30" s="94"/>
      <c r="U30" s="94"/>
    </row>
    <row r="31" spans="2:21" s="115" customFormat="1" ht="18" customHeight="1" x14ac:dyDescent="0.45">
      <c r="C31" s="181" t="s">
        <v>33</v>
      </c>
      <c r="G31" s="96"/>
      <c r="H31" s="12">
        <v>0</v>
      </c>
      <c r="I31" s="161"/>
      <c r="J31" s="12">
        <v>3000</v>
      </c>
      <c r="K31" s="12"/>
      <c r="L31" s="12">
        <v>0</v>
      </c>
      <c r="M31" s="12"/>
      <c r="N31" s="12">
        <v>3000</v>
      </c>
      <c r="O31" s="94"/>
      <c r="P31" s="94"/>
      <c r="Q31" s="94"/>
      <c r="R31" s="94"/>
      <c r="S31" s="94"/>
      <c r="T31" s="94"/>
      <c r="U31" s="94"/>
    </row>
    <row r="32" spans="2:21" s="115" customFormat="1" ht="18" customHeight="1" x14ac:dyDescent="0.45">
      <c r="B32" s="2" t="s">
        <v>118</v>
      </c>
      <c r="G32" s="96"/>
      <c r="H32" s="12"/>
      <c r="I32" s="161"/>
      <c r="J32" s="12"/>
      <c r="K32" s="12"/>
      <c r="L32" s="12"/>
      <c r="M32" s="12"/>
      <c r="N32" s="12"/>
      <c r="O32" s="94"/>
      <c r="P32" s="94"/>
      <c r="Q32" s="94"/>
      <c r="R32" s="94"/>
      <c r="S32" s="94"/>
      <c r="T32" s="94"/>
      <c r="U32" s="94"/>
    </row>
    <row r="33" spans="1:21" s="115" customFormat="1" ht="18" customHeight="1" x14ac:dyDescent="0.45">
      <c r="C33" s="2" t="s">
        <v>41</v>
      </c>
      <c r="G33" s="96"/>
      <c r="H33" s="12">
        <v>7824406.1500000004</v>
      </c>
      <c r="I33" s="161"/>
      <c r="J33" s="162">
        <v>-9293118.6199999992</v>
      </c>
      <c r="K33" s="162"/>
      <c r="L33" s="12">
        <v>8311566.5</v>
      </c>
      <c r="M33" s="12"/>
      <c r="N33" s="12">
        <v>-8791566.2699999996</v>
      </c>
      <c r="O33" s="94"/>
      <c r="P33" s="94"/>
      <c r="Q33" s="94"/>
      <c r="R33" s="94"/>
      <c r="T33" s="94"/>
      <c r="U33" s="94"/>
    </row>
    <row r="34" spans="1:21" s="115" customFormat="1" ht="18" customHeight="1" x14ac:dyDescent="0.45">
      <c r="C34" s="115" t="s">
        <v>119</v>
      </c>
      <c r="G34" s="96"/>
      <c r="H34" s="12">
        <v>-782700</v>
      </c>
      <c r="I34" s="161"/>
      <c r="J34" s="162">
        <v>-541740</v>
      </c>
      <c r="K34" s="162"/>
      <c r="L34" s="12">
        <v>-782700</v>
      </c>
      <c r="M34" s="12"/>
      <c r="N34" s="12">
        <v>-541740</v>
      </c>
      <c r="O34" s="94"/>
      <c r="P34" s="94"/>
      <c r="Q34" s="94"/>
      <c r="R34" s="94"/>
      <c r="T34" s="94"/>
      <c r="U34" s="94"/>
    </row>
    <row r="35" spans="1:21" s="115" customFormat="1" ht="18" customHeight="1" x14ac:dyDescent="0.45">
      <c r="C35" s="2" t="s">
        <v>49</v>
      </c>
      <c r="F35" s="96"/>
      <c r="G35" s="96"/>
      <c r="H35" s="163">
        <v>-300000</v>
      </c>
      <c r="I35" s="161"/>
      <c r="J35" s="163">
        <v>850000</v>
      </c>
      <c r="K35" s="162"/>
      <c r="L35" s="163">
        <v>-300000</v>
      </c>
      <c r="M35" s="12"/>
      <c r="N35" s="163">
        <v>850000</v>
      </c>
      <c r="O35" s="94"/>
      <c r="P35" s="94"/>
      <c r="Q35" s="94"/>
      <c r="R35" s="94"/>
      <c r="S35" s="94"/>
      <c r="T35" s="94"/>
      <c r="U35" s="94"/>
    </row>
    <row r="36" spans="1:21" s="115" customFormat="1" ht="18" customHeight="1" x14ac:dyDescent="0.45">
      <c r="B36" s="2" t="s">
        <v>120</v>
      </c>
      <c r="F36" s="96"/>
      <c r="G36" s="96"/>
      <c r="H36" s="162">
        <f>SUM(H26:H35)</f>
        <v>128047321.98</v>
      </c>
      <c r="I36" s="161"/>
      <c r="J36" s="162">
        <v>90616957.379999995</v>
      </c>
      <c r="K36" s="162"/>
      <c r="L36" s="162">
        <f>SUM(L26:L35)</f>
        <v>129984169.83</v>
      </c>
      <c r="M36" s="12"/>
      <c r="N36" s="162">
        <v>93028442.159999996</v>
      </c>
      <c r="O36" s="94"/>
      <c r="P36" s="94"/>
      <c r="Q36" s="94"/>
      <c r="R36" s="94"/>
      <c r="S36" s="94"/>
      <c r="T36" s="94"/>
      <c r="U36" s="94"/>
    </row>
    <row r="37" spans="1:21" s="115" customFormat="1" ht="18" customHeight="1" x14ac:dyDescent="0.45">
      <c r="B37" s="115" t="s">
        <v>121</v>
      </c>
      <c r="F37" s="96"/>
      <c r="G37" s="96"/>
      <c r="H37" s="163">
        <v>-4898074.3600000013</v>
      </c>
      <c r="I37" s="161"/>
      <c r="J37" s="163">
        <v>-3648245.98</v>
      </c>
      <c r="K37" s="12"/>
      <c r="L37" s="163">
        <v>-4898074.3600000013</v>
      </c>
      <c r="M37" s="12"/>
      <c r="N37" s="163">
        <v>-3648031.8</v>
      </c>
      <c r="O37" s="94"/>
      <c r="P37" s="94"/>
      <c r="Q37" s="94"/>
      <c r="R37" s="94"/>
      <c r="S37" s="94"/>
      <c r="T37" s="94"/>
      <c r="U37" s="94"/>
    </row>
    <row r="38" spans="1:21" s="115" customFormat="1" ht="18" customHeight="1" x14ac:dyDescent="0.45">
      <c r="D38" s="201" t="s">
        <v>122</v>
      </c>
      <c r="E38" s="201"/>
      <c r="F38" s="201"/>
      <c r="G38" s="96"/>
      <c r="H38" s="163">
        <f>SUM(H36:H37)</f>
        <v>123149247.62</v>
      </c>
      <c r="I38" s="161"/>
      <c r="J38" s="163">
        <v>86968711.400000006</v>
      </c>
      <c r="K38" s="12"/>
      <c r="L38" s="163">
        <f>SUM(L36:L37)</f>
        <v>125086095.47</v>
      </c>
      <c r="M38" s="161"/>
      <c r="N38" s="163">
        <v>89380410.359999999</v>
      </c>
      <c r="O38" s="94"/>
      <c r="P38" s="94"/>
      <c r="Q38" s="94"/>
      <c r="R38" s="94"/>
      <c r="S38" s="94"/>
      <c r="T38" s="94"/>
      <c r="U38" s="94"/>
    </row>
    <row r="39" spans="1:21" s="115" customFormat="1" ht="18" customHeight="1" x14ac:dyDescent="0.45">
      <c r="D39" s="125"/>
      <c r="E39" s="125"/>
      <c r="F39" s="125"/>
      <c r="G39" s="96"/>
      <c r="H39" s="162"/>
      <c r="I39" s="161"/>
      <c r="J39" s="162"/>
      <c r="K39" s="12"/>
      <c r="L39" s="162"/>
      <c r="M39" s="161"/>
      <c r="N39" s="162"/>
      <c r="O39" s="94"/>
      <c r="P39" s="94"/>
      <c r="Q39" s="94"/>
      <c r="R39" s="94"/>
      <c r="S39" s="94"/>
      <c r="T39" s="94"/>
      <c r="U39" s="94"/>
    </row>
    <row r="40" spans="1:21" s="115" customFormat="1" ht="18" customHeight="1" x14ac:dyDescent="0.45">
      <c r="D40" s="125"/>
      <c r="E40" s="125"/>
      <c r="F40" s="125"/>
      <c r="G40" s="96"/>
      <c r="H40" s="162"/>
      <c r="I40" s="161"/>
      <c r="J40" s="162"/>
      <c r="K40" s="12"/>
      <c r="L40" s="162"/>
      <c r="M40" s="161"/>
      <c r="N40" s="162"/>
      <c r="O40" s="94"/>
      <c r="P40" s="94"/>
      <c r="Q40" s="94"/>
      <c r="R40" s="94"/>
      <c r="S40" s="94"/>
      <c r="T40" s="94"/>
      <c r="U40" s="94"/>
    </row>
    <row r="41" spans="1:21" ht="24" customHeight="1" x14ac:dyDescent="0.6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1"/>
      <c r="M41" s="110"/>
      <c r="N41" s="55" t="s">
        <v>168</v>
      </c>
    </row>
    <row r="42" spans="1:21" ht="24" customHeight="1" x14ac:dyDescent="0.6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4"/>
      <c r="M42" s="113"/>
      <c r="N42" s="55" t="s">
        <v>169</v>
      </c>
    </row>
    <row r="43" spans="1:21" ht="24" customHeight="1" x14ac:dyDescent="0.6">
      <c r="A43" s="203" t="s">
        <v>157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</row>
    <row r="44" spans="1:21" ht="24" customHeight="1" x14ac:dyDescent="0.6">
      <c r="A44" s="191" t="s">
        <v>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1:21" ht="24" customHeight="1" x14ac:dyDescent="0.6">
      <c r="A45" s="185" t="s">
        <v>123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</row>
    <row r="46" spans="1:21" ht="24" customHeight="1" x14ac:dyDescent="0.6">
      <c r="A46" s="185" t="s">
        <v>153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21" s="97" customFormat="1" ht="18" customHeight="1" x14ac:dyDescent="0.45">
      <c r="H47" s="202" t="s">
        <v>11</v>
      </c>
      <c r="I47" s="202"/>
      <c r="J47" s="202"/>
      <c r="K47" s="202"/>
      <c r="L47" s="202"/>
      <c r="M47" s="202"/>
      <c r="N47" s="202"/>
      <c r="O47" s="98"/>
      <c r="P47" s="98"/>
      <c r="Q47" s="98"/>
      <c r="R47" s="98"/>
      <c r="S47" s="98"/>
      <c r="T47" s="98"/>
      <c r="U47" s="98"/>
    </row>
    <row r="48" spans="1:21" s="97" customFormat="1" ht="18" customHeight="1" x14ac:dyDescent="0.45">
      <c r="H48" s="188" t="s">
        <v>12</v>
      </c>
      <c r="I48" s="188"/>
      <c r="J48" s="188"/>
      <c r="K48" s="115"/>
      <c r="L48" s="188" t="s">
        <v>13</v>
      </c>
      <c r="M48" s="188"/>
      <c r="N48" s="188"/>
      <c r="O48" s="98"/>
      <c r="P48" s="98"/>
      <c r="Q48" s="98"/>
      <c r="R48" s="98"/>
      <c r="S48" s="98"/>
      <c r="T48" s="98"/>
      <c r="U48" s="98"/>
    </row>
    <row r="49" spans="1:21" s="97" customFormat="1" ht="18" customHeight="1" x14ac:dyDescent="0.45">
      <c r="F49" s="118"/>
      <c r="H49" s="74">
        <v>2025</v>
      </c>
      <c r="I49" s="63"/>
      <c r="J49" s="74">
        <v>2024</v>
      </c>
      <c r="K49" s="117"/>
      <c r="L49" s="74">
        <v>2025</v>
      </c>
      <c r="M49" s="63"/>
      <c r="N49" s="74">
        <v>2024</v>
      </c>
      <c r="O49" s="98"/>
      <c r="P49" s="98"/>
      <c r="Q49" s="98"/>
      <c r="R49" s="98"/>
      <c r="S49" s="98"/>
      <c r="T49" s="98"/>
      <c r="U49" s="98"/>
    </row>
    <row r="50" spans="1:21" s="97" customFormat="1" ht="18" customHeight="1" x14ac:dyDescent="0.45">
      <c r="A50" s="173" t="s">
        <v>124</v>
      </c>
      <c r="F50" s="118"/>
      <c r="H50" s="12"/>
      <c r="I50" s="164"/>
      <c r="J50" s="12"/>
      <c r="K50" s="165"/>
      <c r="L50" s="12"/>
      <c r="M50" s="164"/>
      <c r="N50" s="12"/>
      <c r="O50" s="98"/>
      <c r="P50" s="98"/>
      <c r="Q50" s="98"/>
      <c r="R50" s="98"/>
      <c r="S50" s="98"/>
      <c r="T50" s="98"/>
      <c r="U50" s="98"/>
    </row>
    <row r="51" spans="1:21" s="97" customFormat="1" ht="18" customHeight="1" x14ac:dyDescent="0.45">
      <c r="B51" s="97" t="s">
        <v>146</v>
      </c>
      <c r="F51" s="118"/>
      <c r="H51" s="12">
        <v>-149044</v>
      </c>
      <c r="I51" s="164"/>
      <c r="J51" s="162">
        <v>-10110</v>
      </c>
      <c r="K51" s="165"/>
      <c r="L51" s="162">
        <v>-215544</v>
      </c>
      <c r="M51" s="162"/>
      <c r="N51" s="162">
        <v>-10110</v>
      </c>
      <c r="O51" s="98"/>
      <c r="P51" s="98"/>
      <c r="Q51" s="98"/>
      <c r="R51" s="98"/>
      <c r="S51" s="98"/>
      <c r="T51" s="98"/>
      <c r="U51" s="98"/>
    </row>
    <row r="52" spans="1:21" s="97" customFormat="1" ht="18" customHeight="1" x14ac:dyDescent="0.45">
      <c r="B52" s="97" t="s">
        <v>125</v>
      </c>
      <c r="F52" s="99"/>
      <c r="G52" s="99"/>
      <c r="H52" s="171">
        <v>0</v>
      </c>
      <c r="I52" s="162"/>
      <c r="J52" s="171">
        <v>0</v>
      </c>
      <c r="K52" s="165"/>
      <c r="L52" s="171">
        <v>0</v>
      </c>
      <c r="M52" s="162"/>
      <c r="N52" s="162">
        <v>-3187250</v>
      </c>
      <c r="O52" s="98"/>
      <c r="P52" s="98"/>
      <c r="Q52" s="98"/>
      <c r="R52" s="98"/>
      <c r="S52" s="98"/>
      <c r="T52" s="98"/>
      <c r="U52" s="98"/>
    </row>
    <row r="53" spans="1:21" s="97" customFormat="1" ht="18" customHeight="1" x14ac:dyDescent="0.45">
      <c r="B53" s="2" t="s">
        <v>126</v>
      </c>
      <c r="F53" s="99"/>
      <c r="G53" s="99"/>
      <c r="H53" s="162">
        <v>-1312370.3700000001</v>
      </c>
      <c r="I53" s="162"/>
      <c r="J53" s="162">
        <v>-7059803.3600000003</v>
      </c>
      <c r="K53" s="165"/>
      <c r="L53" s="162">
        <v>-1249590.3700000001</v>
      </c>
      <c r="M53" s="162"/>
      <c r="N53" s="162">
        <v>-5749124.7300000004</v>
      </c>
      <c r="O53" s="98"/>
      <c r="P53" s="98"/>
      <c r="Q53" s="98"/>
      <c r="R53" s="98"/>
      <c r="S53" s="98"/>
      <c r="T53" s="98"/>
      <c r="U53" s="98"/>
    </row>
    <row r="54" spans="1:21" s="97" customFormat="1" ht="18" customHeight="1" x14ac:dyDescent="0.45">
      <c r="B54" s="2" t="s">
        <v>127</v>
      </c>
      <c r="F54" s="99"/>
      <c r="G54" s="99"/>
      <c r="H54" s="162">
        <v>7861.37</v>
      </c>
      <c r="I54" s="162"/>
      <c r="J54" s="162">
        <v>5125.9600000000009</v>
      </c>
      <c r="K54" s="165"/>
      <c r="L54" s="162">
        <v>7861.37</v>
      </c>
      <c r="M54" s="162"/>
      <c r="N54" s="162">
        <v>5125.9600000000009</v>
      </c>
      <c r="O54" s="98"/>
      <c r="P54" s="98"/>
      <c r="Q54" s="98"/>
      <c r="R54" s="98"/>
      <c r="S54" s="98"/>
      <c r="T54" s="98"/>
      <c r="U54" s="98"/>
    </row>
    <row r="55" spans="1:21" s="97" customFormat="1" ht="18" customHeight="1" x14ac:dyDescent="0.45">
      <c r="B55" s="2" t="s">
        <v>128</v>
      </c>
      <c r="F55" s="99"/>
      <c r="G55" s="99"/>
      <c r="H55" s="162">
        <v>-2140</v>
      </c>
      <c r="I55" s="162"/>
      <c r="J55" s="162">
        <v>-35214</v>
      </c>
      <c r="K55" s="165"/>
      <c r="L55" s="171">
        <v>0</v>
      </c>
      <c r="M55" s="162"/>
      <c r="N55" s="162">
        <v>-29259</v>
      </c>
      <c r="O55" s="98"/>
      <c r="P55" s="98"/>
      <c r="Q55" s="98"/>
      <c r="R55" s="98"/>
      <c r="S55" s="98"/>
      <c r="T55" s="98"/>
      <c r="U55" s="98"/>
    </row>
    <row r="56" spans="1:21" s="97" customFormat="1" ht="18" customHeight="1" x14ac:dyDescent="0.45">
      <c r="B56" s="2" t="s">
        <v>129</v>
      </c>
      <c r="F56" s="99"/>
      <c r="G56" s="99"/>
      <c r="H56" s="171">
        <v>0</v>
      </c>
      <c r="I56" s="162"/>
      <c r="J56" s="162">
        <v>100089.99</v>
      </c>
      <c r="K56" s="165"/>
      <c r="L56" s="171">
        <v>0</v>
      </c>
      <c r="M56" s="162"/>
      <c r="N56" s="162">
        <v>100089.99</v>
      </c>
      <c r="O56" s="98"/>
      <c r="P56" s="98"/>
      <c r="Q56" s="98"/>
      <c r="R56" s="98"/>
      <c r="S56" s="98"/>
      <c r="T56" s="98"/>
      <c r="U56" s="98"/>
    </row>
    <row r="57" spans="1:21" s="97" customFormat="1" ht="18" customHeight="1" x14ac:dyDescent="0.45">
      <c r="B57" s="2" t="s">
        <v>130</v>
      </c>
      <c r="F57" s="13">
        <v>145300</v>
      </c>
      <c r="G57" s="13"/>
      <c r="H57" s="12">
        <v>187612.01</v>
      </c>
      <c r="I57" s="165"/>
      <c r="J57" s="12">
        <v>287731.18</v>
      </c>
      <c r="K57" s="12"/>
      <c r="L57" s="12">
        <v>174367.26</v>
      </c>
      <c r="M57" s="12"/>
      <c r="N57" s="12">
        <v>269067.3</v>
      </c>
      <c r="O57" s="98"/>
      <c r="P57" s="98"/>
      <c r="Q57" s="98"/>
      <c r="R57" s="98"/>
      <c r="S57" s="98"/>
    </row>
    <row r="58" spans="1:21" s="97" customFormat="1" ht="18" customHeight="1" x14ac:dyDescent="0.45">
      <c r="C58" s="2" t="s">
        <v>131</v>
      </c>
      <c r="F58" s="99"/>
      <c r="G58" s="99"/>
      <c r="H58" s="166">
        <f>SUM(H51:H57)</f>
        <v>-1268080.99</v>
      </c>
      <c r="I58" s="12"/>
      <c r="J58" s="166">
        <v>-6712180.2300000004</v>
      </c>
      <c r="K58" s="165"/>
      <c r="L58" s="166">
        <f>SUM(L51:L57)</f>
        <v>-1282905.74</v>
      </c>
      <c r="M58" s="12"/>
      <c r="N58" s="166">
        <v>-8601460.4800000004</v>
      </c>
      <c r="O58" s="98"/>
      <c r="P58" s="98"/>
      <c r="Q58" s="98"/>
      <c r="R58" s="98"/>
      <c r="S58" s="98"/>
      <c r="T58" s="98"/>
      <c r="U58" s="98"/>
    </row>
    <row r="59" spans="1:21" s="97" customFormat="1" ht="18" customHeight="1" x14ac:dyDescent="0.45">
      <c r="F59" s="99"/>
      <c r="G59" s="99"/>
      <c r="H59" s="12"/>
      <c r="I59" s="165"/>
      <c r="J59" s="12"/>
      <c r="K59" s="165"/>
      <c r="L59" s="12"/>
      <c r="M59" s="165"/>
      <c r="N59" s="12"/>
      <c r="O59" s="98"/>
      <c r="P59" s="98"/>
      <c r="Q59" s="98"/>
      <c r="R59" s="98"/>
      <c r="S59" s="98"/>
      <c r="T59" s="98"/>
      <c r="U59" s="98"/>
    </row>
    <row r="60" spans="1:21" s="97" customFormat="1" ht="18" customHeight="1" x14ac:dyDescent="0.45">
      <c r="A60" s="173" t="s">
        <v>132</v>
      </c>
      <c r="F60" s="99"/>
      <c r="G60" s="99"/>
      <c r="H60" s="12"/>
      <c r="I60" s="12"/>
      <c r="J60" s="12"/>
      <c r="K60" s="165"/>
      <c r="L60" s="12"/>
      <c r="M60" s="12"/>
      <c r="N60" s="12"/>
      <c r="O60" s="98"/>
      <c r="P60" s="98"/>
      <c r="Q60" s="98"/>
      <c r="R60" s="98"/>
      <c r="S60" s="98"/>
      <c r="T60" s="98"/>
      <c r="U60" s="98"/>
    </row>
    <row r="61" spans="1:21" s="97" customFormat="1" ht="18" customHeight="1" x14ac:dyDescent="0.45">
      <c r="A61" s="119"/>
      <c r="B61" s="97" t="s">
        <v>133</v>
      </c>
      <c r="F61" s="99"/>
      <c r="G61" s="99"/>
      <c r="H61" s="12">
        <v>-95245677.120000005</v>
      </c>
      <c r="I61" s="12"/>
      <c r="J61" s="12">
        <v>-128416762.02999999</v>
      </c>
      <c r="K61" s="165"/>
      <c r="L61" s="162">
        <v>-95245677.11999999</v>
      </c>
      <c r="M61" s="162"/>
      <c r="N61" s="162">
        <v>-128416762.02999999</v>
      </c>
      <c r="O61" s="98"/>
      <c r="P61" s="98"/>
      <c r="Q61" s="98"/>
      <c r="R61" s="98"/>
      <c r="S61" s="98"/>
      <c r="T61" s="98"/>
      <c r="U61" s="98"/>
    </row>
    <row r="62" spans="1:21" s="97" customFormat="1" ht="18" customHeight="1" x14ac:dyDescent="0.45">
      <c r="A62" s="119"/>
      <c r="B62" s="182" t="s">
        <v>171</v>
      </c>
      <c r="C62" s="182"/>
      <c r="F62" s="99"/>
      <c r="G62" s="99"/>
      <c r="H62" s="12">
        <v>0</v>
      </c>
      <c r="I62" s="12"/>
      <c r="J62" s="12">
        <v>90000000</v>
      </c>
      <c r="K62" s="165"/>
      <c r="L62" s="171">
        <v>0</v>
      </c>
      <c r="M62" s="162"/>
      <c r="N62" s="162">
        <v>90000000</v>
      </c>
      <c r="O62" s="98"/>
      <c r="P62" s="98"/>
      <c r="Q62" s="98"/>
      <c r="R62" s="98"/>
      <c r="S62" s="98"/>
      <c r="T62" s="98"/>
      <c r="U62" s="98"/>
    </row>
    <row r="63" spans="1:21" s="97" customFormat="1" ht="18" customHeight="1" x14ac:dyDescent="0.45">
      <c r="A63" s="119"/>
      <c r="B63" s="182" t="s">
        <v>170</v>
      </c>
      <c r="C63" s="182"/>
      <c r="F63" s="99"/>
      <c r="G63" s="99"/>
      <c r="H63" s="12">
        <v>0</v>
      </c>
      <c r="I63" s="12"/>
      <c r="J63" s="12">
        <v>-11100000</v>
      </c>
      <c r="K63" s="165"/>
      <c r="L63" s="171">
        <v>0</v>
      </c>
      <c r="M63" s="162"/>
      <c r="N63" s="162">
        <v>-11100000</v>
      </c>
      <c r="O63" s="98"/>
      <c r="P63" s="98"/>
      <c r="Q63" s="98"/>
      <c r="R63" s="98"/>
      <c r="S63" s="98"/>
      <c r="T63" s="98"/>
      <c r="U63" s="98"/>
    </row>
    <row r="64" spans="1:21" s="97" customFormat="1" ht="18" customHeight="1" x14ac:dyDescent="0.45">
      <c r="A64" s="119"/>
      <c r="B64" s="182" t="s">
        <v>163</v>
      </c>
      <c r="C64" s="182"/>
      <c r="F64" s="99"/>
      <c r="G64" s="99"/>
      <c r="H64" s="12">
        <v>-17999708</v>
      </c>
      <c r="I64" s="12"/>
      <c r="J64" s="12">
        <v>-17999708</v>
      </c>
      <c r="K64" s="165"/>
      <c r="L64" s="162">
        <v>-17999708</v>
      </c>
      <c r="M64" s="162"/>
      <c r="N64" s="162">
        <v>-17999708</v>
      </c>
      <c r="O64" s="98"/>
      <c r="P64" s="98"/>
      <c r="Q64" s="98"/>
      <c r="R64" s="98"/>
      <c r="S64" s="98"/>
      <c r="T64" s="98"/>
      <c r="U64" s="98"/>
    </row>
    <row r="65" spans="1:21" s="97" customFormat="1" ht="18" customHeight="1" x14ac:dyDescent="0.45">
      <c r="B65" s="115" t="s">
        <v>136</v>
      </c>
      <c r="C65" s="115"/>
      <c r="D65" s="115"/>
      <c r="E65" s="115"/>
      <c r="F65" s="99"/>
      <c r="G65" s="99"/>
      <c r="H65" s="171">
        <v>0</v>
      </c>
      <c r="I65" s="162"/>
      <c r="J65" s="162">
        <v>2588130</v>
      </c>
      <c r="K65" s="165"/>
      <c r="L65" s="171">
        <v>0</v>
      </c>
      <c r="M65" s="162"/>
      <c r="N65" s="171">
        <v>0</v>
      </c>
      <c r="O65" s="98"/>
      <c r="P65" s="98"/>
      <c r="Q65" s="98"/>
      <c r="R65" s="98"/>
      <c r="S65" s="98"/>
      <c r="T65" s="98"/>
      <c r="U65" s="98"/>
    </row>
    <row r="66" spans="1:21" s="97" customFormat="1" ht="18" customHeight="1" x14ac:dyDescent="0.45">
      <c r="B66" s="2" t="s">
        <v>135</v>
      </c>
      <c r="F66" s="99"/>
      <c r="G66" s="99"/>
      <c r="H66" s="162">
        <v>-392180.45</v>
      </c>
      <c r="I66" s="162"/>
      <c r="J66" s="162">
        <v>-476856.92000000039</v>
      </c>
      <c r="K66" s="165"/>
      <c r="L66" s="162">
        <v>-392180.45000000042</v>
      </c>
      <c r="M66" s="162"/>
      <c r="N66" s="162">
        <v>-476856.92000000039</v>
      </c>
      <c r="O66" s="98"/>
      <c r="P66" s="98"/>
      <c r="Q66" s="98"/>
      <c r="R66" s="98"/>
      <c r="S66" s="98"/>
      <c r="T66" s="98"/>
      <c r="U66" s="98"/>
    </row>
    <row r="67" spans="1:21" s="97" customFormat="1" ht="18" customHeight="1" x14ac:dyDescent="0.45">
      <c r="B67" s="2" t="s">
        <v>134</v>
      </c>
      <c r="C67" s="115"/>
      <c r="D67" s="115"/>
      <c r="E67" s="115"/>
      <c r="F67" s="99"/>
      <c r="G67" s="99"/>
      <c r="H67" s="163">
        <v>-1784600.17</v>
      </c>
      <c r="I67" s="162"/>
      <c r="J67" s="163">
        <v>-4069651.4899999998</v>
      </c>
      <c r="K67" s="165"/>
      <c r="L67" s="163">
        <v>-1784600.17</v>
      </c>
      <c r="M67" s="162"/>
      <c r="N67" s="163">
        <v>-4069651.4899999998</v>
      </c>
      <c r="O67" s="98"/>
      <c r="P67" s="98"/>
      <c r="Q67" s="98"/>
      <c r="R67" s="98"/>
      <c r="S67" s="98"/>
      <c r="T67" s="98"/>
      <c r="U67" s="98"/>
    </row>
    <row r="68" spans="1:21" s="97" customFormat="1" ht="18" customHeight="1" x14ac:dyDescent="0.45">
      <c r="C68" s="201" t="s">
        <v>137</v>
      </c>
      <c r="D68" s="201"/>
      <c r="E68" s="201"/>
      <c r="F68" s="201"/>
      <c r="G68" s="99"/>
      <c r="H68" s="163">
        <f>SUM(H61:H67)</f>
        <v>-115422165.74000001</v>
      </c>
      <c r="I68" s="12"/>
      <c r="J68" s="163">
        <v>-69474848.439999998</v>
      </c>
      <c r="K68" s="165"/>
      <c r="L68" s="163">
        <f>SUM(L61:L67)</f>
        <v>-115422165.73999999</v>
      </c>
      <c r="M68" s="12"/>
      <c r="N68" s="163">
        <v>-72062978.439999998</v>
      </c>
      <c r="O68" s="98"/>
      <c r="P68" s="98"/>
      <c r="Q68" s="98"/>
      <c r="R68" s="98"/>
      <c r="S68" s="98"/>
      <c r="T68" s="98"/>
      <c r="U68" s="98"/>
    </row>
    <row r="69" spans="1:21" s="97" customFormat="1" ht="18" customHeight="1" x14ac:dyDescent="0.45">
      <c r="A69" s="2" t="s">
        <v>138</v>
      </c>
      <c r="F69" s="99"/>
      <c r="G69" s="99"/>
      <c r="H69" s="12">
        <v>6459000.8900000006</v>
      </c>
      <c r="I69" s="12"/>
      <c r="J69" s="12">
        <v>10781682.73</v>
      </c>
      <c r="K69" s="165"/>
      <c r="L69" s="12">
        <v>8381023.9900000095</v>
      </c>
      <c r="M69" s="12"/>
      <c r="N69" s="12">
        <v>8715971.4399999995</v>
      </c>
      <c r="O69" s="98"/>
      <c r="P69" s="98"/>
      <c r="Q69" s="98"/>
      <c r="R69" s="98"/>
      <c r="S69" s="98"/>
      <c r="T69" s="98"/>
      <c r="U69" s="98"/>
    </row>
    <row r="70" spans="1:21" s="97" customFormat="1" ht="18" customHeight="1" x14ac:dyDescent="0.45">
      <c r="A70" s="2" t="s">
        <v>139</v>
      </c>
      <c r="F70" s="100"/>
      <c r="G70" s="99"/>
      <c r="H70" s="12">
        <v>81876053.629999995</v>
      </c>
      <c r="I70" s="12"/>
      <c r="J70" s="12">
        <v>78329279.24000001</v>
      </c>
      <c r="K70" s="165"/>
      <c r="L70" s="12">
        <v>74901442.620000005</v>
      </c>
      <c r="M70" s="12"/>
      <c r="N70" s="12">
        <v>71658180.530000016</v>
      </c>
      <c r="O70" s="98"/>
      <c r="P70" s="98"/>
      <c r="Q70" s="98"/>
      <c r="R70" s="98"/>
      <c r="S70" s="98"/>
      <c r="T70" s="98"/>
      <c r="U70" s="98"/>
    </row>
    <row r="71" spans="1:21" s="97" customFormat="1" ht="18" customHeight="1" thickBot="1" x14ac:dyDescent="0.5">
      <c r="A71" s="2" t="s">
        <v>140</v>
      </c>
      <c r="F71" s="100"/>
      <c r="G71" s="99"/>
      <c r="H71" s="167">
        <f>SUM(H69:H70)</f>
        <v>88335054.519999996</v>
      </c>
      <c r="I71" s="12"/>
      <c r="J71" s="167">
        <v>89110961.969999999</v>
      </c>
      <c r="K71" s="165"/>
      <c r="L71" s="167">
        <f>SUM(L69:L70)</f>
        <v>83282466.610000014</v>
      </c>
      <c r="M71" s="12"/>
      <c r="N71" s="167">
        <v>80374151.969999999</v>
      </c>
      <c r="O71" s="98"/>
      <c r="P71" s="98"/>
      <c r="Q71" s="98"/>
      <c r="R71" s="98"/>
      <c r="S71" s="98"/>
      <c r="T71" s="98"/>
      <c r="U71" s="98"/>
    </row>
    <row r="72" spans="1:21" s="97" customFormat="1" ht="16.95" customHeight="1" thickTop="1" x14ac:dyDescent="0.45">
      <c r="F72" s="100"/>
      <c r="G72" s="99"/>
      <c r="H72" s="162"/>
      <c r="I72" s="12"/>
      <c r="J72" s="162"/>
      <c r="K72" s="165"/>
      <c r="L72" s="162"/>
      <c r="M72" s="12"/>
      <c r="N72" s="162"/>
      <c r="O72" s="98"/>
      <c r="P72" s="98"/>
      <c r="Q72" s="98"/>
      <c r="R72" s="98"/>
      <c r="S72" s="98"/>
      <c r="T72" s="98"/>
      <c r="U72" s="98"/>
    </row>
    <row r="73" spans="1:21" s="97" customFormat="1" ht="18" customHeight="1" x14ac:dyDescent="0.45">
      <c r="A73" s="173" t="s">
        <v>141</v>
      </c>
      <c r="H73" s="120"/>
      <c r="N73" s="121"/>
      <c r="O73" s="98"/>
      <c r="P73" s="98"/>
      <c r="Q73" s="98"/>
      <c r="R73" s="98"/>
      <c r="S73" s="98"/>
      <c r="T73" s="98"/>
      <c r="U73" s="98"/>
    </row>
    <row r="74" spans="1:21" s="97" customFormat="1" ht="18" customHeight="1" x14ac:dyDescent="0.45">
      <c r="A74" s="97" t="s">
        <v>142</v>
      </c>
      <c r="H74" s="120"/>
      <c r="L74" s="121"/>
      <c r="N74" s="121"/>
      <c r="O74" s="98"/>
      <c r="P74" s="98"/>
      <c r="Q74" s="98"/>
      <c r="R74" s="98"/>
      <c r="S74" s="98"/>
      <c r="T74" s="98"/>
      <c r="U74" s="98"/>
    </row>
    <row r="75" spans="1:21" s="97" customFormat="1" ht="18" customHeight="1" x14ac:dyDescent="0.45">
      <c r="C75" s="97" t="s">
        <v>160</v>
      </c>
      <c r="H75" s="120"/>
      <c r="L75" s="121"/>
      <c r="N75" s="121"/>
      <c r="O75" s="98"/>
      <c r="P75" s="98"/>
      <c r="Q75" s="98"/>
      <c r="R75" s="98"/>
      <c r="S75" s="98"/>
      <c r="T75" s="98"/>
      <c r="U75" s="98"/>
    </row>
    <row r="76" spans="1:21" s="97" customFormat="1" ht="18" customHeight="1" x14ac:dyDescent="0.45">
      <c r="A76" s="97" t="s">
        <v>173</v>
      </c>
      <c r="H76" s="120"/>
      <c r="L76" s="121"/>
      <c r="N76" s="121"/>
      <c r="O76" s="98"/>
      <c r="P76" s="98"/>
      <c r="Q76" s="98"/>
      <c r="R76" s="98"/>
      <c r="S76" s="98"/>
      <c r="T76" s="98"/>
      <c r="U76" s="98"/>
    </row>
    <row r="77" spans="1:21" s="97" customFormat="1" ht="18" customHeight="1" x14ac:dyDescent="0.45">
      <c r="A77" s="97" t="s">
        <v>158</v>
      </c>
      <c r="H77" s="120"/>
      <c r="L77" s="121"/>
      <c r="N77" s="121"/>
      <c r="O77" s="98"/>
      <c r="P77" s="98"/>
      <c r="Q77" s="98"/>
      <c r="R77" s="98"/>
      <c r="S77" s="98"/>
      <c r="T77" s="98"/>
      <c r="U77" s="98"/>
    </row>
    <row r="78" spans="1:21" s="97" customFormat="1" ht="18" customHeight="1" x14ac:dyDescent="0.45">
      <c r="B78" s="97" t="s">
        <v>167</v>
      </c>
      <c r="C78" s="97" t="s">
        <v>174</v>
      </c>
      <c r="H78" s="120"/>
      <c r="L78" s="121"/>
      <c r="N78" s="121"/>
      <c r="O78" s="98"/>
      <c r="P78" s="98"/>
      <c r="Q78" s="98"/>
      <c r="R78" s="98"/>
      <c r="S78" s="98"/>
      <c r="T78" s="98"/>
      <c r="U78" s="98"/>
    </row>
    <row r="79" spans="1:21" s="97" customFormat="1" ht="18" customHeight="1" x14ac:dyDescent="0.45">
      <c r="H79" s="120"/>
      <c r="L79" s="121"/>
      <c r="N79" s="121"/>
      <c r="O79" s="98"/>
      <c r="P79" s="98"/>
      <c r="Q79" s="98"/>
      <c r="R79" s="98"/>
      <c r="S79" s="98"/>
      <c r="T79" s="98"/>
      <c r="U79" s="98"/>
    </row>
    <row r="80" spans="1:21" s="97" customFormat="1" ht="18" customHeight="1" x14ac:dyDescent="0.45">
      <c r="H80" s="120"/>
      <c r="L80" s="121"/>
      <c r="N80" s="121"/>
      <c r="O80" s="98"/>
      <c r="P80" s="98"/>
      <c r="Q80" s="98"/>
      <c r="R80" s="98"/>
      <c r="S80" s="98"/>
      <c r="T80" s="98"/>
      <c r="U80" s="98"/>
    </row>
    <row r="81" spans="2:21" s="97" customFormat="1" ht="18" customHeight="1" x14ac:dyDescent="0.45">
      <c r="F81" s="100"/>
      <c r="G81" s="99"/>
      <c r="H81" s="10"/>
      <c r="I81" s="10"/>
      <c r="J81" s="10"/>
      <c r="K81" s="120"/>
      <c r="L81" s="10"/>
      <c r="M81" s="10"/>
      <c r="N81" s="10"/>
      <c r="O81" s="98"/>
      <c r="P81" s="98"/>
      <c r="Q81" s="98"/>
      <c r="R81" s="98"/>
      <c r="S81" s="98"/>
      <c r="T81" s="98"/>
      <c r="U81" s="98"/>
    </row>
    <row r="82" spans="2:21" s="97" customFormat="1" ht="18" customHeight="1" x14ac:dyDescent="0.45">
      <c r="F82" s="100"/>
      <c r="G82" s="99"/>
      <c r="H82" s="10"/>
      <c r="I82" s="10"/>
      <c r="J82" s="10"/>
      <c r="K82" s="120"/>
      <c r="L82" s="10"/>
      <c r="M82" s="10"/>
      <c r="N82" s="10"/>
      <c r="O82" s="98"/>
      <c r="P82" s="98"/>
      <c r="Q82" s="98"/>
      <c r="R82" s="98"/>
      <c r="S82" s="98"/>
      <c r="T82" s="98"/>
      <c r="U82" s="98"/>
    </row>
    <row r="83" spans="2:21" ht="19.2" customHeight="1" x14ac:dyDescent="0.6">
      <c r="B83" s="97"/>
      <c r="C83" s="122"/>
      <c r="D83" s="122"/>
      <c r="E83" s="122"/>
      <c r="H83" s="123"/>
    </row>
    <row r="84" spans="2:21" ht="16.2" customHeight="1" x14ac:dyDescent="0.6"/>
    <row r="85" spans="2:21" ht="16.2" customHeight="1" x14ac:dyDescent="0.6"/>
    <row r="86" spans="2:21" ht="16.2" customHeight="1" x14ac:dyDescent="0.6"/>
    <row r="87" spans="2:21" ht="16.2" customHeight="1" x14ac:dyDescent="0.6"/>
    <row r="88" spans="2:21" ht="16.2" customHeight="1" x14ac:dyDescent="0.6"/>
    <row r="89" spans="2:21" ht="15" customHeight="1" x14ac:dyDescent="0.6"/>
    <row r="90" spans="2:21" ht="15" customHeight="1" x14ac:dyDescent="0.6"/>
    <row r="91" spans="2:21" ht="15" customHeight="1" x14ac:dyDescent="0.6"/>
    <row r="92" spans="2:21" ht="15" customHeight="1" x14ac:dyDescent="0.6"/>
    <row r="93" spans="2:21" ht="15" customHeight="1" x14ac:dyDescent="0.6"/>
    <row r="94" spans="2:21" ht="15" customHeight="1" x14ac:dyDescent="0.6"/>
    <row r="95" spans="2:21" ht="15" customHeight="1" x14ac:dyDescent="0.6"/>
    <row r="96" spans="2:21" ht="15" customHeight="1" x14ac:dyDescent="0.6"/>
    <row r="97" ht="15" customHeight="1" x14ac:dyDescent="0.6"/>
    <row r="98" ht="15" customHeight="1" x14ac:dyDescent="0.6"/>
  </sheetData>
  <mergeCells count="16">
    <mergeCell ref="A3:N3"/>
    <mergeCell ref="A5:N5"/>
    <mergeCell ref="A6:N6"/>
    <mergeCell ref="H7:N7"/>
    <mergeCell ref="A4:N4"/>
    <mergeCell ref="H8:J8"/>
    <mergeCell ref="L8:N8"/>
    <mergeCell ref="D38:F38"/>
    <mergeCell ref="A43:N43"/>
    <mergeCell ref="A44:N44"/>
    <mergeCell ref="C68:F68"/>
    <mergeCell ref="A45:N45"/>
    <mergeCell ref="A46:N46"/>
    <mergeCell ref="H47:N47"/>
    <mergeCell ref="H48:J48"/>
    <mergeCell ref="L48:N48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  <ignoredErrors>
    <ignoredError sqref="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 position</vt:lpstr>
      <vt:lpstr>Comprehensive income (3)</vt:lpstr>
      <vt:lpstr>Comprehensive income (6)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 (3)'!Print_Area</vt:lpstr>
      <vt:lpstr>'Comprehensive income (6)'!Print_Area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2025-08-13T09:22:06Z</cp:lastPrinted>
  <dcterms:created xsi:type="dcterms:W3CDTF">2003-10-16T04:11:37Z</dcterms:created>
  <dcterms:modified xsi:type="dcterms:W3CDTF">2025-08-13T09:22:16Z</dcterms:modified>
</cp:coreProperties>
</file>