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01954ACF-FCC2-46A3-AC08-B88D7CFA1192}" xr6:coauthVersionLast="47" xr6:coauthVersionMax="47" xr10:uidLastSave="{00000000-0000-0000-0000-000000000000}"/>
  <bookViews>
    <workbookView xWindow="-108" yWindow="-108" windowWidth="23256" windowHeight="12456" tabRatio="762" firstSheet="2" activeTab="2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4" r:id="rId4"/>
    <sheet name="PL_6M" sheetId="15" r:id="rId5"/>
    <sheet name="SE_conso" sheetId="9" r:id="rId6"/>
    <sheet name="SE_separate" sheetId="12" r:id="rId7"/>
    <sheet name="CF" sheetId="10" r:id="rId8"/>
  </sheets>
  <definedNames>
    <definedName name="_xlnm.Print_Area" localSheetId="7">CF!$A$1:$O$93</definedName>
    <definedName name="_xlnm.Print_Area" localSheetId="2">FS!$A$1:$K$89</definedName>
    <definedName name="_xlnm.Print_Area" localSheetId="3">PL_3M!$A$1:$O$50</definedName>
    <definedName name="_xlnm.Print_Area" localSheetId="4">PL_6M!$A$1:$O$50</definedName>
    <definedName name="_xlnm.Print_Area" localSheetId="5">SE_conso!$A$1:$X$32</definedName>
    <definedName name="_xlnm.Print_Area" localSheetId="6">SE_separate!$A$1:$N$18</definedName>
  </definedNames>
  <calcPr calcId="191029"/>
</workbook>
</file>

<file path=xl/calcChain.xml><?xml version="1.0" encoding="utf-8"?>
<calcChain xmlns="http://schemas.openxmlformats.org/spreadsheetml/2006/main">
  <c r="O65" i="10" l="1"/>
  <c r="M65" i="10"/>
  <c r="K65" i="10"/>
  <c r="I65" i="10"/>
  <c r="K9" i="10"/>
  <c r="D18" i="12"/>
  <c r="F18" i="12"/>
  <c r="H18" i="12"/>
  <c r="J18" i="12"/>
  <c r="D13" i="12"/>
  <c r="F13" i="12"/>
  <c r="H13" i="12"/>
  <c r="J13" i="12"/>
  <c r="N16" i="12"/>
  <c r="N11" i="12"/>
  <c r="X27" i="9"/>
  <c r="T27" i="9"/>
  <c r="V28" i="9"/>
  <c r="V17" i="9"/>
  <c r="P17" i="9"/>
  <c r="D32" i="9"/>
  <c r="F32" i="9"/>
  <c r="H32" i="9"/>
  <c r="J32" i="9"/>
  <c r="L32" i="9"/>
  <c r="N32" i="9"/>
  <c r="T16" i="9"/>
  <c r="X16" i="9" s="1"/>
  <c r="O20" i="15"/>
  <c r="M20" i="15"/>
  <c r="K20" i="15"/>
  <c r="I20" i="15"/>
  <c r="O13" i="15"/>
  <c r="M13" i="15"/>
  <c r="K13" i="15"/>
  <c r="I13" i="15"/>
  <c r="A1" i="15"/>
  <c r="E65" i="1"/>
  <c r="G65" i="1"/>
  <c r="I65" i="1"/>
  <c r="K65" i="1"/>
  <c r="K36" i="1"/>
  <c r="I36" i="1"/>
  <c r="G36" i="1"/>
  <c r="E36" i="1"/>
  <c r="I22" i="15" l="1"/>
  <c r="I26" i="15" s="1"/>
  <c r="I30" i="15" s="1"/>
  <c r="I9" i="10" s="1"/>
  <c r="K22" i="15"/>
  <c r="K26" i="15" s="1"/>
  <c r="K30" i="15" s="1"/>
  <c r="K38" i="15" s="1"/>
  <c r="K48" i="15" s="1"/>
  <c r="K46" i="15" s="1"/>
  <c r="O22" i="15"/>
  <c r="O26" i="15" s="1"/>
  <c r="O30" i="15" s="1"/>
  <c r="M22" i="15"/>
  <c r="M26" i="15" s="1"/>
  <c r="M30" i="15" s="1"/>
  <c r="O43" i="15" l="1"/>
  <c r="O41" i="15" s="1"/>
  <c r="O50" i="15" s="1"/>
  <c r="O9" i="10"/>
  <c r="I38" i="15"/>
  <c r="I48" i="15" s="1"/>
  <c r="I46" i="15" s="1"/>
  <c r="I43" i="15"/>
  <c r="I41" i="15" s="1"/>
  <c r="I50" i="15" s="1"/>
  <c r="M43" i="15"/>
  <c r="M41" i="15" s="1"/>
  <c r="M50" i="15" s="1"/>
  <c r="M9" i="10"/>
  <c r="O38" i="15"/>
  <c r="K43" i="15"/>
  <c r="K41" i="15" s="1"/>
  <c r="K50" i="15" s="1"/>
  <c r="M38" i="15"/>
  <c r="M13" i="14"/>
  <c r="O48" i="15" l="1"/>
  <c r="O46" i="15" s="1"/>
  <c r="L12" i="12"/>
  <c r="L13" i="12" s="1"/>
  <c r="P28" i="9"/>
  <c r="M48" i="15"/>
  <c r="M46" i="15" s="1"/>
  <c r="L17" i="12"/>
  <c r="L18" i="12" s="1"/>
  <c r="G84" i="1"/>
  <c r="T31" i="9" l="1"/>
  <c r="T29" i="9"/>
  <c r="T26" i="9"/>
  <c r="T21" i="9"/>
  <c r="T18" i="9"/>
  <c r="T15" i="9"/>
  <c r="V23" i="9"/>
  <c r="R23" i="9"/>
  <c r="P23" i="9"/>
  <c r="N23" i="9"/>
  <c r="L23" i="9"/>
  <c r="J23" i="9"/>
  <c r="H23" i="9"/>
  <c r="F23" i="9"/>
  <c r="D23" i="9"/>
  <c r="X22" i="9"/>
  <c r="N15" i="12"/>
  <c r="N10" i="12"/>
  <c r="O20" i="14" l="1"/>
  <c r="M20" i="14"/>
  <c r="K20" i="14"/>
  <c r="I20" i="14"/>
  <c r="K22" i="1"/>
  <c r="I22" i="1"/>
  <c r="G22" i="1"/>
  <c r="E22" i="1"/>
  <c r="R19" i="9"/>
  <c r="R24" i="9" s="1"/>
  <c r="N19" i="9"/>
  <c r="N24" i="9" s="1"/>
  <c r="L19" i="9"/>
  <c r="L24" i="9" s="1"/>
  <c r="J19" i="9"/>
  <c r="J24" i="9" s="1"/>
  <c r="H19" i="9"/>
  <c r="H24" i="9" s="1"/>
  <c r="F19" i="9"/>
  <c r="F24" i="9" s="1"/>
  <c r="D19" i="9"/>
  <c r="D24" i="9" s="1"/>
  <c r="G78" i="1" l="1"/>
  <c r="K59" i="1"/>
  <c r="I59" i="1"/>
  <c r="G59" i="1"/>
  <c r="E59" i="1"/>
  <c r="V19" i="9" l="1"/>
  <c r="V24" i="9" s="1"/>
  <c r="X31" i="9" l="1"/>
  <c r="M78" i="10"/>
  <c r="R30" i="9"/>
  <c r="R32" i="9" s="1"/>
  <c r="X21" i="9" l="1"/>
  <c r="T23" i="9"/>
  <c r="X23" i="9" s="1"/>
  <c r="X15" i="9"/>
  <c r="E84" i="1"/>
  <c r="D30" i="9"/>
  <c r="X26" i="9" l="1"/>
  <c r="N30" i="9"/>
  <c r="L30" i="9"/>
  <c r="J30" i="9"/>
  <c r="H30" i="9"/>
  <c r="F30" i="9"/>
  <c r="E78" i="1" l="1"/>
  <c r="V30" i="9"/>
  <c r="V32" i="9" s="1"/>
  <c r="O74" i="10" l="1"/>
  <c r="O91" i="10"/>
  <c r="M91" i="10"/>
  <c r="K91" i="10"/>
  <c r="I91" i="10"/>
  <c r="O13" i="14" l="1"/>
  <c r="K13" i="14"/>
  <c r="I13" i="14"/>
  <c r="A1" i="14"/>
  <c r="I22" i="14" l="1"/>
  <c r="I26" i="14" s="1"/>
  <c r="I30" i="14" s="1"/>
  <c r="I38" i="14" s="1"/>
  <c r="M22" i="14"/>
  <c r="M26" i="14" s="1"/>
  <c r="M30" i="14" s="1"/>
  <c r="K22" i="14"/>
  <c r="K26" i="14" s="1"/>
  <c r="K30" i="14" s="1"/>
  <c r="O22" i="14"/>
  <c r="O26" i="14" s="1"/>
  <c r="O30" i="14" s="1"/>
  <c r="O43" i="14" l="1"/>
  <c r="O41" i="14" s="1"/>
  <c r="O50" i="14" s="1"/>
  <c r="O38" i="14"/>
  <c r="N12" i="12" s="1"/>
  <c r="N13" i="12" s="1"/>
  <c r="K43" i="14"/>
  <c r="K38" i="14"/>
  <c r="K48" i="14" s="1"/>
  <c r="K46" i="14" s="1"/>
  <c r="M43" i="14"/>
  <c r="M41" i="14" s="1"/>
  <c r="M38" i="14"/>
  <c r="I48" i="14"/>
  <c r="I46" i="14" s="1"/>
  <c r="I43" i="14"/>
  <c r="I41" i="14" s="1"/>
  <c r="M50" i="14" l="1"/>
  <c r="N17" i="12"/>
  <c r="N18" i="12" s="1"/>
  <c r="O48" i="14"/>
  <c r="O46" i="14" s="1"/>
  <c r="M48" i="14"/>
  <c r="I50" i="14"/>
  <c r="T28" i="9"/>
  <c r="X29" i="9" l="1"/>
  <c r="M74" i="10" l="1"/>
  <c r="I74" i="10"/>
  <c r="K74" i="10" l="1"/>
  <c r="F19" i="12" l="1"/>
  <c r="F33" i="9"/>
  <c r="J33" i="9" l="1"/>
  <c r="K82" i="1"/>
  <c r="K83" i="1"/>
  <c r="I82" i="1"/>
  <c r="G82" i="1"/>
  <c r="G83" i="1"/>
  <c r="G86" i="1"/>
  <c r="H33" i="9"/>
  <c r="L33" i="9"/>
  <c r="E82" i="1"/>
  <c r="N89" i="1"/>
  <c r="P89" i="1"/>
  <c r="R89" i="1"/>
  <c r="V89" i="1"/>
  <c r="O86" i="10"/>
  <c r="M86" i="10"/>
  <c r="K86" i="10"/>
  <c r="I86" i="10"/>
  <c r="I78" i="10"/>
  <c r="D33" i="9"/>
  <c r="A1" i="12"/>
  <c r="A1" i="10"/>
  <c r="A41" i="1"/>
  <c r="A39" i="1"/>
  <c r="A1" i="9"/>
  <c r="D19" i="12"/>
  <c r="H19" i="12"/>
  <c r="K85" i="1" l="1"/>
  <c r="K87" i="1" s="1"/>
  <c r="J19" i="12"/>
  <c r="G85" i="1"/>
  <c r="G87" i="1" s="1"/>
  <c r="N33" i="9"/>
  <c r="A43" i="10"/>
  <c r="E86" i="1"/>
  <c r="V33" i="9" s="1"/>
  <c r="K38" i="1"/>
  <c r="G38" i="1"/>
  <c r="G67" i="1"/>
  <c r="I67" i="1"/>
  <c r="I38" i="1"/>
  <c r="E38" i="1"/>
  <c r="K67" i="1"/>
  <c r="E67" i="1"/>
  <c r="O29" i="10" l="1"/>
  <c r="O42" i="10" s="1"/>
  <c r="O76" i="10" s="1"/>
  <c r="O80" i="10" s="1"/>
  <c r="T86" i="10" s="1"/>
  <c r="M29" i="10"/>
  <c r="K89" i="1"/>
  <c r="S89" i="1" s="1"/>
  <c r="K29" i="10"/>
  <c r="K42" i="10" s="1"/>
  <c r="K76" i="10" s="1"/>
  <c r="K80" i="10" s="1"/>
  <c r="R86" i="10" s="1"/>
  <c r="I29" i="10"/>
  <c r="G89" i="1"/>
  <c r="P38" i="1" s="1"/>
  <c r="M42" i="10" l="1"/>
  <c r="M76" i="10" s="1"/>
  <c r="M80" i="10" s="1"/>
  <c r="I42" i="10"/>
  <c r="I76" i="10" s="1"/>
  <c r="I80" i="10" s="1"/>
  <c r="P30" i="9"/>
  <c r="P32" i="9" s="1"/>
  <c r="W89" i="1"/>
  <c r="K90" i="1"/>
  <c r="T38" i="1"/>
  <c r="O89" i="1"/>
  <c r="G90" i="1"/>
  <c r="S86" i="10" l="1"/>
  <c r="S80" i="10"/>
  <c r="Q86" i="10"/>
  <c r="Q80" i="10"/>
  <c r="T30" i="9"/>
  <c r="T32" i="9" s="1"/>
  <c r="E83" i="1" l="1"/>
  <c r="E85" i="1" s="1"/>
  <c r="X28" i="9"/>
  <c r="X30" i="9" s="1"/>
  <c r="X32" i="9" s="1"/>
  <c r="X18" i="9"/>
  <c r="P33" i="9" l="1"/>
  <c r="P34" i="9" s="1"/>
  <c r="T33" i="9"/>
  <c r="E87" i="1"/>
  <c r="I83" i="1"/>
  <c r="I85" i="1" l="1"/>
  <c r="I87" i="1" s="1"/>
  <c r="I89" i="1" s="1"/>
  <c r="L19" i="12"/>
  <c r="X33" i="9"/>
  <c r="Y32" i="9"/>
  <c r="E89" i="1"/>
  <c r="R38" i="1" l="1"/>
  <c r="I90" i="1"/>
  <c r="E90" i="1"/>
  <c r="N38" i="1"/>
  <c r="M89" i="1"/>
  <c r="M46" i="14" l="1"/>
  <c r="K41" i="14" l="1"/>
  <c r="T17" i="9" s="1"/>
  <c r="P19" i="9" l="1"/>
  <c r="P24" i="9" s="1"/>
  <c r="K50" i="14"/>
  <c r="X17" i="9" l="1"/>
  <c r="X19" i="9" s="1"/>
  <c r="X24" i="9" s="1"/>
  <c r="T19" i="9"/>
  <c r="T24" i="9" s="1"/>
</calcChain>
</file>

<file path=xl/sharedStrings.xml><?xml version="1.0" encoding="utf-8"?>
<sst xmlns="http://schemas.openxmlformats.org/spreadsheetml/2006/main" count="381" uniqueCount="247">
  <si>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</si>
  <si>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</si>
  <si>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</si>
  <si>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</si>
  <si>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</si>
  <si>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</si>
  <si>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</si>
  <si>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</si>
  <si>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</si>
  <si>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</si>
  <si>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</si>
  <si>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</si>
  <si>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</si>
  <si>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</si>
  <si>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</si>
  <si>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</si>
  <si>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</si>
  <si>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</si>
  <si>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</si>
  <si>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</si>
  <si>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</si>
  <si>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</si>
  <si>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</si>
  <si>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</si>
  <si>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</si>
  <si>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</si>
  <si>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</si>
  <si>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กำไรสะสม</t>
  </si>
  <si>
    <t>ยังไม่ได้จัดสรร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</si>
  <si>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</si>
  <si>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</si>
  <si>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</si>
  <si>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</si>
  <si>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</si>
  <si>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</si>
  <si>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</si>
  <si>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</si>
  <si>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</si>
  <si>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</si>
  <si>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</si>
  <si>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</si>
  <si>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</si>
  <si>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</si>
  <si>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</si>
  <si>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</si>
  <si>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</si>
  <si>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</si>
  <si>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</si>
  <si>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</si>
  <si>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</si>
  <si>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</si>
  <si>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</si>
  <si>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</si>
  <si>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</si>
  <si>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</si>
  <si>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</si>
  <si>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ซื้อสินทรัพย์ถาวร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</si>
  <si>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</si>
  <si>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</si>
  <si>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</si>
  <si>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</si>
  <si>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</si>
  <si>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</si>
  <si>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</si>
  <si>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</si>
  <si>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</si>
  <si>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</si>
  <si>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</si>
  <si>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</si>
  <si>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</si>
  <si>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</si>
  <si>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</si>
  <si>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</si>
  <si>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</si>
  <si>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</si>
  <si>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</si>
  <si>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</si>
  <si>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</si>
  <si>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</si>
  <si>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</si>
  <si>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</si>
  <si>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</si>
  <si>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</si>
  <si>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</si>
  <si>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</si>
  <si>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</si>
  <si>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</si>
  <si>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</si>
  <si>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</si>
  <si>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</si>
  <si>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</si>
  <si>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</si>
  <si>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</si>
  <si>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</si>
  <si>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</si>
  <si>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</si>
  <si>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</si>
  <si>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</si>
  <si>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</si>
  <si>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</si>
  <si>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</si>
  <si>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</si>
  <si>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</si>
  <si>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</si>
  <si>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</si>
  <si>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</si>
  <si>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</si>
  <si>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</si>
  <si>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</si>
  <si>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</si>
  <si>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</si>
  <si>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</si>
  <si>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</si>
  <si>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</si>
  <si>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ที่ครบกำหนดชำระภายในหนึ่งปี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</si>
  <si>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</si>
  <si>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</si>
  <si>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</si>
  <si>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</si>
  <si>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</si>
  <si>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</si>
  <si>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</si>
  <si>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</si>
  <si>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</si>
  <si>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</si>
  <si>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</si>
  <si>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</si>
  <si>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</si>
  <si>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</si>
  <si>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</si>
  <si>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</si>
  <si>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</si>
  <si>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</si>
  <si>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</si>
  <si>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</si>
  <si>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</si>
  <si>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</si>
  <si>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</si>
  <si>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</si>
  <si>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</si>
  <si>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การเปลี่ยนแปลงส่วนได้เสียที่ไม่มีอำนาจควบคุม</t>
  </si>
  <si>
    <t>5</t>
  </si>
  <si>
    <t>4, 6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</si>
  <si>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</si>
  <si>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</si>
  <si>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</si>
  <si>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</si>
  <si>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</si>
  <si>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</si>
  <si>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เงินให้กู้ยืมแก่กิจการที่เกี่ยวข้องกัน</t>
  </si>
  <si>
    <t>ส่วนต่างจากการรวมธุรกิจภายใต้</t>
  </si>
  <si>
    <t>ตัดบัญชีภาษีเงินได้หัก ณ ที่จ่าย</t>
  </si>
  <si>
    <t>2)</t>
  </si>
  <si>
    <t>อสังหาริมทรัพย์เพื่อการลงทุนเพิ่มขึ้นโดย</t>
  </si>
  <si>
    <t>-  จ่ายชำระเงินสด</t>
  </si>
  <si>
    <t>3)</t>
  </si>
  <si>
    <t>1)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</si>
  <si>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</si>
  <si>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</si>
  <si>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</si>
  <si>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</si>
  <si>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</si>
  <si>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</si>
  <si>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</si>
  <si>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</si>
  <si>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เงินสดรับชำระจากเงินให้กู้ยืมระยะยาวแก่กิจการที่เกี่ยวข้องกัน</t>
  </si>
  <si>
    <t>งบฐานะการเงิน</t>
  </si>
  <si>
    <t>ยอดคงเหลือ ณ วันที่ 1 มกราคม 2567</t>
  </si>
  <si>
    <t>งบฐานะการเงิน (ต่อ)</t>
  </si>
  <si>
    <t>รวมส่วนของผู้เป็นเจ้าของของบริษัทใหญ่</t>
  </si>
  <si>
    <t>7</t>
  </si>
  <si>
    <t>11</t>
  </si>
  <si>
    <t>ส่วนต่ำกว่าทุนจากการเพิ่มสัดส่วน</t>
  </si>
  <si>
    <t xml:space="preserve">     การลงทุนในบริษัทย่อย</t>
  </si>
  <si>
    <t>เงินลงทุนในตราสารทุน</t>
  </si>
  <si>
    <t>เงินกู้ยืมระยะสั้นจากสถาบันการเงิน</t>
  </si>
  <si>
    <t>ขาดทุน (กำไร) จากอัตราแลกเปลี่ยนเงินตราต่างประเทศที่ยังไม่เกิดขึ้นจริง - สุทธิ</t>
  </si>
  <si>
    <t>สินทรัพย์สิทธิการใช้เพิ่มขึ้นโดยหนี้สินตามสัญญาเช่า</t>
  </si>
  <si>
    <t>เงินลงทุนระยะยาวในตราสารหนี้ลดลง</t>
  </si>
  <si>
    <t>(กลับรายการ) ค่าเผื่อการลดมูลค่าสินค้าคงเหลือ</t>
  </si>
  <si>
    <t xml:space="preserve">เงินสดสุทธิได้มาจาก (ใช้ไปใน) กิจกรรมดำเนินงาน </t>
  </si>
  <si>
    <t xml:space="preserve">เงินสดสุทธิใช้ไปในกิจกรรมจัดหาเงิน </t>
  </si>
  <si>
    <t>รายการปรับกระทบกำไรสำหรับงวดเป็นเงินสดสุทธิได้มาจาก (ใช้ไปใน)</t>
  </si>
  <si>
    <t>-  รับชำระลูกหนี้การค้า</t>
  </si>
  <si>
    <t>ค่าใช้จ่ายอื่น</t>
  </si>
  <si>
    <t>(ต่ำกว่า)</t>
  </si>
  <si>
    <t>ทุนจากการ</t>
  </si>
  <si>
    <t>เพิ่มสัดส่วน</t>
  </si>
  <si>
    <t>งบการเปลี่ยนแปลงส่วนของผู้ถือหุ้น (ต่อ)</t>
  </si>
  <si>
    <t>ผู้ถือหุ้น</t>
  </si>
  <si>
    <t>ยอดคงเหลือ ณ วันที่ 1 มกราคม 2568</t>
  </si>
  <si>
    <t>งบการเปลี่ยนแปลงส่วนของผู้ถือหุ้น</t>
  </si>
  <si>
    <t>ส่วนของผู้ถือหุ้น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</si>
  <si>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</si>
  <si>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</si>
  <si>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</si>
  <si>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31 ธันวาคม 2567</t>
  </si>
  <si>
    <t>ส่วนของลูกหนี้การค้าระยะยาวที่ครบ</t>
  </si>
  <si>
    <t>กำหนดชำระภายในหนึ่งปี - สุทธิ</t>
  </si>
  <si>
    <t>ลูกหนี้การค้าระยะยาว - สุทธิ</t>
  </si>
  <si>
    <t>หนี้สินและส่วนของผู้ถือหุ้น</t>
  </si>
  <si>
    <t>14</t>
  </si>
  <si>
    <t>9, 15</t>
  </si>
  <si>
    <t>12, 13, 15</t>
  </si>
  <si>
    <t>8, 9, 12, 13, 15</t>
  </si>
  <si>
    <t>บริษัทใหญ่</t>
  </si>
  <si>
    <t>องค์ประกอบอื่นของ</t>
  </si>
  <si>
    <t>กำไรจากการขายเงินลงทุนระยะสั้นในหน่วยลงทุน</t>
  </si>
  <si>
    <t>เงินลงทุนระยะสั้นในหน่วยลงทุน (เพิ่มขึ้น) ลดลง</t>
  </si>
  <si>
    <t>ค่าใช้จ่ายภาษีเงินได้</t>
  </si>
  <si>
    <t xml:space="preserve">เงินสดสุทธิได้มาจาก (ใช้ไปใน) กิจกรรมลงทุน </t>
  </si>
  <si>
    <t>เงินสดและรายการเทียบเท่าเงินสดเพิ่มขึ้น (ลดลง) สุทธิ</t>
  </si>
  <si>
    <t>(กลับรายการ) ค่าเผื่อผลขาดทุนด้านเครดิตที่คาดว่าจะเกิดขึ้น</t>
  </si>
  <si>
    <t>สินทรัพย์ไม่หมุนเวียนอื่น</t>
  </si>
  <si>
    <t>หนี้สินหมุนเวียนอื่น</t>
  </si>
  <si>
    <t>ลูกหนี้การค้าและลูกหนี้หมุนเวียนอื่น - สุทธิ</t>
  </si>
  <si>
    <t>กำไรเบ็ดเสร็จอื่นสำหรับงวด</t>
  </si>
  <si>
    <t>ส่วนต่ำกว่าทุนจากการเพิ่มสัดส่วนการลงทุน</t>
  </si>
  <si>
    <t>บริษัทย่อยที่ถือหุ้นทางอ้อมเพิ่มทุน</t>
  </si>
  <si>
    <t>บริษัทย่อยที่ถือหุ้นทางตรงเพิ่มทุน</t>
  </si>
  <si>
    <t>กำไรที่ยังไม่เกิดขึ้นจริงจากการปรับมูลค่ายุติธรรมของเงินลงทุน</t>
  </si>
  <si>
    <t>8, 13, 15, 21</t>
  </si>
  <si>
    <t>18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</si>
  <si>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</si>
  <si>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</si>
  <si>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</si>
  <si>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</si>
  <si>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เงินปันผลรับ</t>
  </si>
  <si>
    <t>ยอดคงเหลือ ณ วันที่ 30 มิถุนายน 2567</t>
  </si>
  <si>
    <t>ยอดคงเหลือ ณ วันที่ 30 มิถุนายน 2568</t>
  </si>
  <si>
    <t>เงินลงทุนในตราสารทุนเพิ่มขึ้น</t>
  </si>
  <si>
    <t>รับเงินปันผล</t>
  </si>
  <si>
    <t>จ่ายเงินปันผล</t>
  </si>
  <si>
    <t>ขาดทุนเบ็ดเสร็จอื่นสำหรับงวด</t>
  </si>
  <si>
    <t>กำไร (ขาดทุน) เบ็ดเสร็จรวมสำหรับงวด</t>
  </si>
  <si>
    <t>เงินกู้ยืมระยะสั้นจากสถาบันการเงินเพิ่มขึ้น (ลดลง)</t>
  </si>
  <si>
    <t>8, 12, 13, 15, 21</t>
  </si>
  <si>
    <t>ภาษีเงินได้ค้างจ่าย</t>
  </si>
  <si>
    <t>รายได้ (ค่าใช้จ่าย) ภาษีเงินได้</t>
  </si>
  <si>
    <t>กำไร (ขาดทุน) เบ็ดเสร็จอื่น</t>
  </si>
  <si>
    <t>การจ่ายเงินปันผล</t>
  </si>
  <si>
    <t>กำไรจากการจำหน่ายสินทรัพย์ถาวร</t>
  </si>
  <si>
    <t>ตัดบัญชีสินทรัพย์ถาวร</t>
  </si>
  <si>
    <t>เงินให้กู้ยืมแก่กิจการที่เกี่ยวข้องกันลดลง</t>
  </si>
  <si>
    <t>เงินสดรับจากการจำหน่ายสินทรัพย์ถาวร</t>
  </si>
  <si>
    <t>ผลต่างจากการแปลงค่างบการเงิน</t>
  </si>
  <si>
    <t>รายการที่อาจถูกจัดประเภทใหม่ไว้ในกำไรหรือขาดทุนในภายหลัง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</si>
</sst>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62">
    <xf numFmtId="0" fontId="0" fillId="0" borderId="0" xfId="0"/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6" xfId="1" applyNumberFormat="1" applyFont="1" applyFill="1" applyBorder="1" applyAlignme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165" fontId="7" fillId="0" borderId="0" xfId="1" applyNumberFormat="1" applyFont="1" applyFill="1" applyAlignment="1"/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165" fontId="14" fillId="0" borderId="1" xfId="1" applyNumberFormat="1" applyFont="1" applyFill="1" applyBorder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4" fontId="14" fillId="0" borderId="4" xfId="1" applyFont="1" applyFill="1" applyBorder="1" applyAlignment="1"/>
    <xf numFmtId="165" fontId="14" fillId="0" borderId="4" xfId="1" applyNumberFormat="1" applyFont="1" applyFill="1" applyBorder="1" applyAlignment="1"/>
    <xf numFmtId="165" fontId="7" fillId="0" borderId="3" xfId="1" applyNumberFormat="1" applyFont="1" applyFill="1" applyBorder="1" applyAlignment="1" applyProtection="1"/>
    <xf numFmtId="164" fontId="7" fillId="0" borderId="3" xfId="1" applyFont="1" applyFill="1" applyBorder="1" applyAlignment="1" applyProtection="1"/>
    <xf numFmtId="164" fontId="7" fillId="0" borderId="6" xfId="1" applyFont="1" applyFill="1" applyBorder="1" applyAlignment="1"/>
    <xf numFmtId="165" fontId="7" fillId="0" borderId="6" xfId="1" applyNumberFormat="1" applyFont="1" applyFill="1" applyBorder="1" applyAlignment="1" applyProtection="1"/>
    <xf numFmtId="165" fontId="14" fillId="0" borderId="4" xfId="1" applyNumberFormat="1" applyFont="1" applyFill="1" applyBorder="1" applyAlignment="1">
      <alignment horizontal="center"/>
    </xf>
    <xf numFmtId="165" fontId="7" fillId="0" borderId="6" xfId="1" quotePrefix="1" applyNumberFormat="1" applyFont="1" applyFill="1" applyBorder="1" applyAlignment="1" applyProtection="1"/>
    <xf numFmtId="165" fontId="7" fillId="0" borderId="0" xfId="1" quotePrefix="1" applyNumberFormat="1" applyFont="1" applyFill="1"/>
    <xf numFmtId="164" fontId="7" fillId="0" borderId="0" xfId="1" applyFont="1" applyFill="1" applyAlignment="1">
      <alignment horizontal="center"/>
    </xf>
    <xf numFmtId="164" fontId="7" fillId="0" borderId="0" xfId="1" quotePrefix="1" applyFont="1" applyFill="1"/>
    <xf numFmtId="164" fontId="7" fillId="0" borderId="0" xfId="1" applyFont="1" applyFill="1"/>
    <xf numFmtId="41" fontId="14" fillId="0" borderId="0" xfId="1" applyNumberFormat="1" applyFont="1" applyFill="1" applyBorder="1" applyAlignment="1"/>
    <xf numFmtId="41" fontId="14" fillId="0" borderId="2" xfId="1" applyNumberFormat="1" applyFont="1" applyFill="1" applyBorder="1" applyAlignment="1"/>
    <xf numFmtId="40" fontId="6" fillId="0" borderId="0" xfId="4" applyNumberFormat="1" applyFont="1"/>
    <xf numFmtId="40" fontId="6" fillId="0" borderId="0" xfId="4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29" applyFont="1" applyAlignment="1">
      <alignment horizontal="right" vertical="top"/>
    </xf>
    <xf numFmtId="40" fontId="6" fillId="0" borderId="0" xfId="0" applyNumberFormat="1" applyFont="1"/>
    <xf numFmtId="40" fontId="7" fillId="0" borderId="0" xfId="0" applyNumberFormat="1" applyFont="1"/>
    <xf numFmtId="38" fontId="6" fillId="0" borderId="0" xfId="4" applyNumberFormat="1" applyFont="1" applyAlignment="1">
      <alignment horizontal="left"/>
    </xf>
    <xf numFmtId="38" fontId="7" fillId="0" borderId="0" xfId="4" applyNumberFormat="1" applyFont="1"/>
    <xf numFmtId="38" fontId="7" fillId="0" borderId="1" xfId="4" applyNumberFormat="1" applyFont="1" applyBorder="1" applyAlignment="1">
      <alignment horizontal="center"/>
    </xf>
    <xf numFmtId="38" fontId="7" fillId="0" borderId="0" xfId="0" applyNumberFormat="1" applyFont="1"/>
    <xf numFmtId="40" fontId="7" fillId="0" borderId="0" xfId="4" applyNumberFormat="1" applyFont="1"/>
    <xf numFmtId="40" fontId="7" fillId="0" borderId="4" xfId="4" applyNumberFormat="1" applyFont="1" applyBorder="1"/>
    <xf numFmtId="38" fontId="7" fillId="0" borderId="0" xfId="4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40" fontId="7" fillId="0" borderId="0" xfId="4" applyNumberFormat="1" applyFont="1" applyAlignment="1">
      <alignment horizontal="left"/>
    </xf>
    <xf numFmtId="49" fontId="7" fillId="0" borderId="0" xfId="4" applyNumberFormat="1" applyFont="1" applyAlignment="1">
      <alignment horizontal="center"/>
    </xf>
    <xf numFmtId="38" fontId="7" fillId="0" borderId="0" xfId="4" quotePrefix="1" applyNumberFormat="1" applyFont="1"/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0" fontId="7" fillId="0" borderId="0" xfId="0" applyFont="1"/>
    <xf numFmtId="49" fontId="7" fillId="0" borderId="0" xfId="4" quotePrefix="1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37" fontId="7" fillId="0" borderId="0" xfId="4" quotePrefix="1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0" fontId="6" fillId="0" borderId="0" xfId="0" applyFont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0" xfId="4" applyNumberFormat="1" applyFont="1"/>
    <xf numFmtId="37" fontId="7" fillId="0" borderId="0" xfId="4" applyNumberFormat="1" applyFont="1" applyAlignment="1">
      <alignment horizontal="center"/>
    </xf>
    <xf numFmtId="40" fontId="7" fillId="0" borderId="0" xfId="6" applyNumberFormat="1" applyFont="1"/>
    <xf numFmtId="41" fontId="7" fillId="0" borderId="0" xfId="1" applyNumberFormat="1" applyFont="1" applyFill="1" applyAlignment="1">
      <alignment horizontal="center"/>
    </xf>
    <xf numFmtId="41" fontId="7" fillId="0" borderId="0" xfId="1" quotePrefix="1" applyNumberFormat="1" applyFont="1" applyFill="1"/>
    <xf numFmtId="41" fontId="7" fillId="0" borderId="0" xfId="1" applyNumberFormat="1" applyFont="1" applyFill="1"/>
    <xf numFmtId="41" fontId="7" fillId="0" borderId="0" xfId="1" quotePrefix="1" applyNumberFormat="1" applyFont="1" applyFill="1" applyAlignment="1">
      <alignment horizontal="center"/>
    </xf>
    <xf numFmtId="37" fontId="7" fillId="0" borderId="2" xfId="4" applyNumberFormat="1" applyFont="1" applyBorder="1"/>
    <xf numFmtId="38" fontId="7" fillId="0" borderId="0" xfId="0" applyNumberFormat="1" applyFont="1" applyAlignment="1">
      <alignment horizontal="center"/>
    </xf>
    <xf numFmtId="37" fontId="7" fillId="0" borderId="6" xfId="4" applyNumberFormat="1" applyFont="1" applyBorder="1"/>
    <xf numFmtId="37" fontId="7" fillId="0" borderId="3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0" fontId="7" fillId="0" borderId="0" xfId="4" quotePrefix="1" applyNumberFormat="1" applyFont="1"/>
    <xf numFmtId="49" fontId="7" fillId="0" borderId="0" xfId="4" quotePrefix="1" applyNumberFormat="1" applyFont="1"/>
    <xf numFmtId="165" fontId="7" fillId="0" borderId="0" xfId="1" applyNumberFormat="1" applyFont="1" applyFill="1"/>
    <xf numFmtId="49" fontId="7" fillId="0" borderId="0" xfId="4" applyNumberFormat="1" applyFont="1"/>
    <xf numFmtId="37" fontId="7" fillId="0" borderId="5" xfId="4" applyNumberFormat="1" applyFont="1" applyBorder="1"/>
    <xf numFmtId="0" fontId="12" fillId="0" borderId="0" xfId="0" quotePrefix="1" applyFont="1"/>
    <xf numFmtId="40" fontId="7" fillId="0" borderId="0" xfId="27" applyNumberFormat="1" applyFont="1"/>
    <xf numFmtId="164" fontId="7" fillId="0" borderId="5" xfId="1" applyFont="1" applyFill="1" applyBorder="1"/>
    <xf numFmtId="40" fontId="15" fillId="0" borderId="0" xfId="4" applyNumberFormat="1" applyFont="1" applyAlignment="1">
      <alignment horizontal="left"/>
    </xf>
    <xf numFmtId="0" fontId="14" fillId="0" borderId="0" xfId="29" applyFont="1" applyAlignment="1">
      <alignment horizontal="right" vertical="top"/>
    </xf>
    <xf numFmtId="0" fontId="14" fillId="0" borderId="0" xfId="3" applyFont="1"/>
    <xf numFmtId="40" fontId="14" fillId="0" borderId="0" xfId="0" applyNumberFormat="1" applyFont="1"/>
    <xf numFmtId="0" fontId="14" fillId="0" borderId="0" xfId="3" applyFont="1" applyAlignment="1">
      <alignment horizontal="centerContinuous"/>
    </xf>
    <xf numFmtId="0" fontId="15" fillId="0" borderId="0" xfId="3" applyFont="1"/>
    <xf numFmtId="0" fontId="15" fillId="0" borderId="0" xfId="3" applyFont="1" applyAlignment="1">
      <alignment horizontal="centerContinuous"/>
    </xf>
    <xf numFmtId="0" fontId="14" fillId="0" borderId="0" xfId="3" quotePrefix="1" applyFont="1" applyAlignment="1">
      <alignment horizontal="center"/>
    </xf>
    <xf numFmtId="0" fontId="14" fillId="0" borderId="0" xfId="3" quotePrefix="1" applyFont="1" applyAlignment="1">
      <alignment horizontal="centerContinuous"/>
    </xf>
    <xf numFmtId="0" fontId="6" fillId="0" borderId="0" xfId="3" applyFont="1"/>
    <xf numFmtId="0" fontId="7" fillId="0" borderId="0" xfId="3" applyFont="1" applyAlignment="1">
      <alignment horizontal="centerContinuous"/>
    </xf>
    <xf numFmtId="0" fontId="7" fillId="0" borderId="0" xfId="3" applyFont="1"/>
    <xf numFmtId="0" fontId="7" fillId="0" borderId="0" xfId="29" applyFont="1" applyAlignment="1">
      <alignment horizontal="right"/>
    </xf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37" fontId="7" fillId="0" borderId="6" xfId="4" quotePrefix="1" applyNumberFormat="1" applyFont="1" applyBorder="1"/>
    <xf numFmtId="166" fontId="7" fillId="0" borderId="3" xfId="1" applyNumberFormat="1" applyFont="1" applyFill="1" applyBorder="1"/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49" fontId="12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41" fontId="7" fillId="0" borderId="0" xfId="1" applyNumberFormat="1" applyFont="1" applyFill="1" applyAlignme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0"/>
  <sheetViews>
    <sheetView tabSelected="1" topLeftCell="A37" zoomScale="80" zoomScaleNormal="80" zoomScaleSheetLayoutView="80" workbookViewId="0">
      <selection activeCell="P49" sqref="P49"/>
    </sheetView>
  </sheetViews>
  <sheetFormatPr defaultColWidth="9.125" defaultRowHeight="23.25" customHeight="1"/>
  <cols>
    <col min="1" max="1" width="2" style="78" customWidth="1"/>
    <col min="2" max="2" width="37.625" style="78" customWidth="1"/>
    <col min="3" max="3" width="18.25" style="112" customWidth="1"/>
    <col min="4" max="4" width="1.125" style="112" customWidth="1"/>
    <col min="5" max="5" width="16.625" style="82" customWidth="1"/>
    <col min="6" max="6" width="1.125" style="78" customWidth="1"/>
    <col min="7" max="7" width="16.625" style="82" customWidth="1"/>
    <col min="8" max="8" width="1.125" style="112" customWidth="1"/>
    <col min="9" max="9" width="16.625" style="82" customWidth="1"/>
    <col min="10" max="10" width="1.125" style="78" customWidth="1"/>
    <col min="11" max="11" width="16.625" style="82" customWidth="1"/>
    <col min="12" max="12" width="6.125" style="78" customWidth="1"/>
    <col min="13" max="13" width="11" style="78" bestFit="1" customWidth="1"/>
    <col min="14" max="14" width="9.875" style="78" customWidth="1"/>
    <col min="15" max="15" width="1.625" style="78" customWidth="1"/>
    <col min="16" max="16" width="9.875" style="78" customWidth="1"/>
    <col min="17" max="17" width="1.625" style="78" customWidth="1"/>
    <col min="18" max="18" width="9.875" style="78" customWidth="1"/>
    <col min="19" max="19" width="1.625" style="78" customWidth="1"/>
    <col min="20" max="23" width="9.875" style="78" customWidth="1"/>
    <col min="24" max="16384" width="9.125" style="78"/>
  </cols>
  <sheetData>
    <row r="1" spans="1:11" ht="21" customHeight="1">
      <c r="A1" s="73" t="s">
        <v>116</v>
      </c>
      <c r="C1" s="146"/>
      <c r="D1" s="146"/>
      <c r="E1" s="73"/>
      <c r="F1" s="73"/>
      <c r="G1" s="73"/>
      <c r="H1" s="146"/>
      <c r="I1" s="73"/>
      <c r="J1" s="73"/>
      <c r="K1" s="73"/>
    </row>
    <row r="2" spans="1:11" s="77" customFormat="1" ht="21" customHeight="1">
      <c r="A2" s="77" t="s">
        <v>166</v>
      </c>
      <c r="B2" s="78"/>
      <c r="C2" s="73"/>
      <c r="D2" s="73"/>
      <c r="E2" s="73"/>
      <c r="F2" s="73"/>
      <c r="G2" s="73"/>
      <c r="H2" s="73"/>
      <c r="I2" s="73"/>
      <c r="J2" s="73"/>
      <c r="K2" s="73"/>
    </row>
    <row r="3" spans="1:11" ht="21" customHeight="1">
      <c r="A3" s="73" t="s">
        <v>223</v>
      </c>
      <c r="C3" s="73"/>
      <c r="D3" s="73"/>
      <c r="E3" s="5"/>
      <c r="F3" s="73"/>
      <c r="G3" s="5"/>
      <c r="H3" s="73"/>
      <c r="I3" s="73"/>
      <c r="J3" s="73"/>
      <c r="K3" s="73"/>
    </row>
    <row r="4" spans="1:11" ht="21" customHeight="1">
      <c r="A4" s="74"/>
      <c r="C4" s="147"/>
      <c r="D4" s="147"/>
      <c r="E4" s="5"/>
      <c r="F4" s="74"/>
      <c r="G4" s="5"/>
      <c r="H4" s="147"/>
      <c r="I4" s="79"/>
      <c r="J4" s="74"/>
      <c r="K4" s="79"/>
    </row>
    <row r="5" spans="1:11" ht="21" customHeight="1">
      <c r="A5" s="74" t="s">
        <v>6</v>
      </c>
      <c r="C5" s="147"/>
      <c r="D5" s="147"/>
      <c r="E5" s="79"/>
      <c r="F5" s="74"/>
      <c r="G5" s="79"/>
      <c r="H5" s="147"/>
      <c r="I5" s="79"/>
      <c r="J5" s="74"/>
      <c r="K5" s="79"/>
    </row>
    <row r="6" spans="1:11" ht="21" customHeight="1">
      <c r="A6" s="74"/>
      <c r="C6" s="147"/>
      <c r="D6" s="147"/>
      <c r="E6" s="159" t="s">
        <v>126</v>
      </c>
      <c r="F6" s="159"/>
      <c r="G6" s="159"/>
      <c r="H6" s="159"/>
      <c r="I6" s="159"/>
      <c r="J6" s="159"/>
      <c r="K6" s="159"/>
    </row>
    <row r="7" spans="1:11" ht="21" customHeight="1">
      <c r="A7" s="74"/>
      <c r="C7" s="85"/>
      <c r="D7" s="85"/>
      <c r="E7" s="160" t="s">
        <v>40</v>
      </c>
      <c r="F7" s="160"/>
      <c r="G7" s="160"/>
      <c r="H7" s="84"/>
      <c r="I7" s="160" t="s">
        <v>41</v>
      </c>
      <c r="J7" s="160"/>
      <c r="K7" s="160"/>
    </row>
    <row r="8" spans="1:11" ht="21" customHeight="1">
      <c r="A8" s="74"/>
      <c r="C8" s="85"/>
      <c r="D8" s="85"/>
      <c r="E8" s="148" t="s">
        <v>224</v>
      </c>
      <c r="F8" s="148"/>
      <c r="G8" s="148" t="s">
        <v>196</v>
      </c>
      <c r="H8" s="148"/>
      <c r="I8" s="148" t="s">
        <v>224</v>
      </c>
      <c r="J8" s="148"/>
      <c r="K8" s="148" t="s">
        <v>196</v>
      </c>
    </row>
    <row r="9" spans="1:11" ht="21" customHeight="1">
      <c r="A9" s="74"/>
      <c r="C9" s="85"/>
      <c r="D9" s="85"/>
      <c r="E9" s="149" t="s">
        <v>93</v>
      </c>
      <c r="F9" s="148"/>
      <c r="G9" s="148"/>
      <c r="H9" s="148"/>
      <c r="I9" s="149" t="s">
        <v>93</v>
      </c>
      <c r="J9" s="148"/>
      <c r="K9" s="148"/>
    </row>
    <row r="10" spans="1:11" ht="21" customHeight="1">
      <c r="A10" s="74"/>
      <c r="C10" s="81" t="s">
        <v>4</v>
      </c>
      <c r="D10" s="85"/>
      <c r="E10" s="150" t="s">
        <v>94</v>
      </c>
      <c r="F10" s="87"/>
      <c r="G10" s="151" t="s">
        <v>95</v>
      </c>
      <c r="H10" s="85"/>
      <c r="I10" s="150" t="s">
        <v>94</v>
      </c>
      <c r="J10" s="87"/>
      <c r="K10" s="151" t="s">
        <v>95</v>
      </c>
    </row>
    <row r="11" spans="1:11" ht="21" customHeight="1">
      <c r="A11" s="73" t="s">
        <v>2</v>
      </c>
      <c r="C11" s="85"/>
      <c r="D11" s="85"/>
      <c r="E11" s="5"/>
      <c r="F11" s="5"/>
      <c r="G11" s="7"/>
      <c r="H11" s="11"/>
      <c r="I11" s="5"/>
      <c r="J11" s="5"/>
      <c r="K11" s="7"/>
    </row>
    <row r="12" spans="1:11" ht="21" customHeight="1">
      <c r="A12" s="83" t="s">
        <v>18</v>
      </c>
      <c r="C12" s="95"/>
      <c r="D12" s="95"/>
      <c r="E12" s="5">
        <v>39604</v>
      </c>
      <c r="F12" s="5"/>
      <c r="G12" s="5">
        <v>128086</v>
      </c>
      <c r="H12" s="5"/>
      <c r="I12" s="5">
        <v>6039</v>
      </c>
      <c r="J12" s="11"/>
      <c r="K12" s="5">
        <v>68134</v>
      </c>
    </row>
    <row r="13" spans="1:11" ht="21" customHeight="1">
      <c r="A13" s="83" t="s">
        <v>143</v>
      </c>
      <c r="C13" s="90" t="s">
        <v>141</v>
      </c>
      <c r="D13" s="90"/>
      <c r="E13" s="5">
        <v>195517</v>
      </c>
      <c r="F13" s="5"/>
      <c r="G13" s="5">
        <v>55008</v>
      </c>
      <c r="H13" s="5"/>
      <c r="I13" s="5">
        <v>187516</v>
      </c>
      <c r="J13" s="11"/>
      <c r="K13" s="5">
        <v>55008</v>
      </c>
    </row>
    <row r="14" spans="1:11" ht="21" customHeight="1">
      <c r="A14" s="83" t="s">
        <v>215</v>
      </c>
      <c r="C14" s="95" t="s">
        <v>142</v>
      </c>
      <c r="D14" s="90"/>
      <c r="E14" s="5">
        <v>436273</v>
      </c>
      <c r="F14" s="5"/>
      <c r="G14" s="5">
        <v>483318</v>
      </c>
      <c r="H14" s="5"/>
      <c r="I14" s="5">
        <v>122713</v>
      </c>
      <c r="J14" s="11"/>
      <c r="K14" s="5">
        <v>135939</v>
      </c>
    </row>
    <row r="15" spans="1:11" ht="21" customHeight="1">
      <c r="A15" s="83" t="s">
        <v>149</v>
      </c>
      <c r="C15" s="95" t="s">
        <v>170</v>
      </c>
      <c r="D15" s="90"/>
      <c r="E15" s="25">
        <v>0</v>
      </c>
      <c r="F15" s="5"/>
      <c r="G15" s="25">
        <v>0</v>
      </c>
      <c r="H15" s="5"/>
      <c r="I15" s="5">
        <v>153700</v>
      </c>
      <c r="J15" s="11"/>
      <c r="K15" s="5">
        <v>197700</v>
      </c>
    </row>
    <row r="16" spans="1:11" ht="21" customHeight="1">
      <c r="A16" s="83" t="s">
        <v>197</v>
      </c>
      <c r="C16" s="95"/>
      <c r="D16" s="90"/>
      <c r="E16" s="25"/>
      <c r="F16" s="5"/>
      <c r="G16" s="25"/>
      <c r="H16" s="5"/>
      <c r="I16" s="5"/>
      <c r="J16" s="11"/>
      <c r="K16" s="5"/>
    </row>
    <row r="17" spans="1:11" ht="21" customHeight="1">
      <c r="A17" s="83"/>
      <c r="B17" s="78" t="s">
        <v>198</v>
      </c>
      <c r="C17" s="95"/>
      <c r="D17" s="90"/>
      <c r="E17" s="37">
        <v>11734</v>
      </c>
      <c r="F17" s="5"/>
      <c r="G17" s="37">
        <v>10470</v>
      </c>
      <c r="H17" s="5"/>
      <c r="I17" s="25">
        <v>0</v>
      </c>
      <c r="J17" s="11"/>
      <c r="K17" s="25">
        <v>0</v>
      </c>
    </row>
    <row r="18" spans="1:11" ht="21" customHeight="1">
      <c r="A18" s="83" t="s">
        <v>146</v>
      </c>
      <c r="C18" s="95"/>
      <c r="D18" s="90"/>
      <c r="E18" s="5"/>
      <c r="F18" s="18"/>
      <c r="G18" s="5"/>
      <c r="H18" s="18"/>
      <c r="I18" s="5"/>
      <c r="J18" s="11"/>
      <c r="K18" s="5"/>
    </row>
    <row r="19" spans="1:11" ht="21" customHeight="1">
      <c r="B19" s="78" t="s">
        <v>114</v>
      </c>
      <c r="C19" s="95"/>
      <c r="D19" s="90"/>
      <c r="E19" s="5">
        <v>8672</v>
      </c>
      <c r="F19" s="5"/>
      <c r="G19" s="5">
        <v>7565</v>
      </c>
      <c r="H19" s="5"/>
      <c r="I19" s="25">
        <v>0</v>
      </c>
      <c r="J19" s="11"/>
      <c r="K19" s="25">
        <v>0</v>
      </c>
    </row>
    <row r="20" spans="1:11" ht="21" customHeight="1">
      <c r="A20" s="83" t="s">
        <v>33</v>
      </c>
      <c r="C20" s="90" t="s">
        <v>221</v>
      </c>
      <c r="D20" s="90"/>
      <c r="E20" s="5">
        <v>251122</v>
      </c>
      <c r="F20" s="5"/>
      <c r="G20" s="5">
        <v>264711</v>
      </c>
      <c r="H20" s="5"/>
      <c r="I20" s="5">
        <v>101217</v>
      </c>
      <c r="J20" s="11"/>
      <c r="K20" s="5">
        <v>90120</v>
      </c>
    </row>
    <row r="21" spans="1:11" ht="21" customHeight="1">
      <c r="A21" s="83" t="s">
        <v>7</v>
      </c>
      <c r="C21" s="95" t="s">
        <v>96</v>
      </c>
      <c r="D21" s="90"/>
      <c r="E21" s="5">
        <v>79368</v>
      </c>
      <c r="F21" s="5"/>
      <c r="G21" s="5">
        <v>70053</v>
      </c>
      <c r="H21" s="5"/>
      <c r="I21" s="37">
        <v>9191</v>
      </c>
      <c r="J21" s="11"/>
      <c r="K21" s="37">
        <v>7020</v>
      </c>
    </row>
    <row r="22" spans="1:11" ht="21" customHeight="1">
      <c r="A22" s="73" t="s">
        <v>8</v>
      </c>
      <c r="C22" s="90"/>
      <c r="D22" s="90"/>
      <c r="E22" s="6">
        <f>SUM(E12:E21)</f>
        <v>1022290</v>
      </c>
      <c r="F22" s="5"/>
      <c r="G22" s="6">
        <f>SUM(G12:G21)</f>
        <v>1019211</v>
      </c>
      <c r="H22" s="11"/>
      <c r="I22" s="6">
        <f>SUM(I12:I21)</f>
        <v>580376</v>
      </c>
      <c r="J22" s="5"/>
      <c r="K22" s="6">
        <f>SUM(K12:K21)</f>
        <v>553921</v>
      </c>
    </row>
    <row r="23" spans="1:11" ht="21" customHeight="1">
      <c r="A23" s="73"/>
      <c r="C23" s="90"/>
      <c r="D23" s="90"/>
      <c r="E23" s="5"/>
      <c r="F23" s="5"/>
      <c r="G23" s="10"/>
      <c r="H23" s="11"/>
      <c r="I23" s="5"/>
      <c r="J23" s="5"/>
      <c r="K23" s="10"/>
    </row>
    <row r="24" spans="1:11" ht="21" customHeight="1">
      <c r="A24" s="73" t="s">
        <v>5</v>
      </c>
      <c r="C24" s="90"/>
      <c r="D24" s="90"/>
      <c r="E24" s="5"/>
      <c r="F24" s="5"/>
      <c r="G24" s="10"/>
      <c r="H24" s="11"/>
      <c r="I24" s="5"/>
      <c r="J24" s="5"/>
      <c r="K24" s="10"/>
    </row>
    <row r="25" spans="1:11" ht="21" customHeight="1">
      <c r="A25" s="78" t="s">
        <v>119</v>
      </c>
      <c r="C25" s="152" t="s">
        <v>202</v>
      </c>
      <c r="D25" s="78"/>
      <c r="E25" s="7">
        <v>36014</v>
      </c>
      <c r="F25" s="7"/>
      <c r="G25" s="7">
        <v>35751</v>
      </c>
      <c r="H25" s="7"/>
      <c r="I25" s="7">
        <v>31966</v>
      </c>
      <c r="J25" s="7"/>
      <c r="K25" s="7">
        <v>31704</v>
      </c>
    </row>
    <row r="26" spans="1:11" ht="21" customHeight="1">
      <c r="A26" s="78" t="s">
        <v>199</v>
      </c>
      <c r="C26" s="152"/>
      <c r="D26" s="78"/>
      <c r="E26" s="7">
        <v>6439</v>
      </c>
      <c r="F26" s="7"/>
      <c r="G26" s="7">
        <v>12575</v>
      </c>
      <c r="H26" s="7"/>
      <c r="I26" s="26">
        <v>0</v>
      </c>
      <c r="J26" s="7"/>
      <c r="K26" s="26">
        <v>0</v>
      </c>
    </row>
    <row r="27" spans="1:11" ht="21" customHeight="1">
      <c r="A27" s="78" t="s">
        <v>147</v>
      </c>
      <c r="C27" s="90"/>
      <c r="D27" s="78"/>
      <c r="E27" s="7">
        <v>10427</v>
      </c>
      <c r="F27" s="7"/>
      <c r="G27" s="40">
        <v>13992</v>
      </c>
      <c r="H27" s="7"/>
      <c r="I27" s="26">
        <v>0</v>
      </c>
      <c r="J27" s="7"/>
      <c r="K27" s="26">
        <v>0</v>
      </c>
    </row>
    <row r="28" spans="1:11" ht="21" customHeight="1">
      <c r="A28" s="83" t="s">
        <v>174</v>
      </c>
      <c r="C28" s="90" t="s">
        <v>97</v>
      </c>
      <c r="D28" s="90"/>
      <c r="E28" s="40">
        <v>7608</v>
      </c>
      <c r="F28" s="8"/>
      <c r="G28" s="40">
        <v>7608</v>
      </c>
      <c r="H28" s="8"/>
      <c r="I28" s="8">
        <v>7608</v>
      </c>
      <c r="J28" s="11"/>
      <c r="K28" s="40">
        <v>7608</v>
      </c>
    </row>
    <row r="29" spans="1:11" ht="21" customHeight="1">
      <c r="A29" s="83" t="s">
        <v>144</v>
      </c>
      <c r="C29" s="90" t="s">
        <v>171</v>
      </c>
      <c r="D29" s="90"/>
      <c r="E29" s="25">
        <v>0</v>
      </c>
      <c r="F29" s="8"/>
      <c r="G29" s="25">
        <v>0</v>
      </c>
      <c r="H29" s="8"/>
      <c r="I29" s="8">
        <v>109864</v>
      </c>
      <c r="J29" s="11"/>
      <c r="K29" s="8">
        <v>106464</v>
      </c>
    </row>
    <row r="30" spans="1:11" ht="21" customHeight="1">
      <c r="A30" s="83" t="s">
        <v>42</v>
      </c>
      <c r="C30" s="152" t="s">
        <v>203</v>
      </c>
      <c r="D30" s="90"/>
      <c r="E30" s="8">
        <v>18833</v>
      </c>
      <c r="F30" s="8"/>
      <c r="G30" s="8">
        <v>20664</v>
      </c>
      <c r="H30" s="8"/>
      <c r="I30" s="8">
        <v>18382</v>
      </c>
      <c r="J30" s="11"/>
      <c r="K30" s="8">
        <v>23453</v>
      </c>
    </row>
    <row r="31" spans="1:11" ht="21" customHeight="1">
      <c r="A31" s="83" t="s">
        <v>37</v>
      </c>
      <c r="C31" s="152" t="s">
        <v>236</v>
      </c>
      <c r="D31" s="90"/>
      <c r="E31" s="8">
        <v>108770</v>
      </c>
      <c r="F31" s="8"/>
      <c r="G31" s="8">
        <v>111843</v>
      </c>
      <c r="H31" s="8"/>
      <c r="I31" s="8">
        <v>82553</v>
      </c>
      <c r="J31" s="11"/>
      <c r="K31" s="8">
        <v>80237</v>
      </c>
    </row>
    <row r="32" spans="1:11" ht="21" customHeight="1">
      <c r="A32" s="83" t="s">
        <v>69</v>
      </c>
      <c r="C32" s="90"/>
      <c r="D32" s="90"/>
      <c r="E32" s="8">
        <v>10491</v>
      </c>
      <c r="F32" s="8"/>
      <c r="G32" s="8">
        <v>12935</v>
      </c>
      <c r="H32" s="8"/>
      <c r="I32" s="31">
        <v>124</v>
      </c>
      <c r="J32" s="11"/>
      <c r="K32" s="31">
        <v>340</v>
      </c>
    </row>
    <row r="33" spans="1:24" ht="21" customHeight="1">
      <c r="A33" s="83" t="s">
        <v>23</v>
      </c>
      <c r="C33" s="90"/>
      <c r="D33" s="90"/>
      <c r="E33" s="8">
        <v>6193</v>
      </c>
      <c r="F33" s="8"/>
      <c r="G33" s="8">
        <v>6436</v>
      </c>
      <c r="H33" s="8"/>
      <c r="I33" s="8">
        <v>1327</v>
      </c>
      <c r="J33" s="11"/>
      <c r="K33" s="8">
        <v>1373</v>
      </c>
    </row>
    <row r="34" spans="1:24" ht="21" customHeight="1">
      <c r="A34" s="83" t="s">
        <v>148</v>
      </c>
      <c r="C34" s="90" t="s">
        <v>201</v>
      </c>
      <c r="D34" s="90"/>
      <c r="E34" s="8">
        <v>10617</v>
      </c>
      <c r="F34" s="8"/>
      <c r="G34" s="8">
        <v>10883</v>
      </c>
      <c r="H34" s="8"/>
      <c r="I34" s="8">
        <v>2275</v>
      </c>
      <c r="J34" s="11"/>
      <c r="K34" s="8">
        <v>3394</v>
      </c>
    </row>
    <row r="35" spans="1:24" ht="21" customHeight="1">
      <c r="A35" s="83" t="s">
        <v>213</v>
      </c>
      <c r="C35" s="90"/>
      <c r="D35" s="90"/>
      <c r="E35" s="8">
        <v>693</v>
      </c>
      <c r="F35" s="8"/>
      <c r="G35" s="8">
        <v>703</v>
      </c>
      <c r="H35" s="8"/>
      <c r="I35" s="8">
        <v>419</v>
      </c>
      <c r="J35" s="11"/>
      <c r="K35" s="8">
        <v>419</v>
      </c>
    </row>
    <row r="36" spans="1:24" ht="21" customHeight="1">
      <c r="A36" s="73" t="s">
        <v>9</v>
      </c>
      <c r="C36" s="90"/>
      <c r="D36" s="90"/>
      <c r="E36" s="6">
        <f>SUM(E25:E35)</f>
        <v>216085</v>
      </c>
      <c r="F36" s="5"/>
      <c r="G36" s="6">
        <f>SUM(G25:G35)</f>
        <v>233390</v>
      </c>
      <c r="H36" s="11"/>
      <c r="I36" s="6">
        <f>SUM(I25:I35)</f>
        <v>254518</v>
      </c>
      <c r="J36" s="5"/>
      <c r="K36" s="6">
        <f>SUM(K25:K35)</f>
        <v>254992</v>
      </c>
    </row>
    <row r="37" spans="1:24" ht="21" customHeight="1">
      <c r="A37" s="73"/>
      <c r="C37" s="85"/>
      <c r="D37" s="85"/>
      <c r="E37" s="5"/>
      <c r="F37" s="5"/>
      <c r="G37" s="5"/>
      <c r="H37" s="11"/>
      <c r="I37" s="5"/>
      <c r="J37" s="5"/>
      <c r="K37" s="5"/>
    </row>
    <row r="38" spans="1:24" ht="21" customHeight="1" thickBot="1">
      <c r="A38" s="73" t="s">
        <v>1</v>
      </c>
      <c r="C38" s="85"/>
      <c r="D38" s="85"/>
      <c r="E38" s="9">
        <f>E22+E36</f>
        <v>1238375</v>
      </c>
      <c r="F38" s="5"/>
      <c r="G38" s="9">
        <f>G22+G36</f>
        <v>1252601</v>
      </c>
      <c r="H38" s="11"/>
      <c r="I38" s="9">
        <f>I22+I36</f>
        <v>834894</v>
      </c>
      <c r="J38" s="5"/>
      <c r="K38" s="9">
        <f>K22+K36</f>
        <v>808913</v>
      </c>
      <c r="N38" s="26">
        <f>E38-E89</f>
        <v>0</v>
      </c>
      <c r="O38" s="26"/>
      <c r="P38" s="26">
        <f>G38-G89</f>
        <v>0</v>
      </c>
      <c r="Q38" s="26"/>
      <c r="R38" s="26">
        <f>I38-I89</f>
        <v>0</v>
      </c>
      <c r="S38" s="26"/>
      <c r="T38" s="26">
        <f>K38-K89</f>
        <v>0</v>
      </c>
      <c r="U38" s="26"/>
      <c r="V38" s="26"/>
      <c r="W38" s="26"/>
      <c r="X38" s="26"/>
    </row>
    <row r="39" spans="1:24" ht="21" customHeight="1" thickTop="1">
      <c r="A39" s="73" t="str">
        <f>A1</f>
        <v>บริษัท ไบโอซายน์ แอนิมัล เฮลธ์ จำกัด (มหาชน) และบริษัทย่อย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75"/>
    </row>
    <row r="40" spans="1:24" s="77" customFormat="1" ht="21" customHeight="1">
      <c r="A40" s="77" t="s">
        <v>168</v>
      </c>
      <c r="B40" s="74"/>
      <c r="C40" s="74"/>
      <c r="D40" s="74"/>
      <c r="E40" s="74"/>
      <c r="F40" s="74"/>
      <c r="H40" s="74"/>
      <c r="I40" s="74"/>
      <c r="J40" s="74"/>
    </row>
    <row r="41" spans="1:24" ht="21" customHeight="1">
      <c r="A41" s="73" t="str">
        <f>A3</f>
        <v>ณ วันที่ 30 มิถุนายน 2568</v>
      </c>
      <c r="B41" s="73"/>
      <c r="C41" s="73"/>
      <c r="D41" s="73"/>
      <c r="E41" s="73"/>
      <c r="F41" s="73"/>
      <c r="H41" s="73"/>
      <c r="I41" s="73"/>
      <c r="J41" s="73"/>
    </row>
    <row r="42" spans="1:24" ht="10.050000000000001" customHeight="1">
      <c r="A42" s="83"/>
      <c r="B42" s="73"/>
      <c r="C42" s="73"/>
      <c r="D42" s="73"/>
      <c r="E42" s="73"/>
      <c r="F42" s="73"/>
      <c r="H42" s="73"/>
      <c r="I42" s="73"/>
      <c r="J42" s="73"/>
    </row>
    <row r="43" spans="1:24" ht="21" customHeight="1">
      <c r="A43" s="74" t="s">
        <v>200</v>
      </c>
      <c r="C43" s="79"/>
      <c r="D43" s="79"/>
      <c r="E43" s="79"/>
      <c r="F43" s="74"/>
      <c r="G43" s="79"/>
      <c r="H43" s="79"/>
      <c r="I43" s="79"/>
      <c r="J43" s="74"/>
      <c r="K43" s="79"/>
    </row>
    <row r="44" spans="1:24" ht="21" customHeight="1">
      <c r="A44" s="74"/>
      <c r="C44" s="79"/>
      <c r="D44" s="79"/>
      <c r="E44" s="159" t="s">
        <v>126</v>
      </c>
      <c r="F44" s="159"/>
      <c r="G44" s="159"/>
      <c r="H44" s="159"/>
      <c r="I44" s="159"/>
      <c r="J44" s="159"/>
      <c r="K44" s="159"/>
    </row>
    <row r="45" spans="1:24" ht="21" customHeight="1">
      <c r="A45" s="74"/>
      <c r="C45" s="79"/>
      <c r="D45" s="79"/>
      <c r="E45" s="160" t="s">
        <v>40</v>
      </c>
      <c r="F45" s="160"/>
      <c r="G45" s="160"/>
      <c r="H45" s="84"/>
      <c r="I45" s="160" t="s">
        <v>41</v>
      </c>
      <c r="J45" s="160"/>
      <c r="K45" s="160"/>
    </row>
    <row r="46" spans="1:24" ht="21" customHeight="1">
      <c r="A46" s="74"/>
      <c r="C46" s="85"/>
      <c r="D46" s="85"/>
      <c r="E46" s="148" t="s">
        <v>224</v>
      </c>
      <c r="F46" s="148"/>
      <c r="G46" s="148" t="s">
        <v>196</v>
      </c>
      <c r="H46" s="148"/>
      <c r="I46" s="148" t="s">
        <v>224</v>
      </c>
      <c r="J46" s="148"/>
      <c r="K46" s="148" t="s">
        <v>196</v>
      </c>
    </row>
    <row r="47" spans="1:24" ht="21" customHeight="1">
      <c r="A47" s="74"/>
      <c r="C47" s="85"/>
      <c r="D47" s="85"/>
      <c r="E47" s="149" t="s">
        <v>93</v>
      </c>
      <c r="F47" s="148"/>
      <c r="G47" s="148"/>
      <c r="H47" s="148"/>
      <c r="I47" s="149" t="s">
        <v>93</v>
      </c>
      <c r="J47" s="148"/>
      <c r="K47" s="148"/>
    </row>
    <row r="48" spans="1:24" ht="21" customHeight="1">
      <c r="A48" s="74"/>
      <c r="C48" s="81" t="s">
        <v>4</v>
      </c>
      <c r="D48" s="85"/>
      <c r="E48" s="150" t="s">
        <v>94</v>
      </c>
      <c r="F48" s="87"/>
      <c r="G48" s="151" t="s">
        <v>95</v>
      </c>
      <c r="H48" s="85"/>
      <c r="I48" s="150" t="s">
        <v>94</v>
      </c>
      <c r="J48" s="87"/>
      <c r="K48" s="151" t="s">
        <v>95</v>
      </c>
    </row>
    <row r="49" spans="1:11" ht="21" customHeight="1">
      <c r="A49" s="73" t="s">
        <v>0</v>
      </c>
      <c r="C49" s="85"/>
      <c r="D49" s="85"/>
      <c r="E49" s="80"/>
      <c r="F49" s="83"/>
      <c r="G49" s="80"/>
      <c r="H49" s="85"/>
      <c r="I49" s="80"/>
      <c r="J49" s="83"/>
      <c r="K49" s="80"/>
    </row>
    <row r="50" spans="1:11" ht="21" customHeight="1">
      <c r="A50" s="83" t="s">
        <v>175</v>
      </c>
      <c r="C50" s="85" t="s">
        <v>204</v>
      </c>
      <c r="D50" s="85"/>
      <c r="E50" s="37">
        <v>0</v>
      </c>
      <c r="F50" s="83"/>
      <c r="G50" s="37">
        <v>43999</v>
      </c>
      <c r="H50" s="85"/>
      <c r="I50" s="37">
        <v>0</v>
      </c>
      <c r="J50" s="83"/>
      <c r="K50" s="37">
        <v>5000</v>
      </c>
    </row>
    <row r="51" spans="1:11" ht="21" customHeight="1">
      <c r="A51" s="83" t="s">
        <v>70</v>
      </c>
      <c r="C51" s="85"/>
      <c r="D51" s="85"/>
      <c r="E51" s="5"/>
      <c r="F51" s="5"/>
      <c r="G51" s="5"/>
      <c r="H51" s="5"/>
      <c r="I51" s="5"/>
      <c r="J51" s="11"/>
      <c r="K51" s="5"/>
    </row>
    <row r="52" spans="1:11" ht="21" customHeight="1">
      <c r="A52" s="117" t="s">
        <v>21</v>
      </c>
      <c r="B52" s="106" t="s">
        <v>24</v>
      </c>
      <c r="C52" s="85">
        <v>4</v>
      </c>
      <c r="D52" s="85"/>
      <c r="E52" s="5">
        <v>2664</v>
      </c>
      <c r="F52" s="5"/>
      <c r="G52" s="5">
        <v>3675</v>
      </c>
      <c r="H52" s="5"/>
      <c r="I52" s="5">
        <v>1257</v>
      </c>
      <c r="J52" s="11"/>
      <c r="K52" s="5">
        <v>2161</v>
      </c>
    </row>
    <row r="53" spans="1:11" ht="21" customHeight="1">
      <c r="A53" s="117" t="s">
        <v>21</v>
      </c>
      <c r="B53" s="106" t="s">
        <v>22</v>
      </c>
      <c r="C53" s="85"/>
      <c r="D53" s="85"/>
      <c r="E53" s="5">
        <v>351973</v>
      </c>
      <c r="F53" s="5"/>
      <c r="G53" s="5">
        <v>318797</v>
      </c>
      <c r="H53" s="5"/>
      <c r="I53" s="5">
        <v>89384</v>
      </c>
      <c r="J53" s="11"/>
      <c r="K53" s="5">
        <v>52846</v>
      </c>
    </row>
    <row r="54" spans="1:11" ht="21" customHeight="1">
      <c r="A54" s="117" t="s">
        <v>62</v>
      </c>
      <c r="C54" s="85"/>
      <c r="D54" s="85"/>
      <c r="E54" s="5"/>
      <c r="F54" s="5"/>
      <c r="G54" s="5"/>
      <c r="H54" s="5"/>
      <c r="I54" s="5"/>
      <c r="J54" s="11"/>
      <c r="K54" s="5"/>
    </row>
    <row r="55" spans="1:11" ht="21" customHeight="1">
      <c r="B55" s="78" t="s">
        <v>63</v>
      </c>
      <c r="C55" s="85"/>
      <c r="D55" s="85"/>
      <c r="E55" s="5">
        <v>3829</v>
      </c>
      <c r="F55" s="5"/>
      <c r="G55" s="5">
        <v>4869</v>
      </c>
      <c r="H55" s="5"/>
      <c r="I55" s="5">
        <v>141</v>
      </c>
      <c r="J55" s="11"/>
      <c r="K55" s="5">
        <v>346</v>
      </c>
    </row>
    <row r="56" spans="1:11" ht="21" customHeight="1">
      <c r="A56" s="117" t="s">
        <v>237</v>
      </c>
      <c r="C56" s="85"/>
      <c r="D56" s="85"/>
      <c r="E56" s="37">
        <v>9492</v>
      </c>
      <c r="F56" s="5"/>
      <c r="G56" s="5">
        <v>9341</v>
      </c>
      <c r="H56" s="5"/>
      <c r="I56" s="37">
        <v>0</v>
      </c>
      <c r="J56" s="11"/>
      <c r="K56" s="37">
        <v>0</v>
      </c>
    </row>
    <row r="57" spans="1:11" ht="21" customHeight="1">
      <c r="A57" s="78" t="s">
        <v>34</v>
      </c>
      <c r="C57" s="85"/>
      <c r="D57" s="153"/>
      <c r="E57" s="5">
        <v>24557</v>
      </c>
      <c r="F57" s="5"/>
      <c r="G57" s="5">
        <v>33510</v>
      </c>
      <c r="H57" s="5"/>
      <c r="I57" s="5">
        <v>7601</v>
      </c>
      <c r="J57" s="15"/>
      <c r="K57" s="5">
        <v>10850</v>
      </c>
    </row>
    <row r="58" spans="1:11" ht="21" customHeight="1">
      <c r="A58" s="78" t="s">
        <v>214</v>
      </c>
      <c r="C58" s="85"/>
      <c r="D58" s="153"/>
      <c r="E58" s="37">
        <v>3327</v>
      </c>
      <c r="F58" s="5"/>
      <c r="G58" s="5">
        <v>6133</v>
      </c>
      <c r="H58" s="5"/>
      <c r="I58" s="37">
        <v>424</v>
      </c>
      <c r="J58" s="15"/>
      <c r="K58" s="5">
        <v>1055</v>
      </c>
    </row>
    <row r="59" spans="1:11" ht="21" customHeight="1">
      <c r="A59" s="73" t="s">
        <v>12</v>
      </c>
      <c r="C59" s="95"/>
      <c r="D59" s="95"/>
      <c r="E59" s="6">
        <f>SUM(E50:E58)</f>
        <v>395842</v>
      </c>
      <c r="F59" s="5"/>
      <c r="G59" s="6">
        <f>SUM(G50:G58)</f>
        <v>420324</v>
      </c>
      <c r="H59" s="12"/>
      <c r="I59" s="6">
        <f>SUM(I50:I58)</f>
        <v>98807</v>
      </c>
      <c r="J59" s="5"/>
      <c r="K59" s="6">
        <f>SUM(K50:K58)</f>
        <v>72258</v>
      </c>
    </row>
    <row r="60" spans="1:11" ht="4.95" customHeight="1">
      <c r="A60" s="83"/>
      <c r="C60" s="78"/>
      <c r="D60" s="78"/>
      <c r="E60" s="10"/>
      <c r="F60" s="10"/>
      <c r="G60" s="1"/>
      <c r="H60" s="1"/>
      <c r="I60" s="10"/>
      <c r="J60" s="10"/>
      <c r="K60" s="1"/>
    </row>
    <row r="61" spans="1:11" s="94" customFormat="1" ht="21" customHeight="1">
      <c r="A61" s="101" t="s">
        <v>13</v>
      </c>
      <c r="C61" s="153"/>
      <c r="D61" s="153"/>
      <c r="E61" s="1"/>
      <c r="F61" s="7"/>
      <c r="G61" s="10"/>
      <c r="H61" s="15"/>
      <c r="I61" s="1"/>
      <c r="J61" s="7"/>
      <c r="K61" s="10"/>
    </row>
    <row r="62" spans="1:11" s="94" customFormat="1" ht="21" customHeight="1">
      <c r="A62" s="94" t="s">
        <v>64</v>
      </c>
      <c r="C62" s="85"/>
      <c r="D62" s="153"/>
      <c r="E62" s="1">
        <v>6072</v>
      </c>
      <c r="F62" s="1"/>
      <c r="G62" s="1">
        <v>7100</v>
      </c>
      <c r="H62" s="1"/>
      <c r="I62" s="29">
        <v>0</v>
      </c>
      <c r="J62" s="15"/>
      <c r="K62" s="29">
        <v>0</v>
      </c>
    </row>
    <row r="63" spans="1:11" s="94" customFormat="1" ht="21" customHeight="1">
      <c r="A63" s="94" t="s">
        <v>98</v>
      </c>
      <c r="C63" s="153"/>
      <c r="D63" s="153"/>
      <c r="E63" s="1"/>
      <c r="F63" s="1"/>
      <c r="G63" s="1"/>
      <c r="H63" s="1"/>
      <c r="I63" s="1"/>
      <c r="J63" s="15"/>
      <c r="K63" s="1"/>
    </row>
    <row r="64" spans="1:11" s="94" customFormat="1" ht="21" customHeight="1">
      <c r="B64" s="94" t="s">
        <v>99</v>
      </c>
      <c r="C64" s="154"/>
      <c r="D64" s="153"/>
      <c r="E64" s="21">
        <v>12459</v>
      </c>
      <c r="F64" s="1"/>
      <c r="G64" s="1">
        <v>11450</v>
      </c>
      <c r="H64" s="1"/>
      <c r="I64" s="21">
        <v>2354</v>
      </c>
      <c r="J64" s="15"/>
      <c r="K64" s="1">
        <v>2134</v>
      </c>
    </row>
    <row r="65" spans="1:13" s="94" customFormat="1" ht="21" customHeight="1">
      <c r="A65" s="73" t="s">
        <v>36</v>
      </c>
      <c r="C65" s="153"/>
      <c r="D65" s="153"/>
      <c r="E65" s="1">
        <f>SUM(E62:E64)</f>
        <v>18531</v>
      </c>
      <c r="F65" s="7"/>
      <c r="G65" s="16">
        <f>SUM(G62:G64)</f>
        <v>18550</v>
      </c>
      <c r="H65" s="15"/>
      <c r="I65" s="1">
        <f>SUM(I62:I64)</f>
        <v>2354</v>
      </c>
      <c r="J65" s="7"/>
      <c r="K65" s="16">
        <f>SUM(K62:K64)</f>
        <v>2134</v>
      </c>
    </row>
    <row r="66" spans="1:13" ht="4.95" customHeight="1">
      <c r="A66" s="83"/>
      <c r="C66" s="78"/>
      <c r="D66" s="78"/>
      <c r="E66" s="14"/>
      <c r="F66" s="10"/>
      <c r="G66" s="1"/>
      <c r="H66" s="1"/>
      <c r="I66" s="14"/>
      <c r="J66" s="10"/>
      <c r="K66" s="1"/>
    </row>
    <row r="67" spans="1:13" ht="21" customHeight="1">
      <c r="A67" s="73" t="s">
        <v>14</v>
      </c>
      <c r="C67" s="155"/>
      <c r="D67" s="155"/>
      <c r="E67" s="17">
        <f>E59+E65</f>
        <v>414373</v>
      </c>
      <c r="F67" s="5"/>
      <c r="G67" s="17">
        <f>G59+G65</f>
        <v>438874</v>
      </c>
      <c r="H67" s="12"/>
      <c r="I67" s="17">
        <f>I59+I65</f>
        <v>101161</v>
      </c>
      <c r="J67" s="5"/>
      <c r="K67" s="17">
        <f>K59+K65</f>
        <v>74392</v>
      </c>
    </row>
    <row r="68" spans="1:13" ht="4.95" customHeight="1">
      <c r="A68" s="83"/>
      <c r="C68" s="78"/>
      <c r="D68" s="78"/>
      <c r="E68" s="156"/>
      <c r="F68" s="104"/>
      <c r="G68" s="1"/>
      <c r="H68" s="78"/>
      <c r="I68" s="156"/>
      <c r="J68" s="104"/>
      <c r="K68" s="1"/>
    </row>
    <row r="69" spans="1:13" ht="21" customHeight="1">
      <c r="A69" s="73" t="s">
        <v>192</v>
      </c>
      <c r="C69" s="85"/>
      <c r="D69" s="85"/>
      <c r="E69" s="10"/>
      <c r="F69" s="10"/>
      <c r="G69" s="1"/>
      <c r="H69" s="11"/>
      <c r="I69" s="10"/>
      <c r="J69" s="10"/>
      <c r="K69" s="1"/>
      <c r="L69" s="7"/>
      <c r="M69" s="7"/>
    </row>
    <row r="70" spans="1:13" ht="21" customHeight="1">
      <c r="A70" s="83" t="s">
        <v>10</v>
      </c>
      <c r="C70" s="85"/>
      <c r="D70" s="85"/>
      <c r="E70" s="5"/>
      <c r="F70" s="5"/>
      <c r="G70" s="7"/>
      <c r="H70" s="11"/>
      <c r="I70" s="5"/>
      <c r="J70" s="5"/>
      <c r="K70" s="7"/>
      <c r="L70" s="7"/>
      <c r="M70" s="7"/>
    </row>
    <row r="71" spans="1:13" ht="21" customHeight="1">
      <c r="A71" s="117" t="s">
        <v>17</v>
      </c>
      <c r="B71" s="78" t="s">
        <v>117</v>
      </c>
      <c r="C71" s="85"/>
      <c r="D71" s="85"/>
      <c r="E71" s="5"/>
      <c r="F71" s="5"/>
      <c r="G71" s="7"/>
      <c r="H71" s="11"/>
      <c r="I71" s="5"/>
      <c r="J71" s="5"/>
      <c r="K71" s="7"/>
      <c r="L71" s="7"/>
      <c r="M71" s="7"/>
    </row>
    <row r="72" spans="1:13" ht="21" customHeight="1" thickBot="1">
      <c r="B72" s="78" t="s">
        <v>120</v>
      </c>
      <c r="C72" s="85"/>
      <c r="D72" s="85"/>
      <c r="E72" s="2">
        <v>157000</v>
      </c>
      <c r="F72" s="5"/>
      <c r="G72" s="2">
        <v>157000</v>
      </c>
      <c r="H72" s="5"/>
      <c r="I72" s="2">
        <v>157000</v>
      </c>
      <c r="J72" s="11"/>
      <c r="K72" s="2">
        <v>157000</v>
      </c>
      <c r="L72" s="7"/>
      <c r="M72" s="7"/>
    </row>
    <row r="73" spans="1:13" ht="21" customHeight="1" thickTop="1">
      <c r="A73" s="117" t="s">
        <v>17</v>
      </c>
      <c r="B73" s="78" t="s">
        <v>130</v>
      </c>
      <c r="C73" s="85"/>
      <c r="D73" s="85"/>
      <c r="E73" s="1"/>
      <c r="F73" s="5"/>
      <c r="G73" s="1"/>
      <c r="H73" s="11"/>
      <c r="I73" s="1"/>
      <c r="J73" s="5"/>
      <c r="K73" s="1"/>
      <c r="L73" s="7"/>
      <c r="M73" s="7"/>
    </row>
    <row r="74" spans="1:13" ht="21" customHeight="1">
      <c r="B74" s="78" t="s">
        <v>145</v>
      </c>
      <c r="C74" s="85"/>
      <c r="D74" s="85"/>
      <c r="E74" s="1">
        <v>157000</v>
      </c>
      <c r="F74" s="5"/>
      <c r="G74" s="1">
        <v>157000</v>
      </c>
      <c r="H74" s="11"/>
      <c r="I74" s="1">
        <v>157000</v>
      </c>
      <c r="J74" s="5"/>
      <c r="K74" s="1">
        <v>157000</v>
      </c>
      <c r="L74" s="7"/>
      <c r="M74" s="7"/>
    </row>
    <row r="75" spans="1:13" ht="21" customHeight="1">
      <c r="A75" s="157" t="s">
        <v>131</v>
      </c>
      <c r="C75" s="85"/>
      <c r="D75" s="85"/>
      <c r="E75" s="1">
        <v>501620</v>
      </c>
      <c r="F75" s="5"/>
      <c r="G75" s="1">
        <v>501620</v>
      </c>
      <c r="H75" s="11"/>
      <c r="I75" s="1">
        <v>501620</v>
      </c>
      <c r="J75" s="5"/>
      <c r="K75" s="1">
        <v>501620</v>
      </c>
      <c r="L75" s="7"/>
      <c r="M75" s="7"/>
    </row>
    <row r="76" spans="1:13" ht="21" customHeight="1">
      <c r="A76" s="157" t="s">
        <v>100</v>
      </c>
      <c r="C76" s="85"/>
      <c r="D76" s="85"/>
      <c r="E76" s="1">
        <v>12118</v>
      </c>
      <c r="F76" s="5"/>
      <c r="G76" s="1">
        <v>12118</v>
      </c>
      <c r="H76" s="11"/>
      <c r="I76" s="1">
        <v>12118</v>
      </c>
      <c r="J76" s="5"/>
      <c r="K76" s="30">
        <v>12118</v>
      </c>
      <c r="L76" s="7"/>
      <c r="M76" s="7"/>
    </row>
    <row r="77" spans="1:13" ht="21" customHeight="1">
      <c r="A77" s="157" t="s">
        <v>217</v>
      </c>
      <c r="C77" s="85"/>
      <c r="D77" s="85"/>
      <c r="E77" s="1"/>
      <c r="F77" s="5"/>
      <c r="G77" s="1"/>
      <c r="H77" s="11"/>
      <c r="I77" s="1"/>
      <c r="J77" s="5"/>
      <c r="K77" s="30"/>
      <c r="L77" s="7"/>
      <c r="M77" s="7"/>
    </row>
    <row r="78" spans="1:13" ht="21" customHeight="1">
      <c r="A78" s="157"/>
      <c r="B78" s="78" t="s">
        <v>115</v>
      </c>
      <c r="C78" s="85"/>
      <c r="D78" s="85"/>
      <c r="E78" s="1">
        <f>SE_conso!J32</f>
        <v>-403</v>
      </c>
      <c r="F78" s="5"/>
      <c r="G78" s="1">
        <f>SE_conso!J24</f>
        <v>-403</v>
      </c>
      <c r="H78" s="11"/>
      <c r="I78" s="29">
        <v>0</v>
      </c>
      <c r="J78" s="5"/>
      <c r="K78" s="30">
        <v>0</v>
      </c>
      <c r="L78" s="7"/>
      <c r="M78" s="7"/>
    </row>
    <row r="79" spans="1:13" ht="21" customHeight="1">
      <c r="A79" s="157" t="s">
        <v>150</v>
      </c>
      <c r="C79" s="85"/>
      <c r="D79" s="85"/>
      <c r="E79" s="1"/>
      <c r="F79" s="5"/>
      <c r="G79" s="1"/>
      <c r="H79" s="11"/>
      <c r="I79" s="30"/>
      <c r="J79" s="5"/>
      <c r="K79" s="30"/>
      <c r="L79" s="7"/>
      <c r="M79" s="7"/>
    </row>
    <row r="80" spans="1:13" ht="21" customHeight="1">
      <c r="B80" s="78" t="s">
        <v>77</v>
      </c>
      <c r="C80" s="85"/>
      <c r="D80" s="85"/>
      <c r="E80" s="1">
        <v>3213</v>
      </c>
      <c r="F80" s="5"/>
      <c r="G80" s="1">
        <v>3213</v>
      </c>
      <c r="H80" s="11"/>
      <c r="I80" s="29">
        <v>0</v>
      </c>
      <c r="J80" s="5"/>
      <c r="K80" s="29">
        <v>0</v>
      </c>
      <c r="L80" s="7"/>
      <c r="M80" s="7"/>
    </row>
    <row r="81" spans="1:23" ht="21" customHeight="1">
      <c r="A81" s="117" t="s">
        <v>27</v>
      </c>
      <c r="C81" s="155"/>
      <c r="D81" s="155"/>
      <c r="E81" s="5"/>
      <c r="F81" s="5"/>
      <c r="G81" s="7"/>
      <c r="H81" s="12"/>
      <c r="I81" s="5"/>
      <c r="J81" s="5"/>
      <c r="K81" s="7"/>
      <c r="L81" s="7"/>
      <c r="M81" s="7"/>
    </row>
    <row r="82" spans="1:23" ht="21" customHeight="1">
      <c r="A82" s="117" t="s">
        <v>17</v>
      </c>
      <c r="B82" s="78" t="s">
        <v>71</v>
      </c>
      <c r="C82" s="155">
        <v>16</v>
      </c>
      <c r="D82" s="155"/>
      <c r="E82" s="5">
        <f>SE_conso!N32</f>
        <v>15700</v>
      </c>
      <c r="F82" s="5"/>
      <c r="G82" s="7">
        <f>SE_conso!N26</f>
        <v>15700</v>
      </c>
      <c r="H82" s="12"/>
      <c r="I82" s="5">
        <f>SE_separate!J18</f>
        <v>15700</v>
      </c>
      <c r="J82" s="5"/>
      <c r="K82" s="7">
        <f>SE_separate!J15</f>
        <v>15700</v>
      </c>
      <c r="L82" s="7"/>
      <c r="M82" s="7"/>
    </row>
    <row r="83" spans="1:23" ht="21" customHeight="1">
      <c r="A83" s="117" t="s">
        <v>17</v>
      </c>
      <c r="B83" s="83" t="s">
        <v>28</v>
      </c>
      <c r="C83" s="85"/>
      <c r="D83" s="85"/>
      <c r="E83" s="1">
        <f>SE_conso!P32</f>
        <v>122519</v>
      </c>
      <c r="F83" s="10"/>
      <c r="G83" s="1">
        <f>SE_conso!P26</f>
        <v>113639</v>
      </c>
      <c r="H83" s="11"/>
      <c r="I83" s="1">
        <f>SE_separate!L18</f>
        <v>47295</v>
      </c>
      <c r="J83" s="10"/>
      <c r="K83" s="1">
        <f>SE_separate!L15</f>
        <v>48083</v>
      </c>
      <c r="L83" s="7"/>
      <c r="M83" s="7"/>
    </row>
    <row r="84" spans="1:23" ht="21" customHeight="1">
      <c r="A84" s="117" t="s">
        <v>193</v>
      </c>
      <c r="B84" s="83"/>
      <c r="C84" s="85"/>
      <c r="D84" s="85"/>
      <c r="E84" s="21">
        <f>SE_conso!R32</f>
        <v>-1490</v>
      </c>
      <c r="F84" s="5"/>
      <c r="G84" s="21">
        <f>SE_conso!R26</f>
        <v>-748</v>
      </c>
      <c r="H84" s="11"/>
      <c r="I84" s="63">
        <v>0</v>
      </c>
      <c r="J84" s="5"/>
      <c r="K84" s="57">
        <v>0</v>
      </c>
      <c r="L84" s="7"/>
      <c r="M84" s="7"/>
    </row>
    <row r="85" spans="1:23" ht="21" customHeight="1">
      <c r="A85" s="73" t="s">
        <v>169</v>
      </c>
      <c r="C85" s="85"/>
      <c r="D85" s="85"/>
      <c r="E85" s="10">
        <f>SUM(E74:E84)</f>
        <v>810277</v>
      </c>
      <c r="F85" s="10"/>
      <c r="G85" s="10">
        <f>SUM(G74:G84)</f>
        <v>802139</v>
      </c>
      <c r="H85" s="11"/>
      <c r="I85" s="10">
        <f>SUM(I74:I84)</f>
        <v>733733</v>
      </c>
      <c r="J85" s="10"/>
      <c r="K85" s="10">
        <f>SUM(K74:K84)</f>
        <v>734521</v>
      </c>
      <c r="L85" s="7"/>
      <c r="M85" s="7"/>
    </row>
    <row r="86" spans="1:23" ht="21" customHeight="1">
      <c r="A86" s="117" t="s">
        <v>45</v>
      </c>
      <c r="C86" s="85"/>
      <c r="D86" s="85"/>
      <c r="E86" s="13">
        <f>SE_conso!V32</f>
        <v>13725</v>
      </c>
      <c r="F86" s="10"/>
      <c r="G86" s="13">
        <f>SE_conso!V26</f>
        <v>11588</v>
      </c>
      <c r="H86" s="11"/>
      <c r="I86" s="27">
        <v>0</v>
      </c>
      <c r="J86" s="10"/>
      <c r="K86" s="27">
        <v>0</v>
      </c>
      <c r="L86" s="7"/>
      <c r="M86" s="7"/>
    </row>
    <row r="87" spans="1:23" ht="21" customHeight="1">
      <c r="A87" s="73" t="s">
        <v>194</v>
      </c>
      <c r="C87" s="85"/>
      <c r="D87" s="85"/>
      <c r="E87" s="10">
        <f>SUM(E85:E86)</f>
        <v>824002</v>
      </c>
      <c r="F87" s="10"/>
      <c r="G87" s="13">
        <f>SUM(G85:G86)</f>
        <v>813727</v>
      </c>
      <c r="H87" s="11"/>
      <c r="I87" s="13">
        <f>SUM(I85:I86)</f>
        <v>733733</v>
      </c>
      <c r="J87" s="10"/>
      <c r="K87" s="13">
        <f>SUM(K85:K86)</f>
        <v>734521</v>
      </c>
      <c r="L87" s="7"/>
      <c r="M87" s="7"/>
    </row>
    <row r="88" spans="1:23" ht="4.95" customHeight="1">
      <c r="A88" s="83"/>
      <c r="C88" s="78"/>
      <c r="D88" s="78"/>
      <c r="E88" s="14"/>
      <c r="F88" s="10"/>
      <c r="G88" s="1"/>
      <c r="H88" s="1"/>
      <c r="I88" s="14"/>
      <c r="J88" s="10"/>
      <c r="K88" s="1"/>
      <c r="L88" s="7"/>
      <c r="M88" s="7"/>
    </row>
    <row r="89" spans="1:23" ht="21" customHeight="1" thickBot="1">
      <c r="A89" s="73" t="s">
        <v>195</v>
      </c>
      <c r="C89" s="85"/>
      <c r="D89" s="85"/>
      <c r="E89" s="2">
        <f>E67+E87</f>
        <v>1238375</v>
      </c>
      <c r="F89" s="1"/>
      <c r="G89" s="2">
        <f>G67+G87</f>
        <v>1252601</v>
      </c>
      <c r="H89" s="11"/>
      <c r="I89" s="2">
        <f>I67+I87</f>
        <v>834894</v>
      </c>
      <c r="J89" s="1"/>
      <c r="K89" s="2">
        <f>K67+K87</f>
        <v>808913</v>
      </c>
      <c r="M89" s="26">
        <f>E89-E38</f>
        <v>0</v>
      </c>
      <c r="N89" s="26">
        <f>F89-F38</f>
        <v>0</v>
      </c>
      <c r="O89" s="26">
        <f>G89-G38</f>
        <v>0</v>
      </c>
      <c r="P89" s="26">
        <f>H89-H38</f>
        <v>0</v>
      </c>
      <c r="Q89" s="26"/>
      <c r="R89" s="26">
        <f>J89-J38</f>
        <v>0</v>
      </c>
      <c r="S89" s="26">
        <f>K89-K38</f>
        <v>0</v>
      </c>
      <c r="T89" s="26"/>
      <c r="U89" s="26"/>
      <c r="V89" s="26">
        <f>L89-L38</f>
        <v>0</v>
      </c>
      <c r="W89" s="26">
        <f>K89-K38</f>
        <v>0</v>
      </c>
    </row>
    <row r="90" spans="1:23" ht="23.25" customHeight="1" thickTop="1">
      <c r="E90" s="26">
        <f>E38-E89</f>
        <v>0</v>
      </c>
      <c r="G90" s="26">
        <f>G38-G89</f>
        <v>0</v>
      </c>
      <c r="I90" s="26">
        <f>I38-I89</f>
        <v>0</v>
      </c>
      <c r="K90" s="26">
        <f>K38-K89</f>
        <v>0</v>
      </c>
    </row>
  </sheetData>
  <mergeCells count="6">
    <mergeCell ref="E6:K6"/>
    <mergeCell ref="I7:K7"/>
    <mergeCell ref="E44:K44"/>
    <mergeCell ref="I45:K45"/>
    <mergeCell ref="E7:G7"/>
    <mergeCell ref="E45:G45"/>
  </mergeCells>
  <phoneticPr fontId="4" type="noConversion"/>
  <pageMargins left="0.6" right="0.3" top="0.5" bottom="0.36" header="0.4" footer="0.23"/>
  <pageSetup paperSize="9" scale="79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8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dimension ref="A1:O51"/>
  <sheetViews>
    <sheetView topLeftCell="A19" zoomScale="80" zoomScaleNormal="80" zoomScaleSheetLayoutView="80" workbookViewId="0">
      <selection activeCell="B32" sqref="B32"/>
    </sheetView>
  </sheetViews>
  <sheetFormatPr defaultColWidth="9.125" defaultRowHeight="23.25" customHeight="1"/>
  <cols>
    <col min="1" max="1" width="2" style="78" customWidth="1"/>
    <col min="2" max="2" width="27.5" style="78" customWidth="1"/>
    <col min="3" max="3" width="13.125" style="112" bestFit="1" customWidth="1"/>
    <col min="4" max="4" width="1.125" style="112" customWidth="1"/>
    <col min="5" max="5" width="12.5" style="82" customWidth="1"/>
    <col min="6" max="6" width="1.125" style="78" customWidth="1"/>
    <col min="7" max="7" width="12.5" style="82" customWidth="1"/>
    <col min="8" max="8" width="1.125" style="112" customWidth="1"/>
    <col min="9" max="9" width="12.625" style="82" customWidth="1"/>
    <col min="10" max="10" width="1.125" style="112" customWidth="1"/>
    <col min="11" max="11" width="12.625" style="82" customWidth="1"/>
    <col min="12" max="12" width="1.125" style="78" customWidth="1"/>
    <col min="13" max="13" width="12.625" style="82" customWidth="1"/>
    <col min="14" max="14" width="1.125" style="112" customWidth="1"/>
    <col min="15" max="15" width="12.625" style="82" customWidth="1"/>
    <col min="16" max="27" width="9.875" style="78" customWidth="1"/>
    <col min="28" max="16384" width="9.125" style="78"/>
  </cols>
  <sheetData>
    <row r="1" spans="1:15" s="77" customFormat="1" ht="21" customHeight="1">
      <c r="A1" s="73" t="str">
        <f>FS!A1</f>
        <v>บริษัท ไบโอซายน์ แอนิมัล เฮลธ์ จำกัด (มหาชน) และบริษัทย่อย</v>
      </c>
      <c r="B1" s="74"/>
      <c r="C1" s="74"/>
      <c r="D1" s="74"/>
      <c r="E1" s="74"/>
      <c r="F1" s="74"/>
      <c r="G1" s="75"/>
      <c r="H1" s="74"/>
      <c r="I1" s="74"/>
      <c r="J1" s="74"/>
      <c r="K1" s="74"/>
      <c r="L1" s="74"/>
      <c r="M1" s="75"/>
      <c r="N1" s="74"/>
      <c r="O1" s="137" t="s">
        <v>93</v>
      </c>
    </row>
    <row r="2" spans="1:15" ht="21" customHeight="1">
      <c r="A2" s="74" t="s">
        <v>61</v>
      </c>
      <c r="B2" s="74"/>
      <c r="C2" s="74"/>
      <c r="D2" s="74"/>
      <c r="E2" s="74"/>
      <c r="F2" s="74"/>
      <c r="G2" s="75"/>
      <c r="H2" s="74"/>
      <c r="I2" s="74"/>
      <c r="J2" s="74"/>
      <c r="K2" s="74"/>
      <c r="L2" s="74"/>
      <c r="M2" s="75"/>
      <c r="N2" s="74"/>
      <c r="O2" s="137" t="s">
        <v>94</v>
      </c>
    </row>
    <row r="3" spans="1:15" ht="21" customHeight="1">
      <c r="A3" s="74" t="s">
        <v>225</v>
      </c>
      <c r="B3" s="74"/>
      <c r="C3" s="74"/>
      <c r="D3" s="74"/>
      <c r="E3" s="74"/>
      <c r="F3" s="74"/>
      <c r="G3" s="78"/>
      <c r="H3" s="74"/>
      <c r="I3" s="74"/>
      <c r="J3" s="74"/>
      <c r="K3" s="74"/>
      <c r="L3" s="74"/>
      <c r="M3" s="78"/>
      <c r="N3" s="74"/>
      <c r="O3" s="74"/>
    </row>
    <row r="4" spans="1:15" ht="4.95" customHeight="1">
      <c r="A4" s="74"/>
      <c r="B4" s="74"/>
      <c r="C4" s="74"/>
      <c r="D4" s="74"/>
      <c r="E4" s="74"/>
      <c r="F4" s="74"/>
      <c r="G4" s="78"/>
      <c r="H4" s="74"/>
      <c r="I4" s="74"/>
      <c r="J4" s="74"/>
      <c r="K4" s="74"/>
      <c r="L4" s="74"/>
      <c r="M4" s="78"/>
      <c r="N4" s="74"/>
      <c r="O4" s="74"/>
    </row>
    <row r="5" spans="1:15" ht="20.55" customHeight="1">
      <c r="A5" s="74"/>
      <c r="C5" s="79"/>
      <c r="D5" s="79"/>
      <c r="E5" s="80"/>
      <c r="F5" s="80"/>
      <c r="G5" s="80"/>
      <c r="H5" s="79"/>
      <c r="I5" s="159" t="s">
        <v>126</v>
      </c>
      <c r="J5" s="159"/>
      <c r="K5" s="159"/>
      <c r="L5" s="159"/>
      <c r="M5" s="159"/>
      <c r="N5" s="159"/>
      <c r="O5" s="159"/>
    </row>
    <row r="6" spans="1:15" ht="20.55" customHeight="1">
      <c r="A6" s="74"/>
      <c r="C6" s="79"/>
      <c r="D6" s="79"/>
      <c r="F6" s="83"/>
      <c r="G6" s="83"/>
      <c r="H6" s="79"/>
      <c r="I6" s="160" t="s">
        <v>40</v>
      </c>
      <c r="J6" s="160"/>
      <c r="K6" s="160"/>
      <c r="L6" s="84"/>
      <c r="M6" s="160" t="s">
        <v>41</v>
      </c>
      <c r="N6" s="160"/>
      <c r="O6" s="160"/>
    </row>
    <row r="7" spans="1:15" ht="20.55" customHeight="1">
      <c r="A7" s="74"/>
      <c r="C7" s="78"/>
      <c r="D7" s="85"/>
      <c r="E7" s="86"/>
      <c r="F7" s="87"/>
      <c r="G7" s="81" t="s">
        <v>4</v>
      </c>
      <c r="H7" s="79"/>
      <c r="I7" s="88">
        <v>2568</v>
      </c>
      <c r="J7" s="85"/>
      <c r="K7" s="88">
        <v>2567</v>
      </c>
      <c r="L7" s="87"/>
      <c r="M7" s="88">
        <v>2568</v>
      </c>
      <c r="N7" s="85"/>
      <c r="O7" s="88">
        <v>2567</v>
      </c>
    </row>
    <row r="8" spans="1:15" ht="10.050000000000001" customHeight="1">
      <c r="A8" s="74"/>
      <c r="C8" s="85"/>
      <c r="D8" s="85"/>
      <c r="E8" s="86"/>
      <c r="F8" s="87"/>
      <c r="G8" s="86"/>
      <c r="H8" s="79"/>
      <c r="I8" s="86"/>
      <c r="J8" s="85"/>
      <c r="K8" s="86"/>
      <c r="L8" s="87"/>
      <c r="M8" s="86"/>
      <c r="N8" s="85"/>
      <c r="O8" s="86"/>
    </row>
    <row r="9" spans="1:15" ht="20.55" customHeight="1">
      <c r="A9" s="73" t="s">
        <v>3</v>
      </c>
      <c r="C9" s="79"/>
      <c r="D9" s="79"/>
      <c r="E9" s="80"/>
      <c r="F9" s="80"/>
      <c r="G9" s="90" t="s">
        <v>96</v>
      </c>
      <c r="H9" s="79"/>
      <c r="I9" s="80"/>
      <c r="J9" s="79"/>
      <c r="K9" s="80"/>
      <c r="L9" s="80"/>
      <c r="M9" s="80"/>
      <c r="N9" s="79"/>
      <c r="O9" s="80"/>
    </row>
    <row r="10" spans="1:15" ht="20.55" customHeight="1">
      <c r="A10" s="83" t="s">
        <v>39</v>
      </c>
      <c r="C10" s="90"/>
      <c r="D10" s="90"/>
      <c r="E10" s="91"/>
      <c r="F10" s="91"/>
      <c r="G10" s="90"/>
      <c r="H10" s="90"/>
      <c r="I10" s="98">
        <v>547441</v>
      </c>
      <c r="J10" s="105"/>
      <c r="K10" s="98">
        <v>595721</v>
      </c>
      <c r="L10" s="105"/>
      <c r="M10" s="98">
        <v>132395</v>
      </c>
      <c r="N10" s="98"/>
      <c r="O10" s="98">
        <v>121962</v>
      </c>
    </row>
    <row r="11" spans="1:15" ht="20.55" customHeight="1">
      <c r="A11" s="83" t="s">
        <v>227</v>
      </c>
      <c r="C11" s="90"/>
      <c r="D11" s="90"/>
      <c r="E11" s="91"/>
      <c r="F11" s="91"/>
      <c r="G11" s="90" t="s">
        <v>171</v>
      </c>
      <c r="H11" s="90"/>
      <c r="I11" s="69">
        <v>0</v>
      </c>
      <c r="J11" s="105"/>
      <c r="K11" s="69">
        <v>0</v>
      </c>
      <c r="L11" s="105"/>
      <c r="M11" s="98">
        <v>23500</v>
      </c>
      <c r="N11" s="98"/>
      <c r="O11" s="98">
        <v>15720</v>
      </c>
    </row>
    <row r="12" spans="1:15" ht="20.55" customHeight="1">
      <c r="A12" s="83" t="s">
        <v>11</v>
      </c>
      <c r="C12" s="95"/>
      <c r="D12" s="95"/>
      <c r="E12" s="3"/>
      <c r="F12" s="91"/>
      <c r="G12" s="90"/>
      <c r="H12" s="95"/>
      <c r="I12" s="19">
        <v>13002</v>
      </c>
      <c r="J12" s="138"/>
      <c r="K12" s="19">
        <v>9883</v>
      </c>
      <c r="L12" s="138"/>
      <c r="M12" s="19">
        <v>4696</v>
      </c>
      <c r="N12" s="98"/>
      <c r="O12" s="19">
        <v>4689</v>
      </c>
    </row>
    <row r="13" spans="1:15" ht="20.55" customHeight="1">
      <c r="A13" s="73" t="s">
        <v>15</v>
      </c>
      <c r="C13" s="90"/>
      <c r="D13" s="90"/>
      <c r="E13" s="80"/>
      <c r="F13" s="80"/>
      <c r="G13" s="139"/>
      <c r="H13" s="90"/>
      <c r="I13" s="111">
        <f>SUM(I10:I12)</f>
        <v>560443</v>
      </c>
      <c r="J13" s="105"/>
      <c r="K13" s="111">
        <f>SUM(K10:K12)</f>
        <v>605604</v>
      </c>
      <c r="L13" s="104"/>
      <c r="M13" s="111">
        <f>SUM(M10:M12)</f>
        <v>160591</v>
      </c>
      <c r="N13" s="105"/>
      <c r="O13" s="111">
        <f>SUM(O10:O12)</f>
        <v>142371</v>
      </c>
    </row>
    <row r="14" spans="1:15" ht="10.050000000000001" customHeight="1">
      <c r="B14" s="73"/>
      <c r="C14" s="90"/>
      <c r="D14" s="90"/>
      <c r="E14" s="80"/>
      <c r="F14" s="80"/>
      <c r="G14" s="22"/>
      <c r="H14" s="90"/>
      <c r="I14" s="104"/>
      <c r="J14" s="105"/>
      <c r="K14" s="104"/>
      <c r="L14" s="104"/>
      <c r="M14" s="10"/>
      <c r="N14" s="105"/>
      <c r="O14" s="104"/>
    </row>
    <row r="15" spans="1:15" ht="20.55" customHeight="1">
      <c r="A15" s="73" t="s">
        <v>19</v>
      </c>
      <c r="C15" s="90"/>
      <c r="D15" s="90"/>
      <c r="E15" s="80"/>
      <c r="F15" s="80"/>
      <c r="G15" s="80"/>
      <c r="H15" s="90"/>
      <c r="I15" s="35"/>
      <c r="J15" s="35"/>
      <c r="K15" s="35"/>
      <c r="L15" s="35"/>
      <c r="M15" s="104"/>
      <c r="N15" s="105"/>
      <c r="O15" s="104"/>
    </row>
    <row r="16" spans="1:15" ht="20.55" customHeight="1">
      <c r="A16" s="83" t="s">
        <v>25</v>
      </c>
      <c r="C16" s="90"/>
      <c r="D16" s="90"/>
      <c r="E16" s="80"/>
      <c r="F16" s="80"/>
      <c r="G16" s="90" t="s">
        <v>96</v>
      </c>
      <c r="H16" s="90"/>
      <c r="I16" s="104">
        <v>460834</v>
      </c>
      <c r="J16" s="105"/>
      <c r="K16" s="104">
        <v>513815</v>
      </c>
      <c r="L16" s="105"/>
      <c r="M16" s="104">
        <v>111952</v>
      </c>
      <c r="N16" s="104"/>
      <c r="O16" s="104">
        <v>107955</v>
      </c>
    </row>
    <row r="17" spans="1:15" ht="20.55" customHeight="1">
      <c r="A17" s="83" t="s">
        <v>72</v>
      </c>
      <c r="C17" s="95"/>
      <c r="D17" s="95"/>
      <c r="E17" s="3"/>
      <c r="F17" s="91"/>
      <c r="G17" s="3"/>
      <c r="H17" s="95"/>
      <c r="I17" s="19">
        <v>39685</v>
      </c>
      <c r="J17" s="138"/>
      <c r="K17" s="19">
        <v>41422</v>
      </c>
      <c r="L17" s="138"/>
      <c r="M17" s="19">
        <v>8708</v>
      </c>
      <c r="N17" s="98"/>
      <c r="O17" s="19">
        <v>6703</v>
      </c>
    </row>
    <row r="18" spans="1:15" ht="20.55" customHeight="1">
      <c r="A18" s="83" t="s">
        <v>38</v>
      </c>
      <c r="C18" s="95"/>
      <c r="D18" s="95"/>
      <c r="E18" s="3"/>
      <c r="F18" s="91"/>
      <c r="G18" s="90" t="s">
        <v>96</v>
      </c>
      <c r="H18" s="95"/>
      <c r="I18" s="19">
        <v>30105</v>
      </c>
      <c r="J18" s="138"/>
      <c r="K18" s="19">
        <v>26148</v>
      </c>
      <c r="L18" s="138"/>
      <c r="M18" s="19">
        <v>11982</v>
      </c>
      <c r="N18" s="98"/>
      <c r="O18" s="19">
        <v>12209</v>
      </c>
    </row>
    <row r="19" spans="1:15" ht="20.55" customHeight="1">
      <c r="A19" s="83" t="s">
        <v>184</v>
      </c>
      <c r="C19" s="90"/>
      <c r="D19" s="90"/>
      <c r="E19" s="80"/>
      <c r="F19" s="80"/>
      <c r="G19" s="90"/>
      <c r="H19" s="90"/>
      <c r="I19" s="104">
        <v>4409</v>
      </c>
      <c r="J19" s="105"/>
      <c r="K19" s="67">
        <v>1674</v>
      </c>
      <c r="L19" s="68"/>
      <c r="M19" s="69">
        <v>0</v>
      </c>
      <c r="N19" s="70"/>
      <c r="O19" s="69">
        <v>0</v>
      </c>
    </row>
    <row r="20" spans="1:15" ht="20.55" customHeight="1">
      <c r="A20" s="73" t="s">
        <v>20</v>
      </c>
      <c r="C20" s="95"/>
      <c r="D20" s="95"/>
      <c r="E20" s="91"/>
      <c r="F20" s="91"/>
      <c r="G20" s="95"/>
      <c r="H20" s="95"/>
      <c r="I20" s="140">
        <f>SUM(I16:I19)</f>
        <v>535033</v>
      </c>
      <c r="J20" s="138"/>
      <c r="K20" s="140">
        <f>SUM(K16:K19)</f>
        <v>583059</v>
      </c>
      <c r="L20" s="98"/>
      <c r="M20" s="140">
        <f>SUM(M16:M19)</f>
        <v>132642</v>
      </c>
      <c r="N20" s="138"/>
      <c r="O20" s="140">
        <f>SUM(O16:O19)</f>
        <v>126867</v>
      </c>
    </row>
    <row r="21" spans="1:15" ht="10.050000000000001" customHeight="1">
      <c r="B21" s="73"/>
      <c r="C21" s="95"/>
      <c r="D21" s="95"/>
      <c r="E21" s="91"/>
      <c r="F21" s="91"/>
      <c r="G21" s="80"/>
      <c r="H21" s="95"/>
      <c r="I21" s="98"/>
      <c r="J21" s="138"/>
      <c r="K21" s="98"/>
      <c r="L21" s="98"/>
      <c r="M21" s="104"/>
      <c r="N21" s="138"/>
      <c r="O21" s="98"/>
    </row>
    <row r="22" spans="1:15" ht="20.55" customHeight="1">
      <c r="A22" s="73" t="s">
        <v>66</v>
      </c>
      <c r="C22" s="95"/>
      <c r="D22" s="95"/>
      <c r="E22" s="98"/>
      <c r="F22" s="91"/>
      <c r="G22" s="98"/>
      <c r="H22" s="95"/>
      <c r="I22" s="98">
        <f>I13-I20</f>
        <v>25410</v>
      </c>
      <c r="J22" s="138"/>
      <c r="K22" s="98">
        <f>K13-K20</f>
        <v>22545</v>
      </c>
      <c r="L22" s="98"/>
      <c r="M22" s="98">
        <f>M13-M20</f>
        <v>27949</v>
      </c>
      <c r="N22" s="138"/>
      <c r="O22" s="98">
        <f>O13-O20</f>
        <v>15504</v>
      </c>
    </row>
    <row r="23" spans="1:15" ht="10.050000000000001" customHeight="1">
      <c r="A23" s="73"/>
      <c r="C23" s="95"/>
      <c r="D23" s="95"/>
      <c r="E23" s="98"/>
      <c r="F23" s="91"/>
      <c r="G23" s="98"/>
      <c r="H23" s="95"/>
      <c r="I23" s="98"/>
      <c r="J23" s="138"/>
      <c r="K23" s="98"/>
      <c r="L23" s="98"/>
      <c r="M23" s="98"/>
      <c r="N23" s="138"/>
      <c r="O23" s="98"/>
    </row>
    <row r="24" spans="1:15" ht="20.55" customHeight="1">
      <c r="A24" s="83" t="s">
        <v>29</v>
      </c>
      <c r="B24" s="73"/>
      <c r="C24" s="95"/>
      <c r="D24" s="95"/>
      <c r="E24" s="98"/>
      <c r="F24" s="91"/>
      <c r="G24" s="95"/>
      <c r="H24" s="95"/>
      <c r="I24" s="141">
        <v>-343</v>
      </c>
      <c r="J24" s="138"/>
      <c r="K24" s="141">
        <v>-663</v>
      </c>
      <c r="L24" s="138"/>
      <c r="M24" s="141">
        <v>-6</v>
      </c>
      <c r="N24" s="98"/>
      <c r="O24" s="141">
        <v>-18</v>
      </c>
    </row>
    <row r="25" spans="1:15" ht="10.050000000000001" customHeight="1">
      <c r="A25" s="73"/>
      <c r="C25" s="95"/>
      <c r="D25" s="95"/>
      <c r="E25" s="98"/>
      <c r="F25" s="91"/>
      <c r="G25" s="98"/>
      <c r="H25" s="95"/>
      <c r="I25" s="98"/>
      <c r="J25" s="138"/>
      <c r="K25" s="98"/>
      <c r="L25" s="98"/>
      <c r="M25" s="98"/>
      <c r="N25" s="138"/>
      <c r="O25" s="98"/>
    </row>
    <row r="26" spans="1:15" ht="20.55" customHeight="1">
      <c r="A26" s="73" t="s">
        <v>30</v>
      </c>
      <c r="C26" s="95"/>
      <c r="D26" s="95"/>
      <c r="E26" s="98"/>
      <c r="F26" s="91"/>
      <c r="G26" s="98"/>
      <c r="H26" s="95"/>
      <c r="I26" s="98">
        <f>SUM(I22:I24)</f>
        <v>25067</v>
      </c>
      <c r="J26" s="138"/>
      <c r="K26" s="98">
        <f>SUM(K22:K24)</f>
        <v>21882</v>
      </c>
      <c r="L26" s="98"/>
      <c r="M26" s="98">
        <f>SUM(M22:M24)</f>
        <v>27943</v>
      </c>
      <c r="N26" s="138"/>
      <c r="O26" s="98">
        <f>SUM(O22:O24)</f>
        <v>15486</v>
      </c>
    </row>
    <row r="27" spans="1:15" ht="10.050000000000001" customHeight="1">
      <c r="A27" s="73"/>
      <c r="B27" s="73"/>
      <c r="C27" s="95"/>
      <c r="D27" s="95"/>
      <c r="E27" s="91"/>
      <c r="F27" s="91"/>
      <c r="G27" s="80"/>
      <c r="H27" s="95"/>
      <c r="I27" s="98"/>
      <c r="J27" s="138"/>
      <c r="K27" s="98"/>
      <c r="L27" s="98"/>
      <c r="M27" s="104"/>
      <c r="N27" s="138"/>
      <c r="O27" s="98"/>
    </row>
    <row r="28" spans="1:15" ht="20.55" customHeight="1">
      <c r="A28" s="83" t="s">
        <v>238</v>
      </c>
      <c r="B28" s="73"/>
      <c r="C28" s="95"/>
      <c r="D28" s="95"/>
      <c r="E28" s="98"/>
      <c r="F28" s="91"/>
      <c r="G28" s="95" t="s">
        <v>201</v>
      </c>
      <c r="H28" s="95"/>
      <c r="I28" s="141">
        <v>-5556</v>
      </c>
      <c r="J28" s="138"/>
      <c r="K28" s="141">
        <v>-4624</v>
      </c>
      <c r="L28" s="138"/>
      <c r="M28" s="141">
        <v>-976</v>
      </c>
      <c r="N28" s="98"/>
      <c r="O28" s="141">
        <v>47</v>
      </c>
    </row>
    <row r="29" spans="1:15" ht="10.050000000000001" customHeight="1">
      <c r="B29" s="73"/>
      <c r="C29" s="95"/>
      <c r="D29" s="95"/>
      <c r="E29" s="91"/>
      <c r="F29" s="91"/>
      <c r="G29" s="80"/>
      <c r="H29" s="95"/>
      <c r="I29" s="98"/>
      <c r="J29" s="138"/>
      <c r="K29" s="98"/>
      <c r="L29" s="98"/>
      <c r="M29" s="104"/>
      <c r="N29" s="138"/>
      <c r="O29" s="98"/>
    </row>
    <row r="30" spans="1:15" ht="20.55" customHeight="1">
      <c r="A30" s="73" t="s">
        <v>101</v>
      </c>
      <c r="C30" s="85"/>
      <c r="D30" s="85"/>
      <c r="E30" s="98"/>
      <c r="F30" s="4"/>
      <c r="G30" s="98"/>
      <c r="H30" s="85"/>
      <c r="I30" s="98">
        <f>SUM(I26:I28)</f>
        <v>19511</v>
      </c>
      <c r="J30" s="105"/>
      <c r="K30" s="98">
        <f>SUM(K26:K28)</f>
        <v>17258</v>
      </c>
      <c r="L30" s="20"/>
      <c r="M30" s="98">
        <f>SUM(M26:M28)</f>
        <v>26967</v>
      </c>
      <c r="N30" s="105"/>
      <c r="O30" s="98">
        <f>SUM(O26:O28)</f>
        <v>15533</v>
      </c>
    </row>
    <row r="31" spans="1:15" ht="10.050000000000001" customHeight="1">
      <c r="A31" s="73"/>
      <c r="C31" s="85"/>
      <c r="D31" s="85"/>
      <c r="E31" s="80"/>
      <c r="F31" s="83"/>
      <c r="G31" s="80"/>
      <c r="H31" s="85"/>
      <c r="I31" s="104"/>
      <c r="J31" s="105"/>
      <c r="K31" s="104"/>
      <c r="L31" s="104"/>
      <c r="M31" s="104"/>
      <c r="N31" s="105"/>
      <c r="O31" s="104"/>
    </row>
    <row r="32" spans="1:15" ht="20.55" customHeight="1">
      <c r="A32" s="73" t="s">
        <v>239</v>
      </c>
      <c r="C32" s="85"/>
      <c r="D32" s="85"/>
      <c r="E32" s="80"/>
      <c r="F32" s="83"/>
      <c r="G32" s="80"/>
      <c r="H32" s="85"/>
      <c r="I32" s="23"/>
      <c r="J32" s="105"/>
      <c r="K32" s="23"/>
      <c r="L32" s="105"/>
      <c r="M32" s="23"/>
      <c r="N32" s="25"/>
      <c r="O32" s="23"/>
    </row>
    <row r="33" spans="1:15" ht="10.050000000000001" customHeight="1">
      <c r="A33" s="73"/>
      <c r="C33" s="85"/>
      <c r="D33" s="85"/>
      <c r="E33" s="80"/>
      <c r="F33" s="83"/>
      <c r="G33" s="80"/>
      <c r="H33" s="85"/>
      <c r="I33" s="104"/>
      <c r="J33" s="105"/>
      <c r="K33" s="104"/>
      <c r="L33" s="104"/>
      <c r="M33" s="104"/>
      <c r="N33" s="105"/>
      <c r="O33" s="104"/>
    </row>
    <row r="34" spans="1:15" ht="20.55" customHeight="1">
      <c r="A34" s="73" t="s">
        <v>246</v>
      </c>
      <c r="C34" s="85"/>
      <c r="D34" s="85"/>
      <c r="E34" s="80"/>
      <c r="F34" s="83"/>
      <c r="G34" s="80"/>
      <c r="H34" s="85"/>
      <c r="I34" s="23"/>
      <c r="J34" s="105"/>
      <c r="K34" s="23"/>
      <c r="L34" s="105"/>
      <c r="M34" s="23"/>
      <c r="N34" s="25"/>
      <c r="O34" s="23"/>
    </row>
    <row r="35" spans="1:15" ht="20.55" customHeight="1">
      <c r="A35" s="83" t="s">
        <v>157</v>
      </c>
      <c r="C35" s="85"/>
      <c r="D35" s="85"/>
      <c r="E35" s="80"/>
      <c r="F35" s="83"/>
      <c r="G35" s="80"/>
      <c r="H35" s="85"/>
      <c r="I35" s="23"/>
      <c r="J35" s="105"/>
      <c r="K35" s="23"/>
      <c r="L35" s="105"/>
      <c r="M35" s="23"/>
      <c r="N35" s="25"/>
      <c r="O35" s="23"/>
    </row>
    <row r="36" spans="1:15" ht="20.55" customHeight="1">
      <c r="A36" s="83"/>
      <c r="B36" s="78" t="s">
        <v>158</v>
      </c>
      <c r="C36" s="85"/>
      <c r="D36" s="85"/>
      <c r="E36" s="80"/>
      <c r="F36" s="83"/>
      <c r="G36" s="80"/>
      <c r="H36" s="85"/>
      <c r="I36" s="142">
        <v>-1160</v>
      </c>
      <c r="J36" s="105"/>
      <c r="K36" s="64">
        <v>140</v>
      </c>
      <c r="L36" s="105"/>
      <c r="M36" s="66">
        <v>0</v>
      </c>
      <c r="N36" s="25"/>
      <c r="O36" s="66">
        <v>0</v>
      </c>
    </row>
    <row r="37" spans="1:15" ht="10.050000000000001" customHeight="1">
      <c r="A37" s="73"/>
      <c r="C37" s="85"/>
      <c r="D37" s="85"/>
      <c r="E37" s="80"/>
      <c r="F37" s="83"/>
      <c r="G37" s="80"/>
      <c r="H37" s="85"/>
      <c r="I37" s="104"/>
      <c r="J37" s="105"/>
      <c r="K37" s="104"/>
      <c r="L37" s="104"/>
      <c r="M37" s="104"/>
      <c r="N37" s="105"/>
      <c r="O37" s="104"/>
    </row>
    <row r="38" spans="1:15" ht="20.55" customHeight="1" thickBot="1">
      <c r="A38" s="73" t="s">
        <v>102</v>
      </c>
      <c r="C38" s="85"/>
      <c r="D38" s="85"/>
      <c r="E38" s="80"/>
      <c r="F38" s="83"/>
      <c r="G38" s="80"/>
      <c r="H38" s="85"/>
      <c r="I38" s="114">
        <f>I30+I36</f>
        <v>18351</v>
      </c>
      <c r="J38" s="105"/>
      <c r="K38" s="114">
        <f>K30+K36</f>
        <v>17398</v>
      </c>
      <c r="L38" s="104"/>
      <c r="M38" s="114">
        <f>M30+M36</f>
        <v>26967</v>
      </c>
      <c r="N38" s="105"/>
      <c r="O38" s="114">
        <f>O30+O36</f>
        <v>15533</v>
      </c>
    </row>
    <row r="39" spans="1:15" ht="10.050000000000001" customHeight="1" thickTop="1">
      <c r="A39" s="73"/>
      <c r="C39" s="85"/>
      <c r="D39" s="85"/>
      <c r="E39" s="80"/>
      <c r="F39" s="83"/>
      <c r="G39" s="80"/>
      <c r="H39" s="85"/>
      <c r="I39" s="104"/>
      <c r="J39" s="105"/>
      <c r="K39" s="104"/>
      <c r="L39" s="104"/>
      <c r="M39" s="104"/>
      <c r="N39" s="105"/>
      <c r="O39" s="104"/>
    </row>
    <row r="40" spans="1:15" ht="20.55" customHeight="1">
      <c r="A40" s="73" t="s">
        <v>121</v>
      </c>
      <c r="C40" s="85"/>
      <c r="D40" s="85"/>
      <c r="E40" s="80"/>
      <c r="F40" s="83"/>
      <c r="G40" s="80"/>
      <c r="H40" s="85"/>
      <c r="I40" s="104"/>
      <c r="J40" s="105"/>
      <c r="K40" s="104"/>
      <c r="L40" s="104"/>
      <c r="M40" s="104"/>
      <c r="N40" s="105"/>
      <c r="O40" s="104"/>
    </row>
    <row r="41" spans="1:15" ht="20.55" customHeight="1">
      <c r="A41" s="117"/>
      <c r="B41" s="78" t="s">
        <v>46</v>
      </c>
      <c r="C41" s="85"/>
      <c r="D41" s="85"/>
      <c r="E41" s="80"/>
      <c r="F41" s="83"/>
      <c r="G41" s="80"/>
      <c r="H41" s="85"/>
      <c r="I41" s="23">
        <f>I43-I42</f>
        <v>18526</v>
      </c>
      <c r="J41" s="105"/>
      <c r="K41" s="23">
        <f>K43-K42</f>
        <v>16083</v>
      </c>
      <c r="L41" s="105"/>
      <c r="M41" s="23">
        <f>M43-M42</f>
        <v>26967</v>
      </c>
      <c r="N41" s="25"/>
      <c r="O41" s="23">
        <f>O43-O42</f>
        <v>15533</v>
      </c>
    </row>
    <row r="42" spans="1:15" ht="20.55" customHeight="1">
      <c r="A42" s="117"/>
      <c r="B42" s="78" t="s">
        <v>47</v>
      </c>
      <c r="C42" s="85"/>
      <c r="D42" s="85"/>
      <c r="E42" s="80"/>
      <c r="F42" s="83"/>
      <c r="G42" s="80"/>
      <c r="H42" s="85"/>
      <c r="I42" s="104">
        <v>985</v>
      </c>
      <c r="J42" s="105"/>
      <c r="K42" s="104">
        <v>1175</v>
      </c>
      <c r="L42" s="105"/>
      <c r="M42" s="23">
        <v>0</v>
      </c>
      <c r="N42" s="25"/>
      <c r="O42" s="23">
        <v>0</v>
      </c>
    </row>
    <row r="43" spans="1:15" ht="20.55" customHeight="1" thickBot="1">
      <c r="A43" s="73" t="s">
        <v>101</v>
      </c>
      <c r="C43" s="85"/>
      <c r="D43" s="85"/>
      <c r="E43" s="80"/>
      <c r="F43" s="83"/>
      <c r="G43" s="80"/>
      <c r="H43" s="85"/>
      <c r="I43" s="121">
        <f>I30</f>
        <v>19511</v>
      </c>
      <c r="J43" s="105"/>
      <c r="K43" s="121">
        <f>K30</f>
        <v>17258</v>
      </c>
      <c r="L43" s="104"/>
      <c r="M43" s="34">
        <f>M30</f>
        <v>26967</v>
      </c>
      <c r="N43" s="36"/>
      <c r="O43" s="34">
        <f>O30</f>
        <v>15533</v>
      </c>
    </row>
    <row r="44" spans="1:15" ht="10.050000000000001" customHeight="1" thickTop="1">
      <c r="A44" s="73"/>
      <c r="C44" s="85"/>
      <c r="D44" s="85"/>
      <c r="E44" s="80"/>
      <c r="F44" s="83"/>
      <c r="G44" s="80"/>
      <c r="H44" s="85"/>
      <c r="I44" s="104"/>
      <c r="J44" s="105"/>
      <c r="K44" s="104"/>
      <c r="L44" s="104"/>
      <c r="M44" s="104"/>
      <c r="N44" s="105"/>
      <c r="O44" s="139"/>
    </row>
    <row r="45" spans="1:15" ht="20.55" customHeight="1">
      <c r="A45" s="73" t="s">
        <v>103</v>
      </c>
      <c r="C45" s="85"/>
      <c r="D45" s="85"/>
      <c r="E45" s="80"/>
      <c r="F45" s="83"/>
      <c r="G45" s="80"/>
      <c r="H45" s="85"/>
      <c r="I45" s="104"/>
      <c r="J45" s="105"/>
      <c r="K45" s="104"/>
      <c r="L45" s="104"/>
      <c r="M45" s="104"/>
      <c r="N45" s="105"/>
      <c r="O45" s="139"/>
    </row>
    <row r="46" spans="1:15" ht="20.55" customHeight="1">
      <c r="A46" s="117"/>
      <c r="B46" s="78" t="s">
        <v>46</v>
      </c>
      <c r="C46" s="85"/>
      <c r="D46" s="85"/>
      <c r="E46" s="80"/>
      <c r="F46" s="83"/>
      <c r="G46" s="80"/>
      <c r="H46" s="85"/>
      <c r="I46" s="23">
        <f>I48-I47</f>
        <v>17714</v>
      </c>
      <c r="J46" s="105"/>
      <c r="K46" s="23">
        <f>K48-K47</f>
        <v>16181</v>
      </c>
      <c r="L46" s="105"/>
      <c r="M46" s="23">
        <f>M48-M47</f>
        <v>26967</v>
      </c>
      <c r="N46" s="25"/>
      <c r="O46" s="23">
        <f>O48-O47</f>
        <v>15533</v>
      </c>
    </row>
    <row r="47" spans="1:15" ht="20.55" customHeight="1">
      <c r="A47" s="117"/>
      <c r="B47" s="78" t="s">
        <v>47</v>
      </c>
      <c r="C47" s="85"/>
      <c r="D47" s="85"/>
      <c r="E47" s="80"/>
      <c r="F47" s="83"/>
      <c r="G47" s="80"/>
      <c r="H47" s="85"/>
      <c r="I47" s="104">
        <v>637</v>
      </c>
      <c r="J47" s="105"/>
      <c r="K47" s="104">
        <v>1217</v>
      </c>
      <c r="L47" s="105"/>
      <c r="M47" s="23">
        <v>0</v>
      </c>
      <c r="N47" s="25"/>
      <c r="O47" s="23">
        <v>0</v>
      </c>
    </row>
    <row r="48" spans="1:15" ht="20.55" customHeight="1" thickBot="1">
      <c r="A48" s="73" t="s">
        <v>102</v>
      </c>
      <c r="C48" s="85"/>
      <c r="D48" s="85"/>
      <c r="E48" s="80"/>
      <c r="F48" s="83"/>
      <c r="G48" s="80"/>
      <c r="H48" s="85"/>
      <c r="I48" s="121">
        <f>I38</f>
        <v>18351</v>
      </c>
      <c r="J48" s="105"/>
      <c r="K48" s="121">
        <f>K38</f>
        <v>17398</v>
      </c>
      <c r="L48" s="104"/>
      <c r="M48" s="34">
        <f>M38</f>
        <v>26967</v>
      </c>
      <c r="N48" s="36"/>
      <c r="O48" s="34">
        <f>O38</f>
        <v>15533</v>
      </c>
    </row>
    <row r="49" spans="1:15" ht="10.050000000000001" customHeight="1" thickTop="1">
      <c r="A49" s="73"/>
      <c r="C49" s="85"/>
      <c r="D49" s="85"/>
      <c r="E49" s="80"/>
      <c r="F49" s="83"/>
      <c r="G49" s="80"/>
      <c r="H49" s="85"/>
      <c r="I49" s="104"/>
      <c r="J49" s="105"/>
      <c r="K49" s="104"/>
      <c r="L49" s="104"/>
      <c r="M49" s="104"/>
      <c r="N49" s="105"/>
      <c r="O49" s="104"/>
    </row>
    <row r="50" spans="1:15" ht="24" customHeight="1" thickBot="1">
      <c r="A50" s="73" t="s">
        <v>129</v>
      </c>
      <c r="C50" s="85"/>
      <c r="D50" s="85"/>
      <c r="E50" s="80"/>
      <c r="F50" s="83"/>
      <c r="G50" s="95" t="s">
        <v>222</v>
      </c>
      <c r="H50" s="85"/>
      <c r="I50" s="143">
        <f>ROUND(I41/314000,3)</f>
        <v>5.8999999999999997E-2</v>
      </c>
      <c r="J50" s="144"/>
      <c r="K50" s="143">
        <f>ROUND(K41/314000,3)</f>
        <v>5.0999999999999997E-2</v>
      </c>
      <c r="L50" s="145"/>
      <c r="M50" s="143">
        <f>ROUND(M41/314000,3)</f>
        <v>8.5999999999999993E-2</v>
      </c>
      <c r="N50" s="144"/>
      <c r="O50" s="143">
        <f>ROUND(O41/314000,3)</f>
        <v>4.9000000000000002E-2</v>
      </c>
    </row>
    <row r="51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4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930F-07F1-4D99-967C-DF4B1E1CE24B}">
  <dimension ref="A1:O51"/>
  <sheetViews>
    <sheetView topLeftCell="A22" zoomScale="80" zoomScaleNormal="80" zoomScaleSheetLayoutView="80" workbookViewId="0">
      <selection activeCell="G30" sqref="G30"/>
    </sheetView>
  </sheetViews>
  <sheetFormatPr defaultColWidth="9.125" defaultRowHeight="23.25" customHeight="1"/>
  <cols>
    <col min="1" max="1" width="2" style="78" customWidth="1"/>
    <col min="2" max="2" width="27.5" style="78" customWidth="1"/>
    <col min="3" max="3" width="13.125" style="112" bestFit="1" customWidth="1"/>
    <col min="4" max="4" width="1.125" style="112" customWidth="1"/>
    <col min="5" max="5" width="12.5" style="82" customWidth="1"/>
    <col min="6" max="6" width="1.125" style="78" customWidth="1"/>
    <col min="7" max="7" width="12.5" style="82" customWidth="1"/>
    <col min="8" max="8" width="1.125" style="112" customWidth="1"/>
    <col min="9" max="9" width="12.625" style="82" customWidth="1"/>
    <col min="10" max="10" width="1.125" style="112" customWidth="1"/>
    <col min="11" max="11" width="12.625" style="82" customWidth="1"/>
    <col min="12" max="12" width="1.125" style="78" customWidth="1"/>
    <col min="13" max="13" width="12.625" style="82" customWidth="1"/>
    <col min="14" max="14" width="1.125" style="112" customWidth="1"/>
    <col min="15" max="15" width="12.625" style="82" customWidth="1"/>
    <col min="16" max="27" width="9.875" style="78" customWidth="1"/>
    <col min="28" max="16384" width="9.125" style="78"/>
  </cols>
  <sheetData>
    <row r="1" spans="1:15" s="77" customFormat="1" ht="21" customHeight="1">
      <c r="A1" s="73" t="str">
        <f>FS!A1</f>
        <v>บริษัท ไบโอซายน์ แอนิมัล เฮลธ์ จำกัด (มหาชน) และบริษัทย่อย</v>
      </c>
      <c r="B1" s="74"/>
      <c r="C1" s="74"/>
      <c r="D1" s="74"/>
      <c r="E1" s="74"/>
      <c r="F1" s="74"/>
      <c r="G1" s="75"/>
      <c r="H1" s="74"/>
      <c r="I1" s="74"/>
      <c r="J1" s="74"/>
      <c r="K1" s="74"/>
      <c r="L1" s="74"/>
      <c r="M1" s="75"/>
      <c r="N1" s="74"/>
      <c r="O1" s="137" t="s">
        <v>93</v>
      </c>
    </row>
    <row r="2" spans="1:15" ht="21" customHeight="1">
      <c r="A2" s="74" t="s">
        <v>61</v>
      </c>
      <c r="B2" s="74"/>
      <c r="C2" s="74"/>
      <c r="D2" s="74"/>
      <c r="E2" s="74"/>
      <c r="F2" s="74"/>
      <c r="G2" s="75"/>
      <c r="H2" s="74"/>
      <c r="I2" s="74"/>
      <c r="J2" s="74"/>
      <c r="K2" s="74"/>
      <c r="L2" s="74"/>
      <c r="M2" s="75"/>
      <c r="N2" s="74"/>
      <c r="O2" s="137" t="s">
        <v>94</v>
      </c>
    </row>
    <row r="3" spans="1:15" ht="21" customHeight="1">
      <c r="A3" s="74" t="s">
        <v>226</v>
      </c>
      <c r="B3" s="74"/>
      <c r="C3" s="74"/>
      <c r="D3" s="74"/>
      <c r="E3" s="74"/>
      <c r="F3" s="74"/>
      <c r="G3" s="78"/>
      <c r="H3" s="74"/>
      <c r="I3" s="74"/>
      <c r="J3" s="74"/>
      <c r="K3" s="74"/>
      <c r="L3" s="74"/>
      <c r="M3" s="78"/>
      <c r="N3" s="74"/>
      <c r="O3" s="74"/>
    </row>
    <row r="4" spans="1:15" ht="4.95" customHeight="1">
      <c r="A4" s="74"/>
      <c r="B4" s="74"/>
      <c r="C4" s="74"/>
      <c r="D4" s="74"/>
      <c r="E4" s="74"/>
      <c r="F4" s="74"/>
      <c r="G4" s="78"/>
      <c r="H4" s="74"/>
      <c r="I4" s="74"/>
      <c r="J4" s="74"/>
      <c r="K4" s="74"/>
      <c r="L4" s="74"/>
      <c r="M4" s="78"/>
      <c r="N4" s="74"/>
      <c r="O4" s="74"/>
    </row>
    <row r="5" spans="1:15" ht="20.55" customHeight="1">
      <c r="A5" s="74"/>
      <c r="C5" s="79"/>
      <c r="D5" s="79"/>
      <c r="E5" s="80"/>
      <c r="F5" s="80"/>
      <c r="G5" s="80"/>
      <c r="H5" s="79"/>
      <c r="I5" s="159" t="s">
        <v>126</v>
      </c>
      <c r="J5" s="159"/>
      <c r="K5" s="159"/>
      <c r="L5" s="159"/>
      <c r="M5" s="159"/>
      <c r="N5" s="159"/>
      <c r="O5" s="159"/>
    </row>
    <row r="6" spans="1:15" ht="20.55" customHeight="1">
      <c r="A6" s="74"/>
      <c r="C6" s="79"/>
      <c r="D6" s="79"/>
      <c r="F6" s="83"/>
      <c r="G6" s="83"/>
      <c r="H6" s="79"/>
      <c r="I6" s="160" t="s">
        <v>40</v>
      </c>
      <c r="J6" s="160"/>
      <c r="K6" s="160"/>
      <c r="L6" s="84"/>
      <c r="M6" s="160" t="s">
        <v>41</v>
      </c>
      <c r="N6" s="160"/>
      <c r="O6" s="160"/>
    </row>
    <row r="7" spans="1:15" ht="20.55" customHeight="1">
      <c r="A7" s="74"/>
      <c r="C7" s="78"/>
      <c r="D7" s="85"/>
      <c r="E7" s="86"/>
      <c r="F7" s="87"/>
      <c r="G7" s="81" t="s">
        <v>4</v>
      </c>
      <c r="H7" s="79"/>
      <c r="I7" s="88">
        <v>2568</v>
      </c>
      <c r="J7" s="85"/>
      <c r="K7" s="88">
        <v>2567</v>
      </c>
      <c r="L7" s="87"/>
      <c r="M7" s="88">
        <v>2568</v>
      </c>
      <c r="N7" s="85"/>
      <c r="O7" s="88">
        <v>2567</v>
      </c>
    </row>
    <row r="8" spans="1:15" ht="10.050000000000001" customHeight="1">
      <c r="A8" s="74"/>
      <c r="C8" s="85"/>
      <c r="D8" s="85"/>
      <c r="E8" s="86"/>
      <c r="F8" s="87"/>
      <c r="G8" s="86"/>
      <c r="H8" s="79"/>
      <c r="I8" s="86"/>
      <c r="J8" s="85"/>
      <c r="K8" s="86"/>
      <c r="L8" s="87"/>
      <c r="M8" s="86"/>
      <c r="N8" s="85"/>
      <c r="O8" s="86"/>
    </row>
    <row r="9" spans="1:15" ht="20.55" customHeight="1">
      <c r="A9" s="73" t="s">
        <v>3</v>
      </c>
      <c r="C9" s="79"/>
      <c r="D9" s="79"/>
      <c r="E9" s="80"/>
      <c r="F9" s="80"/>
      <c r="G9" s="90" t="s">
        <v>96</v>
      </c>
      <c r="H9" s="79"/>
      <c r="I9" s="80"/>
      <c r="J9" s="79"/>
      <c r="K9" s="80"/>
      <c r="L9" s="80"/>
      <c r="M9" s="80"/>
      <c r="N9" s="79"/>
      <c r="O9" s="80"/>
    </row>
    <row r="10" spans="1:15" ht="20.55" customHeight="1">
      <c r="A10" s="83" t="s">
        <v>39</v>
      </c>
      <c r="C10" s="90"/>
      <c r="D10" s="90"/>
      <c r="E10" s="91"/>
      <c r="F10" s="91"/>
      <c r="G10" s="90"/>
      <c r="H10" s="90"/>
      <c r="I10" s="98">
        <v>1121220</v>
      </c>
      <c r="J10" s="105"/>
      <c r="K10" s="98">
        <v>1164081</v>
      </c>
      <c r="L10" s="105"/>
      <c r="M10" s="98">
        <v>238592</v>
      </c>
      <c r="N10" s="98"/>
      <c r="O10" s="98">
        <v>233378</v>
      </c>
    </row>
    <row r="11" spans="1:15" ht="20.55" customHeight="1">
      <c r="A11" s="83" t="s">
        <v>227</v>
      </c>
      <c r="C11" s="90"/>
      <c r="D11" s="90"/>
      <c r="E11" s="91"/>
      <c r="F11" s="91"/>
      <c r="G11" s="90" t="s">
        <v>171</v>
      </c>
      <c r="H11" s="90"/>
      <c r="I11" s="69">
        <v>0</v>
      </c>
      <c r="J11" s="105"/>
      <c r="K11" s="69">
        <v>0</v>
      </c>
      <c r="L11" s="105"/>
      <c r="M11" s="98">
        <v>23500</v>
      </c>
      <c r="N11" s="98"/>
      <c r="O11" s="98">
        <v>15720</v>
      </c>
    </row>
    <row r="12" spans="1:15" ht="20.55" customHeight="1">
      <c r="A12" s="83" t="s">
        <v>11</v>
      </c>
      <c r="C12" s="95"/>
      <c r="D12" s="95"/>
      <c r="E12" s="3"/>
      <c r="F12" s="91"/>
      <c r="G12" s="90"/>
      <c r="H12" s="95"/>
      <c r="I12" s="19">
        <v>26637</v>
      </c>
      <c r="J12" s="138"/>
      <c r="K12" s="19">
        <v>18249</v>
      </c>
      <c r="L12" s="138"/>
      <c r="M12" s="19">
        <v>11451</v>
      </c>
      <c r="N12" s="98"/>
      <c r="O12" s="19">
        <v>9384</v>
      </c>
    </row>
    <row r="13" spans="1:15" ht="20.55" customHeight="1">
      <c r="A13" s="73" t="s">
        <v>15</v>
      </c>
      <c r="C13" s="90"/>
      <c r="D13" s="90"/>
      <c r="E13" s="80"/>
      <c r="F13" s="80"/>
      <c r="G13" s="139"/>
      <c r="H13" s="90"/>
      <c r="I13" s="111">
        <f>SUM(I10:I12)</f>
        <v>1147857</v>
      </c>
      <c r="J13" s="105"/>
      <c r="K13" s="111">
        <f>SUM(K10:K12)</f>
        <v>1182330</v>
      </c>
      <c r="L13" s="104"/>
      <c r="M13" s="111">
        <f>SUM(M10:M12)</f>
        <v>273543</v>
      </c>
      <c r="N13" s="105"/>
      <c r="O13" s="111">
        <f>SUM(O10:O12)</f>
        <v>258482</v>
      </c>
    </row>
    <row r="14" spans="1:15" ht="10.050000000000001" customHeight="1">
      <c r="B14" s="73"/>
      <c r="C14" s="90"/>
      <c r="D14" s="90"/>
      <c r="E14" s="80"/>
      <c r="F14" s="80"/>
      <c r="G14" s="22"/>
      <c r="H14" s="90"/>
      <c r="I14" s="104"/>
      <c r="J14" s="105"/>
      <c r="K14" s="104"/>
      <c r="L14" s="104"/>
      <c r="M14" s="10"/>
      <c r="N14" s="105"/>
      <c r="O14" s="104"/>
    </row>
    <row r="15" spans="1:15" ht="20.55" customHeight="1">
      <c r="A15" s="73" t="s">
        <v>19</v>
      </c>
      <c r="C15" s="90"/>
      <c r="D15" s="90"/>
      <c r="E15" s="80"/>
      <c r="F15" s="80"/>
      <c r="G15" s="80"/>
      <c r="H15" s="90"/>
      <c r="I15" s="35"/>
      <c r="J15" s="35"/>
      <c r="K15" s="35"/>
      <c r="L15" s="35"/>
      <c r="M15" s="104"/>
      <c r="N15" s="105"/>
      <c r="O15" s="104"/>
    </row>
    <row r="16" spans="1:15" ht="20.55" customHeight="1">
      <c r="A16" s="83" t="s">
        <v>25</v>
      </c>
      <c r="C16" s="90"/>
      <c r="D16" s="90"/>
      <c r="E16" s="80"/>
      <c r="F16" s="80"/>
      <c r="G16" s="90" t="s">
        <v>96</v>
      </c>
      <c r="H16" s="90"/>
      <c r="I16" s="104">
        <v>945187</v>
      </c>
      <c r="J16" s="105"/>
      <c r="K16" s="104">
        <v>1001178</v>
      </c>
      <c r="L16" s="105"/>
      <c r="M16" s="104">
        <v>201294</v>
      </c>
      <c r="N16" s="104"/>
      <c r="O16" s="104">
        <v>204014</v>
      </c>
    </row>
    <row r="17" spans="1:15" ht="20.55" customHeight="1">
      <c r="A17" s="83" t="s">
        <v>72</v>
      </c>
      <c r="C17" s="95"/>
      <c r="D17" s="95"/>
      <c r="E17" s="3"/>
      <c r="F17" s="91"/>
      <c r="G17" s="3"/>
      <c r="H17" s="95"/>
      <c r="I17" s="19">
        <v>78581</v>
      </c>
      <c r="J17" s="138"/>
      <c r="K17" s="19">
        <v>80056</v>
      </c>
      <c r="L17" s="138"/>
      <c r="M17" s="19">
        <v>17079</v>
      </c>
      <c r="N17" s="98"/>
      <c r="O17" s="3">
        <v>13212</v>
      </c>
    </row>
    <row r="18" spans="1:15" ht="20.55" customHeight="1">
      <c r="A18" s="83" t="s">
        <v>38</v>
      </c>
      <c r="C18" s="95"/>
      <c r="D18" s="95"/>
      <c r="E18" s="3"/>
      <c r="F18" s="91"/>
      <c r="G18" s="90" t="s">
        <v>96</v>
      </c>
      <c r="H18" s="95"/>
      <c r="I18" s="19">
        <v>64210</v>
      </c>
      <c r="J18" s="138"/>
      <c r="K18" s="19">
        <v>57577</v>
      </c>
      <c r="L18" s="138"/>
      <c r="M18" s="19">
        <v>26562</v>
      </c>
      <c r="N18" s="98"/>
      <c r="O18" s="19">
        <v>25036</v>
      </c>
    </row>
    <row r="19" spans="1:15" ht="20.55" customHeight="1">
      <c r="A19" s="83" t="s">
        <v>184</v>
      </c>
      <c r="C19" s="90"/>
      <c r="D19" s="90"/>
      <c r="E19" s="80"/>
      <c r="F19" s="80"/>
      <c r="G19" s="90"/>
      <c r="H19" s="90"/>
      <c r="I19" s="104">
        <v>9154</v>
      </c>
      <c r="J19" s="105"/>
      <c r="K19" s="67">
        <v>2779</v>
      </c>
      <c r="L19" s="68"/>
      <c r="M19" s="69">
        <v>0</v>
      </c>
      <c r="N19" s="70"/>
      <c r="O19" s="69">
        <v>0</v>
      </c>
    </row>
    <row r="20" spans="1:15" ht="20.55" customHeight="1">
      <c r="A20" s="73" t="s">
        <v>20</v>
      </c>
      <c r="C20" s="95"/>
      <c r="D20" s="95"/>
      <c r="E20" s="91"/>
      <c r="F20" s="91"/>
      <c r="G20" s="95"/>
      <c r="H20" s="95"/>
      <c r="I20" s="140">
        <f>SUM(I16:I19)</f>
        <v>1097132</v>
      </c>
      <c r="J20" s="138"/>
      <c r="K20" s="140">
        <f>SUM(K16:K19)</f>
        <v>1141590</v>
      </c>
      <c r="L20" s="98"/>
      <c r="M20" s="140">
        <f>SUM(M16:M19)</f>
        <v>244935</v>
      </c>
      <c r="N20" s="138"/>
      <c r="O20" s="140">
        <f>SUM(O16:O19)</f>
        <v>242262</v>
      </c>
    </row>
    <row r="21" spans="1:15" ht="10.050000000000001" customHeight="1">
      <c r="B21" s="73"/>
      <c r="C21" s="95"/>
      <c r="D21" s="95"/>
      <c r="E21" s="91"/>
      <c r="F21" s="91"/>
      <c r="G21" s="80"/>
      <c r="H21" s="95"/>
      <c r="I21" s="98"/>
      <c r="J21" s="138"/>
      <c r="K21" s="98"/>
      <c r="L21" s="98"/>
      <c r="M21" s="104"/>
      <c r="N21" s="138"/>
      <c r="O21" s="98"/>
    </row>
    <row r="22" spans="1:15" ht="20.55" customHeight="1">
      <c r="A22" s="73" t="s">
        <v>66</v>
      </c>
      <c r="C22" s="95"/>
      <c r="D22" s="95"/>
      <c r="E22" s="98"/>
      <c r="F22" s="91"/>
      <c r="G22" s="98"/>
      <c r="H22" s="95"/>
      <c r="I22" s="98">
        <f>I13-I20</f>
        <v>50725</v>
      </c>
      <c r="J22" s="138"/>
      <c r="K22" s="98">
        <f>K13-K20</f>
        <v>40740</v>
      </c>
      <c r="L22" s="98"/>
      <c r="M22" s="98">
        <f>M13-M20</f>
        <v>28608</v>
      </c>
      <c r="N22" s="138"/>
      <c r="O22" s="98">
        <f>O13-O20</f>
        <v>16220</v>
      </c>
    </row>
    <row r="23" spans="1:15" ht="10.050000000000001" customHeight="1">
      <c r="A23" s="73"/>
      <c r="C23" s="95"/>
      <c r="D23" s="95"/>
      <c r="E23" s="98"/>
      <c r="F23" s="91"/>
      <c r="G23" s="98"/>
      <c r="H23" s="95"/>
      <c r="I23" s="98"/>
      <c r="J23" s="138"/>
      <c r="K23" s="98"/>
      <c r="L23" s="98"/>
      <c r="M23" s="98"/>
      <c r="N23" s="138"/>
      <c r="O23" s="98"/>
    </row>
    <row r="24" spans="1:15" ht="20.55" customHeight="1">
      <c r="A24" s="83" t="s">
        <v>29</v>
      </c>
      <c r="B24" s="73"/>
      <c r="C24" s="95"/>
      <c r="D24" s="95"/>
      <c r="E24" s="98"/>
      <c r="F24" s="91"/>
      <c r="G24" s="95"/>
      <c r="H24" s="95"/>
      <c r="I24" s="141">
        <v>-928</v>
      </c>
      <c r="J24" s="138"/>
      <c r="K24" s="141">
        <v>-1220</v>
      </c>
      <c r="L24" s="138"/>
      <c r="M24" s="141">
        <v>-17</v>
      </c>
      <c r="N24" s="98"/>
      <c r="O24" s="141">
        <v>-59</v>
      </c>
    </row>
    <row r="25" spans="1:15" ht="10.050000000000001" customHeight="1">
      <c r="A25" s="73"/>
      <c r="C25" s="95"/>
      <c r="D25" s="95"/>
      <c r="E25" s="98"/>
      <c r="F25" s="91"/>
      <c r="G25" s="98"/>
      <c r="H25" s="95"/>
      <c r="I25" s="98"/>
      <c r="J25" s="138"/>
      <c r="K25" s="98"/>
      <c r="L25" s="98"/>
      <c r="M25" s="98"/>
      <c r="N25" s="138"/>
      <c r="O25" s="98"/>
    </row>
    <row r="26" spans="1:15" ht="20.55" customHeight="1">
      <c r="A26" s="73" t="s">
        <v>30</v>
      </c>
      <c r="C26" s="95"/>
      <c r="D26" s="95"/>
      <c r="E26" s="98"/>
      <c r="F26" s="91"/>
      <c r="G26" s="98"/>
      <c r="H26" s="95"/>
      <c r="I26" s="98">
        <f>SUM(I22:I24)</f>
        <v>49797</v>
      </c>
      <c r="J26" s="138"/>
      <c r="K26" s="98">
        <f>SUM(K22:K24)</f>
        <v>39520</v>
      </c>
      <c r="L26" s="98"/>
      <c r="M26" s="98">
        <f>SUM(M22:M24)</f>
        <v>28591</v>
      </c>
      <c r="N26" s="138"/>
      <c r="O26" s="98">
        <f>SUM(O22:O24)</f>
        <v>16161</v>
      </c>
    </row>
    <row r="27" spans="1:15" ht="10.050000000000001" customHeight="1">
      <c r="A27" s="73"/>
      <c r="B27" s="73"/>
      <c r="C27" s="95"/>
      <c r="D27" s="95"/>
      <c r="E27" s="91"/>
      <c r="F27" s="91"/>
      <c r="G27" s="80"/>
      <c r="H27" s="95"/>
      <c r="I27" s="98"/>
      <c r="J27" s="138"/>
      <c r="K27" s="98"/>
      <c r="L27" s="98"/>
      <c r="M27" s="104"/>
      <c r="N27" s="138"/>
      <c r="O27" s="98"/>
    </row>
    <row r="28" spans="1:15" ht="20.55" customHeight="1">
      <c r="A28" s="83" t="s">
        <v>209</v>
      </c>
      <c r="B28" s="73"/>
      <c r="C28" s="95"/>
      <c r="D28" s="95"/>
      <c r="E28" s="98"/>
      <c r="F28" s="91"/>
      <c r="G28" s="95" t="s">
        <v>201</v>
      </c>
      <c r="H28" s="95"/>
      <c r="I28" s="141">
        <v>-10750</v>
      </c>
      <c r="J28" s="138"/>
      <c r="K28" s="141">
        <v>-8253</v>
      </c>
      <c r="L28" s="138"/>
      <c r="M28" s="141">
        <v>-1119</v>
      </c>
      <c r="N28" s="98"/>
      <c r="O28" s="141">
        <v>-44</v>
      </c>
    </row>
    <row r="29" spans="1:15" ht="10.050000000000001" customHeight="1">
      <c r="B29" s="73"/>
      <c r="C29" s="95"/>
      <c r="D29" s="95"/>
      <c r="E29" s="91"/>
      <c r="F29" s="91"/>
      <c r="G29" s="80"/>
      <c r="H29" s="95"/>
      <c r="I29" s="98"/>
      <c r="J29" s="138"/>
      <c r="K29" s="98"/>
      <c r="L29" s="98"/>
      <c r="M29" s="104"/>
      <c r="N29" s="138"/>
      <c r="O29" s="98"/>
    </row>
    <row r="30" spans="1:15" ht="20.55" customHeight="1">
      <c r="A30" s="73" t="s">
        <v>101</v>
      </c>
      <c r="C30" s="85"/>
      <c r="D30" s="85"/>
      <c r="E30" s="98"/>
      <c r="F30" s="4"/>
      <c r="G30" s="98"/>
      <c r="H30" s="85"/>
      <c r="I30" s="98">
        <f>SUM(I26:I28)</f>
        <v>39047</v>
      </c>
      <c r="J30" s="105"/>
      <c r="K30" s="98">
        <f>SUM(K26:K28)</f>
        <v>31267</v>
      </c>
      <c r="L30" s="20"/>
      <c r="M30" s="98">
        <f>SUM(M26:M28)</f>
        <v>27472</v>
      </c>
      <c r="N30" s="105"/>
      <c r="O30" s="98">
        <f>SUM(O26:O28)</f>
        <v>16117</v>
      </c>
    </row>
    <row r="31" spans="1:15" ht="10.050000000000001" customHeight="1">
      <c r="A31" s="73"/>
      <c r="C31" s="85"/>
      <c r="D31" s="85"/>
      <c r="E31" s="80"/>
      <c r="F31" s="83"/>
      <c r="G31" s="80"/>
      <c r="H31" s="85"/>
      <c r="I31" s="104"/>
      <c r="J31" s="105"/>
      <c r="K31" s="104"/>
      <c r="L31" s="104"/>
      <c r="M31" s="104"/>
      <c r="N31" s="105"/>
      <c r="O31" s="104"/>
    </row>
    <row r="32" spans="1:15" ht="20.55" customHeight="1">
      <c r="A32" s="73" t="s">
        <v>239</v>
      </c>
      <c r="C32" s="85"/>
      <c r="D32" s="85"/>
      <c r="E32" s="80"/>
      <c r="F32" s="83"/>
      <c r="G32" s="80"/>
      <c r="H32" s="85"/>
      <c r="I32" s="23"/>
      <c r="J32" s="105"/>
      <c r="K32" s="23"/>
      <c r="L32" s="105"/>
      <c r="M32" s="23"/>
      <c r="N32" s="25"/>
      <c r="O32" s="23"/>
    </row>
    <row r="33" spans="1:15" ht="10.050000000000001" customHeight="1">
      <c r="A33" s="73"/>
      <c r="C33" s="85"/>
      <c r="D33" s="85"/>
      <c r="E33" s="80"/>
      <c r="F33" s="83"/>
      <c r="G33" s="80"/>
      <c r="H33" s="85"/>
      <c r="I33" s="104"/>
      <c r="J33" s="105"/>
      <c r="K33" s="104"/>
      <c r="L33" s="104"/>
      <c r="M33" s="104"/>
      <c r="N33" s="105"/>
      <c r="O33" s="104"/>
    </row>
    <row r="34" spans="1:15" ht="20.55" customHeight="1">
      <c r="A34" s="73" t="s">
        <v>246</v>
      </c>
      <c r="C34" s="85"/>
      <c r="D34" s="85"/>
      <c r="E34" s="80"/>
      <c r="F34" s="83"/>
      <c r="G34" s="80"/>
      <c r="H34" s="85"/>
      <c r="I34" s="23"/>
      <c r="J34" s="105"/>
      <c r="K34" s="23"/>
      <c r="L34" s="105"/>
      <c r="M34" s="23"/>
      <c r="N34" s="25"/>
      <c r="O34" s="23"/>
    </row>
    <row r="35" spans="1:15" ht="20.55" customHeight="1">
      <c r="A35" s="83" t="s">
        <v>157</v>
      </c>
      <c r="C35" s="85"/>
      <c r="D35" s="85"/>
      <c r="E35" s="80"/>
      <c r="F35" s="83"/>
      <c r="G35" s="80"/>
      <c r="H35" s="85"/>
      <c r="I35" s="23"/>
      <c r="J35" s="105"/>
      <c r="K35" s="23"/>
      <c r="L35" s="105"/>
      <c r="M35" s="23"/>
      <c r="N35" s="25"/>
      <c r="O35" s="23"/>
    </row>
    <row r="36" spans="1:15" ht="20.55" customHeight="1">
      <c r="A36" s="83"/>
      <c r="B36" s="78" t="s">
        <v>158</v>
      </c>
      <c r="C36" s="85"/>
      <c r="D36" s="85"/>
      <c r="E36" s="80"/>
      <c r="F36" s="83"/>
      <c r="G36" s="80"/>
      <c r="H36" s="85"/>
      <c r="I36" s="142">
        <v>-1112</v>
      </c>
      <c r="J36" s="105"/>
      <c r="K36" s="64">
        <v>407</v>
      </c>
      <c r="L36" s="105"/>
      <c r="M36" s="66">
        <v>0</v>
      </c>
      <c r="N36" s="25"/>
      <c r="O36" s="66">
        <v>0</v>
      </c>
    </row>
    <row r="37" spans="1:15" ht="10.050000000000001" customHeight="1">
      <c r="A37" s="73"/>
      <c r="C37" s="85"/>
      <c r="D37" s="85"/>
      <c r="E37" s="80"/>
      <c r="F37" s="83"/>
      <c r="G37" s="80"/>
      <c r="H37" s="85"/>
      <c r="I37" s="104"/>
      <c r="J37" s="105"/>
      <c r="K37" s="104"/>
      <c r="L37" s="104"/>
      <c r="M37" s="104"/>
      <c r="N37" s="105"/>
      <c r="O37" s="104"/>
    </row>
    <row r="38" spans="1:15" ht="20.55" customHeight="1" thickBot="1">
      <c r="A38" s="73" t="s">
        <v>102</v>
      </c>
      <c r="C38" s="85"/>
      <c r="D38" s="85"/>
      <c r="E38" s="80"/>
      <c r="F38" s="83"/>
      <c r="G38" s="80"/>
      <c r="H38" s="85"/>
      <c r="I38" s="114">
        <f>I30+I36</f>
        <v>37935</v>
      </c>
      <c r="J38" s="105"/>
      <c r="K38" s="114">
        <f>K30+K36</f>
        <v>31674</v>
      </c>
      <c r="L38" s="104"/>
      <c r="M38" s="114">
        <f>M30+M36</f>
        <v>27472</v>
      </c>
      <c r="N38" s="105"/>
      <c r="O38" s="114">
        <f>O30+O36</f>
        <v>16117</v>
      </c>
    </row>
    <row r="39" spans="1:15" ht="10.050000000000001" customHeight="1" thickTop="1">
      <c r="A39" s="73"/>
      <c r="C39" s="85"/>
      <c r="D39" s="85"/>
      <c r="E39" s="80"/>
      <c r="F39" s="83"/>
      <c r="G39" s="80"/>
      <c r="H39" s="85"/>
      <c r="I39" s="104"/>
      <c r="J39" s="105"/>
      <c r="K39" s="104"/>
      <c r="L39" s="104"/>
      <c r="M39" s="104"/>
      <c r="N39" s="105"/>
      <c r="O39" s="104"/>
    </row>
    <row r="40" spans="1:15" ht="20.55" customHeight="1">
      <c r="A40" s="73" t="s">
        <v>121</v>
      </c>
      <c r="C40" s="85"/>
      <c r="D40" s="85"/>
      <c r="E40" s="80"/>
      <c r="F40" s="83"/>
      <c r="G40" s="80"/>
      <c r="H40" s="85"/>
      <c r="I40" s="104"/>
      <c r="J40" s="105"/>
      <c r="K40" s="104"/>
      <c r="L40" s="104"/>
      <c r="M40" s="104"/>
      <c r="N40" s="105"/>
      <c r="O40" s="104"/>
    </row>
    <row r="41" spans="1:15" ht="20.55" customHeight="1">
      <c r="A41" s="117"/>
      <c r="B41" s="78" t="s">
        <v>46</v>
      </c>
      <c r="C41" s="85"/>
      <c r="D41" s="85"/>
      <c r="E41" s="80"/>
      <c r="F41" s="83"/>
      <c r="G41" s="80"/>
      <c r="H41" s="85"/>
      <c r="I41" s="23">
        <f>I43-I42</f>
        <v>37140</v>
      </c>
      <c r="J41" s="105"/>
      <c r="K41" s="23">
        <f>K43-K42</f>
        <v>29552</v>
      </c>
      <c r="L41" s="105"/>
      <c r="M41" s="23">
        <f>M43-M42</f>
        <v>27472</v>
      </c>
      <c r="N41" s="25"/>
      <c r="O41" s="23">
        <f>O43-O42</f>
        <v>16117</v>
      </c>
    </row>
    <row r="42" spans="1:15" ht="20.55" customHeight="1">
      <c r="A42" s="117"/>
      <c r="B42" s="78" t="s">
        <v>47</v>
      </c>
      <c r="C42" s="85"/>
      <c r="D42" s="85"/>
      <c r="E42" s="80"/>
      <c r="F42" s="83"/>
      <c r="G42" s="80"/>
      <c r="H42" s="85"/>
      <c r="I42" s="104">
        <v>1907</v>
      </c>
      <c r="J42" s="105"/>
      <c r="K42" s="104">
        <v>1715</v>
      </c>
      <c r="L42" s="105"/>
      <c r="M42" s="23">
        <v>0</v>
      </c>
      <c r="N42" s="25"/>
      <c r="O42" s="23">
        <v>0</v>
      </c>
    </row>
    <row r="43" spans="1:15" ht="20.55" customHeight="1" thickBot="1">
      <c r="A43" s="73" t="s">
        <v>101</v>
      </c>
      <c r="C43" s="85"/>
      <c r="D43" s="85"/>
      <c r="E43" s="80"/>
      <c r="F43" s="83"/>
      <c r="G43" s="80"/>
      <c r="H43" s="85"/>
      <c r="I43" s="121">
        <f>I30</f>
        <v>39047</v>
      </c>
      <c r="J43" s="105"/>
      <c r="K43" s="121">
        <f>K30</f>
        <v>31267</v>
      </c>
      <c r="L43" s="104"/>
      <c r="M43" s="34">
        <f>M30</f>
        <v>27472</v>
      </c>
      <c r="N43" s="36"/>
      <c r="O43" s="34">
        <f>O30</f>
        <v>16117</v>
      </c>
    </row>
    <row r="44" spans="1:15" ht="10.050000000000001" customHeight="1" thickTop="1">
      <c r="A44" s="73"/>
      <c r="C44" s="85"/>
      <c r="D44" s="85"/>
      <c r="E44" s="80"/>
      <c r="F44" s="83"/>
      <c r="G44" s="80"/>
      <c r="H44" s="85"/>
      <c r="I44" s="104"/>
      <c r="J44" s="105"/>
      <c r="K44" s="104"/>
      <c r="L44" s="104"/>
      <c r="M44" s="104"/>
      <c r="N44" s="105"/>
      <c r="O44" s="139"/>
    </row>
    <row r="45" spans="1:15" ht="20.55" customHeight="1">
      <c r="A45" s="73" t="s">
        <v>103</v>
      </c>
      <c r="C45" s="85"/>
      <c r="D45" s="85"/>
      <c r="E45" s="80"/>
      <c r="F45" s="83"/>
      <c r="G45" s="80"/>
      <c r="H45" s="85"/>
      <c r="I45" s="104"/>
      <c r="J45" s="105"/>
      <c r="K45" s="104"/>
      <c r="L45" s="104"/>
      <c r="M45" s="104"/>
      <c r="N45" s="105"/>
      <c r="O45" s="139"/>
    </row>
    <row r="46" spans="1:15" ht="20.55" customHeight="1">
      <c r="A46" s="117"/>
      <c r="B46" s="78" t="s">
        <v>46</v>
      </c>
      <c r="C46" s="85"/>
      <c r="D46" s="85"/>
      <c r="E46" s="80"/>
      <c r="F46" s="83"/>
      <c r="G46" s="80"/>
      <c r="H46" s="85"/>
      <c r="I46" s="23">
        <f>I48-I47</f>
        <v>36398</v>
      </c>
      <c r="J46" s="105"/>
      <c r="K46" s="23">
        <f>K48-K47</f>
        <v>29837</v>
      </c>
      <c r="L46" s="105"/>
      <c r="M46" s="23">
        <f>M48-M47</f>
        <v>27472</v>
      </c>
      <c r="N46" s="25"/>
      <c r="O46" s="23">
        <f>O48-O47</f>
        <v>16117</v>
      </c>
    </row>
    <row r="47" spans="1:15" ht="20.55" customHeight="1">
      <c r="A47" s="117"/>
      <c r="B47" s="78" t="s">
        <v>47</v>
      </c>
      <c r="C47" s="85"/>
      <c r="D47" s="85"/>
      <c r="E47" s="80"/>
      <c r="F47" s="83"/>
      <c r="G47" s="80"/>
      <c r="H47" s="85"/>
      <c r="I47" s="104">
        <v>1537</v>
      </c>
      <c r="J47" s="105"/>
      <c r="K47" s="104">
        <v>1837</v>
      </c>
      <c r="L47" s="105"/>
      <c r="M47" s="23">
        <v>0</v>
      </c>
      <c r="N47" s="25"/>
      <c r="O47" s="23">
        <v>0</v>
      </c>
    </row>
    <row r="48" spans="1:15" ht="20.55" customHeight="1" thickBot="1">
      <c r="A48" s="73" t="s">
        <v>102</v>
      </c>
      <c r="C48" s="85"/>
      <c r="D48" s="85"/>
      <c r="E48" s="80"/>
      <c r="F48" s="83"/>
      <c r="G48" s="80"/>
      <c r="H48" s="85"/>
      <c r="I48" s="121">
        <f>I38</f>
        <v>37935</v>
      </c>
      <c r="J48" s="105"/>
      <c r="K48" s="121">
        <f>K38</f>
        <v>31674</v>
      </c>
      <c r="L48" s="104"/>
      <c r="M48" s="34">
        <f>M38</f>
        <v>27472</v>
      </c>
      <c r="N48" s="36"/>
      <c r="O48" s="34">
        <f>O38</f>
        <v>16117</v>
      </c>
    </row>
    <row r="49" spans="1:15" ht="10.050000000000001" customHeight="1" thickTop="1">
      <c r="A49" s="73"/>
      <c r="C49" s="85"/>
      <c r="D49" s="85"/>
      <c r="E49" s="80"/>
      <c r="F49" s="83"/>
      <c r="G49" s="80"/>
      <c r="H49" s="85"/>
      <c r="I49" s="104"/>
      <c r="J49" s="105"/>
      <c r="K49" s="104"/>
      <c r="L49" s="104"/>
      <c r="M49" s="104"/>
      <c r="N49" s="105"/>
      <c r="O49" s="104"/>
    </row>
    <row r="50" spans="1:15" ht="24" customHeight="1" thickBot="1">
      <c r="A50" s="73" t="s">
        <v>129</v>
      </c>
      <c r="C50" s="85"/>
      <c r="D50" s="85"/>
      <c r="E50" s="80"/>
      <c r="F50" s="83"/>
      <c r="G50" s="95" t="s">
        <v>222</v>
      </c>
      <c r="H50" s="85"/>
      <c r="I50" s="143">
        <f>ROUND(I41/314000,3)</f>
        <v>0.11799999999999999</v>
      </c>
      <c r="J50" s="144"/>
      <c r="K50" s="143">
        <f>ROUND(K41/314000,3)</f>
        <v>9.4E-2</v>
      </c>
      <c r="L50" s="145"/>
      <c r="M50" s="143">
        <f>ROUND(M41/314000,3)</f>
        <v>8.6999999999999994E-2</v>
      </c>
      <c r="N50" s="144"/>
      <c r="O50" s="143">
        <f>ROUND(O41/314000,3)</f>
        <v>5.0999999999999997E-2</v>
      </c>
    </row>
    <row r="51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6"/>
  <sheetViews>
    <sheetView topLeftCell="B17" zoomScale="80" zoomScaleNormal="80" zoomScaleSheetLayoutView="80" workbookViewId="0">
      <selection activeCell="A67" sqref="A67"/>
    </sheetView>
  </sheetViews>
  <sheetFormatPr defaultColWidth="9.125" defaultRowHeight="23.25" customHeight="1"/>
  <cols>
    <col min="1" max="1" width="33.375" style="127" customWidth="1"/>
    <col min="2" max="2" width="8.125" style="127" bestFit="1" customWidth="1"/>
    <col min="3" max="3" width="0.875" style="127" customWidth="1"/>
    <col min="4" max="4" width="14.5" style="38" customWidth="1"/>
    <col min="5" max="5" width="0.875" style="38" customWidth="1"/>
    <col min="6" max="6" width="14.5" style="38" customWidth="1"/>
    <col min="7" max="7" width="0.875" style="38" customWidth="1"/>
    <col min="8" max="8" width="14.5" style="38" customWidth="1"/>
    <col min="9" max="9" width="0.875" style="38" customWidth="1"/>
    <col min="10" max="10" width="14.5" style="38" customWidth="1"/>
    <col min="11" max="11" width="0.875" style="38" customWidth="1"/>
    <col min="12" max="12" width="14.5" style="38" customWidth="1"/>
    <col min="13" max="13" width="0.875" style="38" customWidth="1"/>
    <col min="14" max="14" width="14.5" style="38" customWidth="1"/>
    <col min="15" max="15" width="0.875" style="38" customWidth="1"/>
    <col min="16" max="16" width="14.5" style="38" customWidth="1"/>
    <col min="17" max="17" width="0.875" style="38" customWidth="1"/>
    <col min="18" max="18" width="14.5" style="38" customWidth="1"/>
    <col min="19" max="19" width="0.875" style="38" customWidth="1"/>
    <col min="20" max="20" width="14.5" style="38" customWidth="1"/>
    <col min="21" max="21" width="0.875" style="38" customWidth="1"/>
    <col min="22" max="22" width="14.5" style="38" customWidth="1"/>
    <col min="23" max="23" width="0.875" style="38" customWidth="1"/>
    <col min="24" max="24" width="14.5" style="38" customWidth="1"/>
    <col min="25" max="25" width="5.5" style="127" customWidth="1"/>
    <col min="26" max="26" width="13.5" style="43" customWidth="1"/>
    <col min="27" max="27" width="11.25" style="43" customWidth="1"/>
    <col min="28" max="16384" width="9.125" style="127"/>
  </cols>
  <sheetData>
    <row r="1" spans="1:27" ht="21" customHeight="1">
      <c r="A1" s="125" t="str">
        <f>FS!A1</f>
        <v>บริษัท ไบโอซายน์ แอนิมัล เฮลธ์ จำกัด (มหาชน) และบริษัทย่อย</v>
      </c>
      <c r="B1" s="131"/>
      <c r="C1" s="129"/>
      <c r="D1" s="41"/>
      <c r="E1" s="41"/>
      <c r="F1" s="41"/>
      <c r="G1" s="41"/>
      <c r="H1" s="42"/>
      <c r="I1" s="42"/>
      <c r="J1" s="42"/>
      <c r="K1" s="42"/>
      <c r="L1" s="42"/>
      <c r="M1" s="41"/>
      <c r="N1" s="42"/>
      <c r="O1" s="42"/>
      <c r="P1" s="42"/>
      <c r="Q1" s="41"/>
      <c r="R1" s="41"/>
      <c r="S1" s="41"/>
      <c r="T1" s="42"/>
      <c r="U1" s="42"/>
      <c r="V1" s="42"/>
      <c r="W1" s="42"/>
      <c r="X1" s="126" t="s">
        <v>93</v>
      </c>
    </row>
    <row r="2" spans="1:27" ht="21" customHeight="1">
      <c r="A2" s="125" t="s">
        <v>191</v>
      </c>
      <c r="B2" s="131"/>
      <c r="C2" s="129"/>
      <c r="D2" s="44"/>
      <c r="E2" s="44"/>
      <c r="F2" s="44"/>
      <c r="G2" s="44"/>
      <c r="H2" s="42"/>
      <c r="I2" s="42"/>
      <c r="J2" s="42"/>
      <c r="K2" s="42"/>
      <c r="L2" s="42"/>
      <c r="M2" s="44"/>
      <c r="N2" s="42"/>
      <c r="O2" s="42"/>
      <c r="P2" s="42"/>
      <c r="Q2" s="44"/>
      <c r="R2" s="44"/>
      <c r="S2" s="44"/>
      <c r="T2" s="42"/>
      <c r="U2" s="42"/>
      <c r="V2" s="42"/>
      <c r="W2" s="42"/>
      <c r="X2" s="126" t="s">
        <v>94</v>
      </c>
    </row>
    <row r="3" spans="1:27" s="128" customFormat="1" ht="21" customHeight="1">
      <c r="A3" s="125" t="s">
        <v>226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Z3" s="43"/>
      <c r="AA3" s="43"/>
    </row>
    <row r="4" spans="1:27" s="78" customFormat="1" ht="10.050000000000001" customHeight="1">
      <c r="A4" s="74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Z4" s="26"/>
      <c r="AA4" s="26"/>
    </row>
    <row r="5" spans="1:27" ht="21" customHeight="1">
      <c r="A5" s="129"/>
      <c r="B5" s="129"/>
      <c r="D5" s="161" t="s">
        <v>127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Z5" s="46"/>
      <c r="AA5" s="46"/>
    </row>
    <row r="6" spans="1:27" ht="21" customHeight="1">
      <c r="A6" s="129"/>
      <c r="B6" s="129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65" t="s">
        <v>206</v>
      </c>
      <c r="S6" s="60"/>
      <c r="T6" s="47"/>
      <c r="U6" s="47"/>
      <c r="V6" s="47"/>
      <c r="W6" s="47"/>
      <c r="X6" s="47"/>
      <c r="Z6" s="46"/>
      <c r="AA6" s="46"/>
    </row>
    <row r="7" spans="1:27" ht="21" customHeight="1">
      <c r="A7" s="129"/>
      <c r="B7" s="129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5" t="s">
        <v>192</v>
      </c>
      <c r="S7" s="47"/>
      <c r="T7" s="47"/>
      <c r="U7" s="47"/>
      <c r="V7" s="47"/>
      <c r="W7" s="47"/>
      <c r="X7" s="47"/>
      <c r="Z7" s="46"/>
      <c r="AA7" s="46"/>
    </row>
    <row r="8" spans="1:27" ht="21" customHeight="1">
      <c r="A8" s="129"/>
      <c r="B8" s="129"/>
      <c r="D8" s="47"/>
      <c r="E8" s="47"/>
      <c r="F8" s="47"/>
      <c r="G8" s="47"/>
      <c r="H8" s="47"/>
      <c r="I8" s="47"/>
      <c r="J8" s="47" t="s">
        <v>133</v>
      </c>
      <c r="K8" s="47"/>
      <c r="L8" s="47"/>
      <c r="M8" s="47"/>
      <c r="N8" s="47"/>
      <c r="O8" s="47"/>
      <c r="P8" s="47"/>
      <c r="Q8" s="47"/>
      <c r="R8" s="47" t="s">
        <v>159</v>
      </c>
      <c r="S8" s="47"/>
      <c r="T8" s="47"/>
      <c r="U8" s="47"/>
      <c r="V8" s="47"/>
      <c r="W8" s="47"/>
      <c r="X8" s="47"/>
      <c r="Z8" s="46"/>
      <c r="AA8" s="46"/>
    </row>
    <row r="9" spans="1:27" ht="21" customHeight="1">
      <c r="A9" s="129"/>
      <c r="B9" s="129"/>
      <c r="D9" s="47"/>
      <c r="E9" s="47"/>
      <c r="F9" s="47"/>
      <c r="G9" s="47"/>
      <c r="H9" s="47"/>
      <c r="I9" s="47"/>
      <c r="J9" s="42" t="s">
        <v>185</v>
      </c>
      <c r="K9" s="47"/>
      <c r="L9" s="47"/>
      <c r="M9" s="47"/>
      <c r="N9" s="47"/>
      <c r="O9" s="47"/>
      <c r="P9" s="47"/>
      <c r="Q9" s="47"/>
      <c r="R9" s="47" t="s">
        <v>160</v>
      </c>
      <c r="S9" s="47"/>
      <c r="T9" s="47"/>
      <c r="U9" s="47"/>
      <c r="V9" s="47"/>
      <c r="W9" s="47"/>
      <c r="X9" s="47"/>
      <c r="Z9" s="46"/>
      <c r="AA9" s="46"/>
    </row>
    <row r="10" spans="1:27" ht="21" customHeight="1">
      <c r="A10" s="129"/>
      <c r="B10" s="129"/>
      <c r="E10" s="47"/>
      <c r="F10" s="47"/>
      <c r="G10" s="47"/>
      <c r="H10" s="47" t="s">
        <v>81</v>
      </c>
      <c r="I10" s="48"/>
      <c r="J10" s="42" t="s">
        <v>186</v>
      </c>
      <c r="K10" s="48"/>
      <c r="L10" s="47" t="s">
        <v>78</v>
      </c>
      <c r="M10" s="47"/>
      <c r="N10" s="161" t="s">
        <v>27</v>
      </c>
      <c r="O10" s="161"/>
      <c r="P10" s="161"/>
      <c r="Q10" s="47"/>
      <c r="R10" s="47" t="s">
        <v>161</v>
      </c>
      <c r="S10" s="47"/>
      <c r="T10" s="48"/>
      <c r="U10" s="48"/>
      <c r="V10" s="48"/>
      <c r="W10" s="47"/>
      <c r="X10" s="42"/>
    </row>
    <row r="11" spans="1:27" ht="21" customHeight="1">
      <c r="A11" s="129"/>
      <c r="B11" s="129"/>
      <c r="D11" s="47" t="s">
        <v>10</v>
      </c>
      <c r="E11" s="42"/>
      <c r="F11" s="47"/>
      <c r="G11" s="42"/>
      <c r="H11" s="47" t="s">
        <v>83</v>
      </c>
      <c r="I11" s="47"/>
      <c r="J11" s="47" t="s">
        <v>187</v>
      </c>
      <c r="K11" s="47"/>
      <c r="L11" s="42" t="s">
        <v>73</v>
      </c>
      <c r="M11" s="42"/>
      <c r="N11" s="47" t="s">
        <v>32</v>
      </c>
      <c r="O11" s="47"/>
      <c r="P11" s="47"/>
      <c r="Q11" s="42"/>
      <c r="R11" s="47" t="s">
        <v>162</v>
      </c>
      <c r="S11" s="42"/>
      <c r="U11" s="47"/>
      <c r="V11" s="47" t="s">
        <v>84</v>
      </c>
      <c r="W11" s="47"/>
      <c r="X11" s="47"/>
    </row>
    <row r="12" spans="1:27" ht="21" customHeight="1">
      <c r="A12" s="129"/>
      <c r="B12" s="129"/>
      <c r="D12" s="42" t="s">
        <v>16</v>
      </c>
      <c r="E12" s="42"/>
      <c r="F12" s="47" t="s">
        <v>133</v>
      </c>
      <c r="G12" s="42"/>
      <c r="H12" s="47" t="s">
        <v>82</v>
      </c>
      <c r="I12" s="47"/>
      <c r="J12" s="47" t="s">
        <v>139</v>
      </c>
      <c r="K12" s="47"/>
      <c r="L12" s="42" t="s">
        <v>79</v>
      </c>
      <c r="M12" s="42"/>
      <c r="N12" s="47" t="s">
        <v>74</v>
      </c>
      <c r="O12" s="47"/>
      <c r="P12" s="47"/>
      <c r="Q12" s="42"/>
      <c r="R12" s="47" t="s">
        <v>163</v>
      </c>
      <c r="S12" s="42"/>
      <c r="T12" s="47" t="s">
        <v>48</v>
      </c>
      <c r="U12" s="47"/>
      <c r="V12" s="47" t="s">
        <v>86</v>
      </c>
      <c r="W12" s="47"/>
      <c r="X12" s="47" t="s">
        <v>48</v>
      </c>
    </row>
    <row r="13" spans="1:27" ht="21" customHeight="1">
      <c r="A13" s="129"/>
      <c r="B13" s="81" t="s">
        <v>4</v>
      </c>
      <c r="D13" s="49" t="s">
        <v>26</v>
      </c>
      <c r="E13" s="47"/>
      <c r="F13" s="49" t="s">
        <v>132</v>
      </c>
      <c r="G13" s="47"/>
      <c r="H13" s="49" t="s">
        <v>65</v>
      </c>
      <c r="I13" s="47"/>
      <c r="J13" s="45" t="s">
        <v>115</v>
      </c>
      <c r="K13" s="47"/>
      <c r="L13" s="45" t="s">
        <v>80</v>
      </c>
      <c r="M13" s="47"/>
      <c r="N13" s="49" t="s">
        <v>35</v>
      </c>
      <c r="O13" s="47"/>
      <c r="P13" s="49" t="s">
        <v>28</v>
      </c>
      <c r="Q13" s="47"/>
      <c r="R13" s="45" t="s">
        <v>164</v>
      </c>
      <c r="S13" s="47"/>
      <c r="T13" s="45" t="s">
        <v>205</v>
      </c>
      <c r="U13" s="47"/>
      <c r="V13" s="45" t="s">
        <v>85</v>
      </c>
      <c r="W13" s="47"/>
      <c r="X13" s="45" t="s">
        <v>189</v>
      </c>
    </row>
    <row r="14" spans="1:27" s="78" customFormat="1" ht="21" customHeight="1">
      <c r="A14" s="74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Z14" s="26"/>
      <c r="AA14" s="26"/>
    </row>
    <row r="15" spans="1:27" ht="21" customHeight="1">
      <c r="A15" s="130" t="s">
        <v>167</v>
      </c>
      <c r="B15" s="129"/>
      <c r="D15" s="51">
        <v>157000</v>
      </c>
      <c r="E15" s="39"/>
      <c r="F15" s="53">
        <v>501620</v>
      </c>
      <c r="G15" s="39"/>
      <c r="H15" s="53">
        <v>12118</v>
      </c>
      <c r="I15" s="39"/>
      <c r="J15" s="53">
        <v>4007</v>
      </c>
      <c r="K15" s="39"/>
      <c r="L15" s="53">
        <v>3213</v>
      </c>
      <c r="M15" s="39"/>
      <c r="N15" s="53">
        <v>15700</v>
      </c>
      <c r="O15" s="48"/>
      <c r="P15" s="53">
        <v>86208</v>
      </c>
      <c r="Q15" s="39"/>
      <c r="R15" s="51">
        <v>-20</v>
      </c>
      <c r="S15" s="39"/>
      <c r="T15" s="53">
        <f>D15+H15+L15+N15+P15+J15+F15+R15</f>
        <v>779846</v>
      </c>
      <c r="U15" s="39"/>
      <c r="V15" s="51">
        <v>10658</v>
      </c>
      <c r="W15" s="39"/>
      <c r="X15" s="51">
        <f>T15+V15</f>
        <v>790504</v>
      </c>
      <c r="Z15" s="46"/>
      <c r="AA15" s="46"/>
    </row>
    <row r="16" spans="1:27" ht="21" customHeight="1">
      <c r="A16" s="127" t="s">
        <v>240</v>
      </c>
      <c r="B16" s="129">
        <v>17</v>
      </c>
      <c r="D16" s="54">
        <v>0</v>
      </c>
      <c r="E16" s="39"/>
      <c r="F16" s="55">
        <v>0</v>
      </c>
      <c r="G16" s="39"/>
      <c r="H16" s="55">
        <v>0</v>
      </c>
      <c r="I16" s="39"/>
      <c r="J16" s="55">
        <v>0</v>
      </c>
      <c r="K16" s="39"/>
      <c r="L16" s="55">
        <v>0</v>
      </c>
      <c r="M16" s="39"/>
      <c r="N16" s="55">
        <v>0</v>
      </c>
      <c r="O16" s="48"/>
      <c r="P16" s="72">
        <v>-21980</v>
      </c>
      <c r="Q16" s="39"/>
      <c r="R16" s="54">
        <v>0</v>
      </c>
      <c r="S16" s="39"/>
      <c r="T16" s="72">
        <f>D16+H16+L16+N16+P16+J16+F16+R16</f>
        <v>-21980</v>
      </c>
      <c r="U16" s="39"/>
      <c r="V16" s="54">
        <v>0</v>
      </c>
      <c r="W16" s="39"/>
      <c r="X16" s="56">
        <f>T16+V16</f>
        <v>-21980</v>
      </c>
      <c r="Z16" s="46"/>
      <c r="AA16" s="46"/>
    </row>
    <row r="17" spans="1:27" ht="21" customHeight="1">
      <c r="A17" s="127" t="s">
        <v>101</v>
      </c>
      <c r="B17" s="132"/>
      <c r="D17" s="46">
        <v>0</v>
      </c>
      <c r="E17" s="39"/>
      <c r="F17" s="46">
        <v>0</v>
      </c>
      <c r="G17" s="39"/>
      <c r="H17" s="46">
        <v>0</v>
      </c>
      <c r="I17" s="46"/>
      <c r="J17" s="46">
        <v>0</v>
      </c>
      <c r="K17" s="46"/>
      <c r="L17" s="46">
        <v>0</v>
      </c>
      <c r="M17" s="46"/>
      <c r="N17" s="46">
        <v>0</v>
      </c>
      <c r="O17" s="39"/>
      <c r="P17" s="39">
        <f>PL_6M!K41</f>
        <v>29552</v>
      </c>
      <c r="Q17" s="39"/>
      <c r="R17" s="46">
        <v>0</v>
      </c>
      <c r="S17" s="39"/>
      <c r="T17" s="48">
        <f>D17+H17+L17+N17+P17+J17+F17+R17</f>
        <v>29552</v>
      </c>
      <c r="U17" s="39"/>
      <c r="V17" s="39">
        <f>PL_6M!K42</f>
        <v>1715</v>
      </c>
      <c r="W17" s="39"/>
      <c r="X17" s="39">
        <f>T17+V17</f>
        <v>31267</v>
      </c>
      <c r="Z17" s="48"/>
      <c r="AA17" s="39"/>
    </row>
    <row r="18" spans="1:27" ht="21" customHeight="1">
      <c r="A18" s="127" t="s">
        <v>216</v>
      </c>
      <c r="B18" s="133"/>
      <c r="D18" s="46">
        <v>0</v>
      </c>
      <c r="E18" s="46"/>
      <c r="F18" s="46">
        <v>0</v>
      </c>
      <c r="G18" s="46"/>
      <c r="H18" s="46">
        <v>0</v>
      </c>
      <c r="I18" s="46"/>
      <c r="J18" s="46">
        <v>0</v>
      </c>
      <c r="K18" s="46"/>
      <c r="L18" s="46">
        <v>0</v>
      </c>
      <c r="M18" s="46"/>
      <c r="N18" s="46">
        <v>0</v>
      </c>
      <c r="O18" s="39"/>
      <c r="P18" s="46">
        <v>0</v>
      </c>
      <c r="Q18" s="39"/>
      <c r="R18" s="48">
        <v>285</v>
      </c>
      <c r="S18" s="39"/>
      <c r="T18" s="48">
        <f>D18+H18+L18+N18+P18+J18+F18+R18</f>
        <v>285</v>
      </c>
      <c r="U18" s="39"/>
      <c r="V18" s="39">
        <v>122</v>
      </c>
      <c r="W18" s="39"/>
      <c r="X18" s="39">
        <f t="shared" ref="X18" si="0">T18+V18</f>
        <v>407</v>
      </c>
      <c r="Z18" s="46"/>
      <c r="AA18" s="39"/>
    </row>
    <row r="19" spans="1:27" ht="21" customHeight="1">
      <c r="A19" s="127" t="s">
        <v>102</v>
      </c>
      <c r="B19" s="133"/>
      <c r="D19" s="54">
        <f>SUM(D17:D18)</f>
        <v>0</v>
      </c>
      <c r="E19" s="39"/>
      <c r="F19" s="54">
        <f>SUM(F17:F18)</f>
        <v>0</v>
      </c>
      <c r="G19" s="39"/>
      <c r="H19" s="54">
        <f>SUM(H17:H18)</f>
        <v>0</v>
      </c>
      <c r="I19" s="46"/>
      <c r="J19" s="54">
        <f>SUM(J17:J18)</f>
        <v>0</v>
      </c>
      <c r="K19" s="46"/>
      <c r="L19" s="54">
        <f>SUM(L17:L18)</f>
        <v>0</v>
      </c>
      <c r="M19" s="46"/>
      <c r="N19" s="54">
        <f>SUM(N17:N18)</f>
        <v>0</v>
      </c>
      <c r="O19" s="39"/>
      <c r="P19" s="55">
        <f>SUM(P17:P18)</f>
        <v>29552</v>
      </c>
      <c r="Q19" s="48"/>
      <c r="R19" s="55">
        <f>SUM(R17:R18)</f>
        <v>285</v>
      </c>
      <c r="S19" s="48"/>
      <c r="T19" s="55">
        <f>SUM(T17:T18)</f>
        <v>29837</v>
      </c>
      <c r="U19" s="48"/>
      <c r="V19" s="56">
        <f>SUM(V17:V18)</f>
        <v>1837</v>
      </c>
      <c r="W19" s="48"/>
      <c r="X19" s="55">
        <f>SUM(X17:X18)</f>
        <v>31674</v>
      </c>
      <c r="Z19" s="46"/>
      <c r="AA19" s="39"/>
    </row>
    <row r="20" spans="1:27" ht="21" customHeight="1">
      <c r="A20" s="127" t="s">
        <v>172</v>
      </c>
      <c r="B20" s="133"/>
      <c r="D20" s="59"/>
      <c r="E20" s="39"/>
      <c r="F20" s="59"/>
      <c r="G20" s="39"/>
      <c r="H20" s="59"/>
      <c r="I20" s="46"/>
      <c r="J20" s="46"/>
      <c r="K20" s="46"/>
      <c r="L20" s="59"/>
      <c r="M20" s="46"/>
      <c r="N20" s="59"/>
      <c r="O20" s="39"/>
      <c r="P20" s="60"/>
      <c r="Q20" s="48"/>
      <c r="R20" s="60"/>
      <c r="S20" s="48"/>
      <c r="T20" s="60"/>
      <c r="U20" s="48"/>
      <c r="V20" s="39"/>
      <c r="W20" s="48"/>
      <c r="X20" s="60"/>
      <c r="Z20" s="46"/>
      <c r="AA20" s="39"/>
    </row>
    <row r="21" spans="1:27" ht="21" customHeight="1">
      <c r="A21" s="127" t="s">
        <v>173</v>
      </c>
      <c r="B21" s="132"/>
      <c r="D21" s="46">
        <v>0</v>
      </c>
      <c r="E21" s="39"/>
      <c r="F21" s="46">
        <v>0</v>
      </c>
      <c r="G21" s="39"/>
      <c r="H21" s="46">
        <v>0</v>
      </c>
      <c r="I21" s="46"/>
      <c r="J21" s="39">
        <v>-4410</v>
      </c>
      <c r="K21" s="46"/>
      <c r="L21" s="46">
        <v>0</v>
      </c>
      <c r="M21" s="46"/>
      <c r="N21" s="46">
        <v>0</v>
      </c>
      <c r="O21" s="39"/>
      <c r="P21" s="46">
        <v>0</v>
      </c>
      <c r="Q21" s="39"/>
      <c r="R21" s="46">
        <v>0</v>
      </c>
      <c r="S21" s="39"/>
      <c r="T21" s="39">
        <f>D21+H21+L21+N21+P21+J21+F21+R21</f>
        <v>-4410</v>
      </c>
      <c r="U21" s="39"/>
      <c r="V21" s="39">
        <v>-6668</v>
      </c>
      <c r="W21" s="39"/>
      <c r="X21" s="39">
        <f>T21+V21</f>
        <v>-11078</v>
      </c>
      <c r="Z21" s="46"/>
      <c r="AA21" s="46"/>
    </row>
    <row r="22" spans="1:27" ht="21" customHeight="1">
      <c r="A22" s="127" t="s">
        <v>218</v>
      </c>
      <c r="B22" s="132"/>
      <c r="D22" s="50">
        <v>0</v>
      </c>
      <c r="E22" s="39"/>
      <c r="F22" s="50">
        <v>0</v>
      </c>
      <c r="G22" s="39"/>
      <c r="H22" s="50">
        <v>0</v>
      </c>
      <c r="I22" s="46"/>
      <c r="J22" s="50">
        <v>0</v>
      </c>
      <c r="K22" s="46"/>
      <c r="L22" s="50">
        <v>0</v>
      </c>
      <c r="M22" s="46"/>
      <c r="N22" s="50">
        <v>0</v>
      </c>
      <c r="O22" s="39"/>
      <c r="P22" s="50">
        <v>0</v>
      </c>
      <c r="Q22" s="39"/>
      <c r="R22" s="50">
        <v>0</v>
      </c>
      <c r="S22" s="39"/>
      <c r="T22" s="50">
        <v>0</v>
      </c>
      <c r="U22" s="39"/>
      <c r="V22" s="51">
        <v>948</v>
      </c>
      <c r="W22" s="39"/>
      <c r="X22" s="51">
        <f>T22+V22</f>
        <v>948</v>
      </c>
      <c r="Z22" s="46"/>
      <c r="AA22" s="46"/>
    </row>
    <row r="23" spans="1:27" ht="21" customHeight="1">
      <c r="A23" s="127" t="s">
        <v>140</v>
      </c>
      <c r="B23" s="132"/>
      <c r="D23" s="54">
        <f>SUM(D21:D22)</f>
        <v>0</v>
      </c>
      <c r="E23" s="39"/>
      <c r="F23" s="54">
        <f>SUM(F21:F22)</f>
        <v>0</v>
      </c>
      <c r="G23" s="39"/>
      <c r="H23" s="54">
        <f>SUM(H21:H22)</f>
        <v>0</v>
      </c>
      <c r="I23" s="46"/>
      <c r="J23" s="56">
        <f>SUM(J21:J22)</f>
        <v>-4410</v>
      </c>
      <c r="K23" s="46"/>
      <c r="L23" s="54">
        <f>SUM(L21:L22)</f>
        <v>0</v>
      </c>
      <c r="M23" s="46"/>
      <c r="N23" s="54">
        <f>SUM(N21:N22)</f>
        <v>0</v>
      </c>
      <c r="O23" s="39"/>
      <c r="P23" s="54">
        <f>SUM(P21:P22)</f>
        <v>0</v>
      </c>
      <c r="Q23" s="39"/>
      <c r="R23" s="54">
        <f>SUM(R21:R22)</f>
        <v>0</v>
      </c>
      <c r="S23" s="39"/>
      <c r="T23" s="56">
        <f>SUM(T21:T22)</f>
        <v>-4410</v>
      </c>
      <c r="U23" s="39"/>
      <c r="V23" s="56">
        <f>SUM(V21:V22)</f>
        <v>-5720</v>
      </c>
      <c r="W23" s="39"/>
      <c r="X23" s="56">
        <f>T23+V23</f>
        <v>-10130</v>
      </c>
      <c r="Z23" s="46"/>
      <c r="AA23" s="46"/>
    </row>
    <row r="24" spans="1:27" ht="21" customHeight="1" thickBot="1">
      <c r="A24" s="130" t="s">
        <v>228</v>
      </c>
      <c r="B24" s="129"/>
      <c r="D24" s="52">
        <f>D15+D16+D19+D23</f>
        <v>157000</v>
      </c>
      <c r="E24" s="48"/>
      <c r="F24" s="52">
        <f>F15+F16+F19+F23</f>
        <v>501620</v>
      </c>
      <c r="G24" s="48"/>
      <c r="H24" s="52">
        <f>H15+H16+H19+H23</f>
        <v>12118</v>
      </c>
      <c r="I24" s="48"/>
      <c r="J24" s="52">
        <f>J15+J16+J19+J23</f>
        <v>-403</v>
      </c>
      <c r="K24" s="48"/>
      <c r="L24" s="52">
        <f>L15+L16+L19+L23</f>
        <v>3213</v>
      </c>
      <c r="M24" s="48"/>
      <c r="N24" s="52">
        <f>N15+N16+N19+N23</f>
        <v>15700</v>
      </c>
      <c r="O24" s="48"/>
      <c r="P24" s="52">
        <f>P15+P16+P19+P23</f>
        <v>93780</v>
      </c>
      <c r="Q24" s="48"/>
      <c r="R24" s="52">
        <f>R15+R16+R19+R23</f>
        <v>265</v>
      </c>
      <c r="S24" s="48"/>
      <c r="T24" s="52">
        <f>T15+T16+T19+T23</f>
        <v>783293</v>
      </c>
      <c r="U24" s="48"/>
      <c r="V24" s="52">
        <f>V15+V16+V19+V23</f>
        <v>6775</v>
      </c>
      <c r="W24" s="48"/>
      <c r="X24" s="52">
        <f>X15+X16+X19+X23</f>
        <v>790068</v>
      </c>
      <c r="Y24" s="46"/>
      <c r="Z24" s="48"/>
      <c r="AA24" s="46"/>
    </row>
    <row r="25" spans="1:27" s="136" customFormat="1" ht="21" customHeight="1" thickTop="1">
      <c r="A25" s="134"/>
      <c r="B25" s="13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Z25" s="30"/>
      <c r="AA25" s="29"/>
    </row>
    <row r="26" spans="1:27" ht="21" customHeight="1">
      <c r="A26" s="130" t="s">
        <v>190</v>
      </c>
      <c r="B26" s="129"/>
      <c r="D26" s="51">
        <v>157000</v>
      </c>
      <c r="E26" s="39"/>
      <c r="F26" s="53">
        <v>501620</v>
      </c>
      <c r="G26" s="39"/>
      <c r="H26" s="53">
        <v>12118</v>
      </c>
      <c r="I26" s="39"/>
      <c r="J26" s="51">
        <v>-403</v>
      </c>
      <c r="K26" s="39"/>
      <c r="L26" s="53">
        <v>3213</v>
      </c>
      <c r="M26" s="39"/>
      <c r="N26" s="53">
        <v>15700</v>
      </c>
      <c r="O26" s="48"/>
      <c r="P26" s="53">
        <v>113639</v>
      </c>
      <c r="Q26" s="39"/>
      <c r="R26" s="51">
        <v>-748</v>
      </c>
      <c r="S26" s="39"/>
      <c r="T26" s="51">
        <f>D26+H26+L26+N26+P26+J26+F26+R26</f>
        <v>802139</v>
      </c>
      <c r="U26" s="39"/>
      <c r="V26" s="51">
        <v>11588</v>
      </c>
      <c r="W26" s="39"/>
      <c r="X26" s="51">
        <f>T26+V26</f>
        <v>813727</v>
      </c>
      <c r="Z26" s="48"/>
      <c r="AA26" s="48"/>
    </row>
    <row r="27" spans="1:27" ht="21" customHeight="1">
      <c r="A27" s="127" t="s">
        <v>240</v>
      </c>
      <c r="B27" s="129">
        <v>17</v>
      </c>
      <c r="D27" s="54">
        <v>0</v>
      </c>
      <c r="E27" s="39"/>
      <c r="F27" s="55">
        <v>0</v>
      </c>
      <c r="G27" s="39"/>
      <c r="H27" s="55">
        <v>0</v>
      </c>
      <c r="I27" s="39"/>
      <c r="J27" s="54">
        <v>0</v>
      </c>
      <c r="K27" s="39"/>
      <c r="L27" s="55">
        <v>0</v>
      </c>
      <c r="M27" s="39"/>
      <c r="N27" s="55">
        <v>0</v>
      </c>
      <c r="O27" s="48"/>
      <c r="P27" s="72">
        <v>-28260</v>
      </c>
      <c r="Q27" s="39"/>
      <c r="R27" s="54">
        <v>0</v>
      </c>
      <c r="S27" s="39"/>
      <c r="T27" s="56">
        <f>D27+H27+L27+N27+P27+J27+F27+R27</f>
        <v>-28260</v>
      </c>
      <c r="U27" s="39"/>
      <c r="V27" s="54">
        <v>0</v>
      </c>
      <c r="W27" s="39"/>
      <c r="X27" s="56">
        <f>T27+V27</f>
        <v>-28260</v>
      </c>
      <c r="Z27" s="48"/>
      <c r="AA27" s="48"/>
    </row>
    <row r="28" spans="1:27" ht="21" customHeight="1">
      <c r="A28" s="127" t="s">
        <v>101</v>
      </c>
      <c r="B28" s="132"/>
      <c r="D28" s="46">
        <v>0</v>
      </c>
      <c r="E28" s="39"/>
      <c r="F28" s="46">
        <v>0</v>
      </c>
      <c r="G28" s="39"/>
      <c r="H28" s="46">
        <v>0</v>
      </c>
      <c r="I28" s="46"/>
      <c r="J28" s="46">
        <v>0</v>
      </c>
      <c r="K28" s="46"/>
      <c r="L28" s="46">
        <v>0</v>
      </c>
      <c r="M28" s="46"/>
      <c r="N28" s="46">
        <v>0</v>
      </c>
      <c r="O28" s="39"/>
      <c r="P28" s="39">
        <f>PL_6M!I41</f>
        <v>37140</v>
      </c>
      <c r="Q28" s="39"/>
      <c r="R28" s="46">
        <v>0</v>
      </c>
      <c r="S28" s="39"/>
      <c r="T28" s="48">
        <f>D28+H28+L28+N28+P28+J28+F28+R28</f>
        <v>37140</v>
      </c>
      <c r="U28" s="39"/>
      <c r="V28" s="39">
        <f>PL_6M!I42</f>
        <v>1907</v>
      </c>
      <c r="W28" s="39"/>
      <c r="X28" s="39">
        <f>T28+V28</f>
        <v>39047</v>
      </c>
      <c r="Z28" s="48"/>
      <c r="AA28" s="39"/>
    </row>
    <row r="29" spans="1:27" ht="21" customHeight="1">
      <c r="A29" s="127" t="s">
        <v>233</v>
      </c>
      <c r="B29" s="132"/>
      <c r="D29" s="46">
        <v>0</v>
      </c>
      <c r="E29" s="39"/>
      <c r="F29" s="46">
        <v>0</v>
      </c>
      <c r="G29" s="39"/>
      <c r="H29" s="46">
        <v>0</v>
      </c>
      <c r="I29" s="46"/>
      <c r="J29" s="46">
        <v>0</v>
      </c>
      <c r="K29" s="46"/>
      <c r="L29" s="46">
        <v>0</v>
      </c>
      <c r="M29" s="46"/>
      <c r="N29" s="46">
        <v>0</v>
      </c>
      <c r="O29" s="39"/>
      <c r="P29" s="46">
        <v>0</v>
      </c>
      <c r="Q29" s="39"/>
      <c r="R29" s="39">
        <v>-742</v>
      </c>
      <c r="S29" s="39"/>
      <c r="T29" s="39">
        <f>D29+H29+L29+N29+P29+J29+F29+R29</f>
        <v>-742</v>
      </c>
      <c r="U29" s="39"/>
      <c r="V29" s="39">
        <v>-370</v>
      </c>
      <c r="W29" s="39"/>
      <c r="X29" s="39">
        <f>T29+V29</f>
        <v>-1112</v>
      </c>
      <c r="Z29" s="48"/>
      <c r="AA29" s="39"/>
    </row>
    <row r="30" spans="1:27" ht="21" customHeight="1">
      <c r="A30" s="127" t="s">
        <v>234</v>
      </c>
      <c r="B30" s="132"/>
      <c r="D30" s="54">
        <f>SUM(D28:D29)</f>
        <v>0</v>
      </c>
      <c r="E30" s="39"/>
      <c r="F30" s="54">
        <f>SUM(F28:F29)</f>
        <v>0</v>
      </c>
      <c r="G30" s="39"/>
      <c r="H30" s="54">
        <f>SUM(H28:H29)</f>
        <v>0</v>
      </c>
      <c r="I30" s="46"/>
      <c r="J30" s="54">
        <f>SUM(J28:J29)</f>
        <v>0</v>
      </c>
      <c r="K30" s="46"/>
      <c r="L30" s="54">
        <f>SUM(L28:L29)</f>
        <v>0</v>
      </c>
      <c r="M30" s="46"/>
      <c r="N30" s="54">
        <f>SUM(N28:N29)</f>
        <v>0</v>
      </c>
      <c r="O30" s="39"/>
      <c r="P30" s="55">
        <f>SUM(P28:P29)</f>
        <v>37140</v>
      </c>
      <c r="Q30" s="48"/>
      <c r="R30" s="56">
        <f>SUM(R28:R29)</f>
        <v>-742</v>
      </c>
      <c r="S30" s="48"/>
      <c r="T30" s="56">
        <f>SUM(T28:T29)</f>
        <v>36398</v>
      </c>
      <c r="U30" s="48"/>
      <c r="V30" s="56">
        <f>SUM(V28:V29)</f>
        <v>1537</v>
      </c>
      <c r="W30" s="48"/>
      <c r="X30" s="55">
        <f>SUM(X28:X29)</f>
        <v>37935</v>
      </c>
      <c r="Z30" s="48"/>
      <c r="AA30" s="39"/>
    </row>
    <row r="31" spans="1:27" ht="21" customHeight="1">
      <c r="A31" s="127" t="s">
        <v>219</v>
      </c>
      <c r="B31" s="132">
        <v>11</v>
      </c>
      <c r="D31" s="50">
        <v>0</v>
      </c>
      <c r="E31" s="39"/>
      <c r="F31" s="50">
        <v>0</v>
      </c>
      <c r="G31" s="39"/>
      <c r="H31" s="50">
        <v>0</v>
      </c>
      <c r="I31" s="46"/>
      <c r="J31" s="50">
        <v>0</v>
      </c>
      <c r="K31" s="46"/>
      <c r="L31" s="50">
        <v>0</v>
      </c>
      <c r="M31" s="46"/>
      <c r="N31" s="50">
        <v>0</v>
      </c>
      <c r="O31" s="39"/>
      <c r="P31" s="53">
        <v>0</v>
      </c>
      <c r="Q31" s="48"/>
      <c r="R31" s="53">
        <v>0</v>
      </c>
      <c r="S31" s="48"/>
      <c r="T31" s="53">
        <f>D31+H31+L31+N31+P31+J31+F31+R31</f>
        <v>0</v>
      </c>
      <c r="U31" s="48"/>
      <c r="V31" s="56">
        <v>600</v>
      </c>
      <c r="W31" s="48"/>
      <c r="X31" s="56">
        <f>T31+V31</f>
        <v>600</v>
      </c>
      <c r="Z31" s="48"/>
      <c r="AA31" s="39"/>
    </row>
    <row r="32" spans="1:27" ht="21" customHeight="1" thickBot="1">
      <c r="A32" s="130" t="s">
        <v>229</v>
      </c>
      <c r="D32" s="52">
        <f>D26+D27+D30+D31</f>
        <v>157000</v>
      </c>
      <c r="E32" s="39"/>
      <c r="F32" s="52">
        <f>F26+F27+F30+F31</f>
        <v>501620</v>
      </c>
      <c r="G32" s="39"/>
      <c r="H32" s="52">
        <f>H26+H27+H30+H31</f>
        <v>12118</v>
      </c>
      <c r="I32" s="39"/>
      <c r="J32" s="52">
        <f>J26+J27+J30+J31</f>
        <v>-403</v>
      </c>
      <c r="K32" s="39"/>
      <c r="L32" s="52">
        <f>L26+L27+L30+L31</f>
        <v>3213</v>
      </c>
      <c r="M32" s="39"/>
      <c r="N32" s="52">
        <f>N26+N27+N30+N31</f>
        <v>15700</v>
      </c>
      <c r="O32" s="39"/>
      <c r="P32" s="52">
        <f>P26+P27+P30+P31</f>
        <v>122519</v>
      </c>
      <c r="Q32" s="39"/>
      <c r="R32" s="52">
        <f>R26+R27+R30+R31</f>
        <v>-1490</v>
      </c>
      <c r="S32" s="39"/>
      <c r="T32" s="52">
        <f>T26+T27+T30+T31</f>
        <v>810277</v>
      </c>
      <c r="U32" s="39"/>
      <c r="V32" s="52">
        <f>V26+V27+V30+V31</f>
        <v>13725</v>
      </c>
      <c r="W32" s="39"/>
      <c r="X32" s="52">
        <f>X26+X27+X30+X31</f>
        <v>824002</v>
      </c>
      <c r="Y32" s="46">
        <f>FS!E87-SE_conso!X32</f>
        <v>0</v>
      </c>
      <c r="Z32" s="48"/>
      <c r="AA32" s="39"/>
    </row>
    <row r="33" spans="4:27" ht="23.25" customHeight="1" thickTop="1">
      <c r="D33" s="38">
        <f>FS!E74-SE_conso!D32</f>
        <v>0</v>
      </c>
      <c r="F33" s="38">
        <f>F32-FS!E75</f>
        <v>0</v>
      </c>
      <c r="H33" s="38">
        <f>FS!E76-SE_conso!H32</f>
        <v>0</v>
      </c>
      <c r="J33" s="38">
        <f>J32-FS!E78</f>
        <v>0</v>
      </c>
      <c r="L33" s="38">
        <f>FS!E80-SE_conso!L32</f>
        <v>0</v>
      </c>
      <c r="N33" s="38">
        <f>FS!E82-SE_conso!N32</f>
        <v>0</v>
      </c>
      <c r="P33" s="38">
        <f>FS!E83-SE_conso!P32</f>
        <v>0</v>
      </c>
      <c r="T33" s="38">
        <f>FS!E85-SE_conso!T32</f>
        <v>0</v>
      </c>
      <c r="V33" s="46">
        <f>FS!E86-SE_conso!V32</f>
        <v>0</v>
      </c>
      <c r="X33" s="38">
        <f>FS!E87-SE_conso!X32</f>
        <v>0</v>
      </c>
      <c r="AA33" s="39"/>
    </row>
    <row r="34" spans="4:27" ht="23.25" customHeight="1">
      <c r="P34" s="48">
        <f>P33+AA24</f>
        <v>0</v>
      </c>
      <c r="Q34" s="48"/>
      <c r="R34" s="48"/>
      <c r="S34" s="48"/>
      <c r="T34" s="48"/>
      <c r="U34" s="48"/>
      <c r="V34" s="39"/>
    </row>
    <row r="35" spans="4:27" ht="23.25" customHeight="1">
      <c r="P35" s="48"/>
      <c r="Q35" s="48"/>
      <c r="R35" s="48"/>
      <c r="S35" s="48"/>
      <c r="T35" s="48"/>
      <c r="U35" s="48"/>
      <c r="V35" s="39"/>
    </row>
    <row r="36" spans="4:27" ht="23.25" customHeight="1">
      <c r="V36" s="39"/>
    </row>
  </sheetData>
  <mergeCells count="2">
    <mergeCell ref="D5:X5"/>
    <mergeCell ref="N10:P10"/>
  </mergeCells>
  <phoneticPr fontId="4" type="noConversion"/>
  <pageMargins left="0.5" right="0.35" top="0.8" bottom="0.4" header="0.4" footer="0.23"/>
  <pageSetup paperSize="9" scale="71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N19"/>
  <sheetViews>
    <sheetView topLeftCell="A4" zoomScale="80" zoomScaleNormal="80" zoomScaleSheetLayoutView="80" workbookViewId="0">
      <selection activeCell="A67" sqref="A67"/>
    </sheetView>
  </sheetViews>
  <sheetFormatPr defaultColWidth="9.125" defaultRowHeight="23.25" customHeight="1"/>
  <cols>
    <col min="1" max="1" width="29.625" style="127" customWidth="1"/>
    <col min="2" max="2" width="8.375" style="38" customWidth="1"/>
    <col min="3" max="3" width="1.625" style="38" customWidth="1"/>
    <col min="4" max="4" width="20" style="38" customWidth="1"/>
    <col min="5" max="5" width="1.625" style="38" customWidth="1"/>
    <col min="6" max="6" width="20" style="38" customWidth="1"/>
    <col min="7" max="7" width="1.625" style="38" customWidth="1"/>
    <col min="8" max="8" width="20" style="38" customWidth="1"/>
    <col min="9" max="9" width="1.625" style="38" customWidth="1"/>
    <col min="10" max="10" width="20" style="38" customWidth="1"/>
    <col min="11" max="11" width="1.625" style="38" customWidth="1"/>
    <col min="12" max="12" width="20" style="38" customWidth="1"/>
    <col min="13" max="13" width="1.625" style="38" customWidth="1"/>
    <col min="14" max="14" width="20" style="38" customWidth="1"/>
    <col min="15" max="16384" width="9.125" style="127"/>
  </cols>
  <sheetData>
    <row r="1" spans="1:14" ht="21" customHeight="1">
      <c r="A1" s="125" t="str">
        <f>FS!A1</f>
        <v>บริษัท ไบโอซายน์ แอนิมัล เฮลธ์ จำกัด (มหาชน) และบริษัทย่อย</v>
      </c>
      <c r="B1" s="42"/>
      <c r="C1" s="41"/>
      <c r="D1" s="42"/>
      <c r="E1" s="42"/>
      <c r="F1" s="42"/>
      <c r="G1" s="42"/>
      <c r="H1" s="42"/>
      <c r="I1" s="41"/>
      <c r="J1" s="42"/>
      <c r="K1" s="42"/>
      <c r="L1" s="42"/>
      <c r="M1" s="42"/>
      <c r="N1" s="126" t="s">
        <v>93</v>
      </c>
    </row>
    <row r="2" spans="1:14" ht="21" customHeight="1">
      <c r="A2" s="125" t="s">
        <v>188</v>
      </c>
      <c r="B2" s="42"/>
      <c r="C2" s="44"/>
      <c r="D2" s="42"/>
      <c r="E2" s="42"/>
      <c r="F2" s="42"/>
      <c r="G2" s="42"/>
      <c r="H2" s="42"/>
      <c r="I2" s="44"/>
      <c r="J2" s="42"/>
      <c r="K2" s="42"/>
      <c r="L2" s="42"/>
      <c r="M2" s="42"/>
      <c r="N2" s="126" t="s">
        <v>94</v>
      </c>
    </row>
    <row r="3" spans="1:14" s="128" customFormat="1" ht="21" customHeight="1">
      <c r="A3" s="125" t="s">
        <v>226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128" customFormat="1" ht="21" customHeight="1">
      <c r="A4" s="125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1" customHeight="1">
      <c r="A5" s="129"/>
      <c r="D5" s="161" t="s">
        <v>128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1:14" ht="21" customHeight="1">
      <c r="A6" s="129"/>
      <c r="D6" s="127"/>
      <c r="F6" s="47"/>
      <c r="H6" s="47" t="s">
        <v>67</v>
      </c>
      <c r="I6" s="47"/>
      <c r="J6" s="161" t="s">
        <v>27</v>
      </c>
      <c r="K6" s="161"/>
      <c r="L6" s="161"/>
      <c r="M6" s="47"/>
      <c r="N6" s="42"/>
    </row>
    <row r="7" spans="1:14" ht="21" customHeight="1">
      <c r="A7" s="129"/>
      <c r="D7" s="47" t="s">
        <v>104</v>
      </c>
      <c r="E7" s="42"/>
      <c r="F7" s="47" t="s">
        <v>134</v>
      </c>
      <c r="G7" s="42"/>
      <c r="H7" s="47" t="s">
        <v>68</v>
      </c>
      <c r="I7" s="42"/>
      <c r="J7" s="47" t="s">
        <v>106</v>
      </c>
      <c r="K7" s="47"/>
      <c r="L7" s="47"/>
      <c r="M7" s="47"/>
      <c r="N7" s="47" t="s">
        <v>48</v>
      </c>
    </row>
    <row r="8" spans="1:14" ht="21" customHeight="1">
      <c r="A8" s="129"/>
      <c r="B8" s="53" t="s">
        <v>4</v>
      </c>
      <c r="D8" s="49" t="s">
        <v>105</v>
      </c>
      <c r="E8" s="47"/>
      <c r="F8" s="49" t="s">
        <v>135</v>
      </c>
      <c r="G8" s="47"/>
      <c r="H8" s="49" t="s">
        <v>65</v>
      </c>
      <c r="I8" s="47"/>
      <c r="J8" s="49" t="s">
        <v>107</v>
      </c>
      <c r="K8" s="47"/>
      <c r="L8" s="49" t="s">
        <v>28</v>
      </c>
      <c r="M8" s="47"/>
      <c r="N8" s="49" t="s">
        <v>189</v>
      </c>
    </row>
    <row r="9" spans="1:14" ht="10.050000000000001" customHeight="1">
      <c r="A9" s="129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ht="21" customHeight="1">
      <c r="A10" s="130" t="s">
        <v>167</v>
      </c>
      <c r="B10" s="129"/>
      <c r="C10" s="39"/>
      <c r="D10" s="48">
        <v>157000</v>
      </c>
      <c r="E10" s="48"/>
      <c r="F10" s="48">
        <v>501620</v>
      </c>
      <c r="G10" s="48"/>
      <c r="H10" s="48">
        <v>12118</v>
      </c>
      <c r="I10" s="48"/>
      <c r="J10" s="48">
        <v>15700</v>
      </c>
      <c r="K10" s="48"/>
      <c r="L10" s="48">
        <v>47114</v>
      </c>
      <c r="M10" s="48"/>
      <c r="N10" s="48">
        <f>D10+H10+J10+L10+F10</f>
        <v>733552</v>
      </c>
    </row>
    <row r="11" spans="1:14" ht="21" customHeight="1">
      <c r="A11" s="127" t="s">
        <v>240</v>
      </c>
      <c r="B11" s="129">
        <v>17</v>
      </c>
      <c r="C11" s="39"/>
      <c r="D11" s="48">
        <v>0</v>
      </c>
      <c r="E11" s="48"/>
      <c r="F11" s="48">
        <v>0</v>
      </c>
      <c r="G11" s="48"/>
      <c r="H11" s="48">
        <v>0</v>
      </c>
      <c r="I11" s="48"/>
      <c r="J11" s="48">
        <v>0</v>
      </c>
      <c r="K11" s="48"/>
      <c r="L11" s="71">
        <v>-21980</v>
      </c>
      <c r="M11" s="48"/>
      <c r="N11" s="71">
        <f>D11+H11+J11+L11+F11</f>
        <v>-21980</v>
      </c>
    </row>
    <row r="12" spans="1:14" ht="21" customHeight="1">
      <c r="A12" s="127" t="s">
        <v>102</v>
      </c>
      <c r="B12" s="39"/>
      <c r="C12" s="39"/>
      <c r="D12" s="53">
        <v>0</v>
      </c>
      <c r="E12" s="48"/>
      <c r="F12" s="53">
        <v>0</v>
      </c>
      <c r="G12" s="48"/>
      <c r="H12" s="53">
        <v>0</v>
      </c>
      <c r="I12" s="48"/>
      <c r="J12" s="53">
        <v>0</v>
      </c>
      <c r="K12" s="48"/>
      <c r="L12" s="51">
        <f>PL_6M!O38</f>
        <v>16117</v>
      </c>
      <c r="M12" s="48"/>
      <c r="N12" s="53">
        <f>D12+H12+J12+L12+F12</f>
        <v>16117</v>
      </c>
    </row>
    <row r="13" spans="1:14" ht="21" customHeight="1" thickBot="1">
      <c r="A13" s="130" t="s">
        <v>228</v>
      </c>
      <c r="B13" s="39"/>
      <c r="C13" s="39"/>
      <c r="D13" s="58">
        <f>D10+D11+D12</f>
        <v>157000</v>
      </c>
      <c r="E13" s="48"/>
      <c r="F13" s="58">
        <f>F10+F11+F12</f>
        <v>501620</v>
      </c>
      <c r="G13" s="48"/>
      <c r="H13" s="58">
        <f>H10+H11+H12</f>
        <v>12118</v>
      </c>
      <c r="I13" s="48"/>
      <c r="J13" s="58">
        <f>J10+J11+J12</f>
        <v>15700</v>
      </c>
      <c r="K13" s="48"/>
      <c r="L13" s="58">
        <f>L10+L11+L12</f>
        <v>41251</v>
      </c>
      <c r="M13" s="48"/>
      <c r="N13" s="58">
        <f>N10+N11+N12</f>
        <v>727689</v>
      </c>
    </row>
    <row r="14" spans="1:14" ht="10.050000000000001" customHeight="1" thickTop="1">
      <c r="B14" s="129"/>
      <c r="C14" s="39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21" customHeight="1">
      <c r="A15" s="130" t="s">
        <v>190</v>
      </c>
      <c r="B15" s="129"/>
      <c r="C15" s="39"/>
      <c r="D15" s="48">
        <v>157000</v>
      </c>
      <c r="E15" s="48"/>
      <c r="F15" s="48">
        <v>501620</v>
      </c>
      <c r="G15" s="48"/>
      <c r="H15" s="48">
        <v>12118</v>
      </c>
      <c r="I15" s="48"/>
      <c r="J15" s="48">
        <v>15700</v>
      </c>
      <c r="K15" s="48"/>
      <c r="L15" s="48">
        <v>48083</v>
      </c>
      <c r="M15" s="48"/>
      <c r="N15" s="48">
        <f>D15+H15+J15+L15+F15</f>
        <v>734521</v>
      </c>
    </row>
    <row r="16" spans="1:14" ht="21" customHeight="1">
      <c r="A16" s="127" t="s">
        <v>240</v>
      </c>
      <c r="B16" s="129">
        <v>17</v>
      </c>
      <c r="C16" s="39"/>
      <c r="D16" s="48">
        <v>0</v>
      </c>
      <c r="E16" s="48"/>
      <c r="F16" s="48">
        <v>0</v>
      </c>
      <c r="G16" s="48"/>
      <c r="H16" s="48">
        <v>0</v>
      </c>
      <c r="I16" s="48"/>
      <c r="J16" s="48">
        <v>0</v>
      </c>
      <c r="K16" s="48"/>
      <c r="L16" s="71">
        <v>-28260</v>
      </c>
      <c r="M16" s="48"/>
      <c r="N16" s="71">
        <f>D16+H16+J16+L16+F16</f>
        <v>-28260</v>
      </c>
    </row>
    <row r="17" spans="1:14" ht="21" customHeight="1">
      <c r="A17" s="127" t="s">
        <v>102</v>
      </c>
      <c r="B17" s="39"/>
      <c r="C17" s="39"/>
      <c r="D17" s="53">
        <v>0</v>
      </c>
      <c r="E17" s="48"/>
      <c r="F17" s="53">
        <v>0</v>
      </c>
      <c r="G17" s="48"/>
      <c r="H17" s="53">
        <v>0</v>
      </c>
      <c r="I17" s="48"/>
      <c r="J17" s="53">
        <v>0</v>
      </c>
      <c r="K17" s="48"/>
      <c r="L17" s="53">
        <f>PL_6M!M38</f>
        <v>27472</v>
      </c>
      <c r="M17" s="48"/>
      <c r="N17" s="53">
        <f>D17+H17+J17+L17+F17</f>
        <v>27472</v>
      </c>
    </row>
    <row r="18" spans="1:14" ht="21" customHeight="1" thickBot="1">
      <c r="A18" s="130" t="s">
        <v>229</v>
      </c>
      <c r="B18" s="39"/>
      <c r="C18" s="39"/>
      <c r="D18" s="58">
        <f>D15+D16+D17</f>
        <v>157000</v>
      </c>
      <c r="E18" s="48"/>
      <c r="F18" s="58">
        <f>F15+F16+F17</f>
        <v>501620</v>
      </c>
      <c r="G18" s="48"/>
      <c r="H18" s="58">
        <f>H15+H16+H17</f>
        <v>12118</v>
      </c>
      <c r="I18" s="48"/>
      <c r="J18" s="58">
        <f>J15+J16+J17</f>
        <v>15700</v>
      </c>
      <c r="K18" s="48"/>
      <c r="L18" s="58">
        <f>L15+L16+L17</f>
        <v>47295</v>
      </c>
      <c r="M18" s="48"/>
      <c r="N18" s="58">
        <f>N15+N16+N17</f>
        <v>733733</v>
      </c>
    </row>
    <row r="19" spans="1:14" ht="23.25" customHeight="1" thickTop="1">
      <c r="B19" s="39"/>
      <c r="D19" s="38">
        <f>D18-FS!I74</f>
        <v>0</v>
      </c>
      <c r="F19" s="38">
        <f>F18-FS!I75</f>
        <v>0</v>
      </c>
      <c r="H19" s="38">
        <f>H18-FS!I76</f>
        <v>0</v>
      </c>
      <c r="J19" s="38">
        <f>J18-FS!I82</f>
        <v>0</v>
      </c>
      <c r="L19" s="38">
        <f>L18-FS!I83</f>
        <v>0</v>
      </c>
    </row>
  </sheetData>
  <mergeCells count="2">
    <mergeCell ref="J6:L6"/>
    <mergeCell ref="D5:N5"/>
  </mergeCells>
  <pageMargins left="0.5" right="0.4" top="0.8" bottom="0.4" header="0.4" footer="0.23"/>
  <pageSetup paperSize="9" scale="89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94"/>
  <sheetViews>
    <sheetView topLeftCell="A40" zoomScale="80" zoomScaleNormal="80" zoomScaleSheetLayoutView="80" workbookViewId="0">
      <selection activeCell="E76" sqref="E76"/>
    </sheetView>
  </sheetViews>
  <sheetFormatPr defaultColWidth="9.125" defaultRowHeight="23.25" customHeight="1"/>
  <cols>
    <col min="1" max="1" width="3.5" style="78" customWidth="1"/>
    <col min="2" max="2" width="25" style="78" customWidth="1"/>
    <col min="3" max="3" width="15" style="112" bestFit="1" customWidth="1"/>
    <col min="4" max="4" width="1.125" style="112" customWidth="1"/>
    <col min="5" max="5" width="11" style="82" customWidth="1"/>
    <col min="6" max="6" width="1.125" style="78" customWidth="1"/>
    <col min="7" max="7" width="9.5" style="82" customWidth="1"/>
    <col min="8" max="8" width="1.125" style="112" customWidth="1"/>
    <col min="9" max="9" width="12.625" style="82" customWidth="1"/>
    <col min="10" max="10" width="1.125" style="112" customWidth="1"/>
    <col min="11" max="11" width="12.625" style="82" customWidth="1"/>
    <col min="12" max="12" width="1.125" style="78" customWidth="1"/>
    <col min="13" max="13" width="12.625" style="82" customWidth="1"/>
    <col min="14" max="14" width="1.125" style="112" customWidth="1"/>
    <col min="15" max="15" width="12.625" style="82" customWidth="1"/>
    <col min="16" max="16" width="4.125" style="78" customWidth="1"/>
    <col min="17" max="20" width="9.375" style="78" customWidth="1"/>
    <col min="21" max="16384" width="9.125" style="78"/>
  </cols>
  <sheetData>
    <row r="1" spans="1:15" s="77" customFormat="1" ht="21" customHeight="1">
      <c r="A1" s="73" t="str">
        <f>FS!A1</f>
        <v>บริษัท ไบโอซายน์ แอนิมัล เฮลธ์ จำกัด (มหาชน) และบริษัทย่อย</v>
      </c>
      <c r="B1" s="74"/>
      <c r="C1" s="74"/>
      <c r="D1" s="74"/>
      <c r="E1" s="74"/>
      <c r="F1" s="74"/>
      <c r="G1" s="75"/>
      <c r="H1" s="74"/>
      <c r="I1" s="74"/>
      <c r="J1" s="74"/>
      <c r="K1" s="74"/>
      <c r="L1" s="74"/>
      <c r="M1" s="75"/>
      <c r="N1" s="74"/>
      <c r="O1" s="76" t="s">
        <v>93</v>
      </c>
    </row>
    <row r="2" spans="1:15" ht="21" customHeight="1">
      <c r="A2" s="74" t="s">
        <v>43</v>
      </c>
      <c r="B2" s="74"/>
      <c r="C2" s="74"/>
      <c r="D2" s="74"/>
      <c r="E2" s="74"/>
      <c r="F2" s="74"/>
      <c r="G2" s="75"/>
      <c r="H2" s="74"/>
      <c r="I2" s="74"/>
      <c r="J2" s="74"/>
      <c r="K2" s="74"/>
      <c r="L2" s="74"/>
      <c r="M2" s="75"/>
      <c r="N2" s="74"/>
      <c r="O2" s="76" t="s">
        <v>94</v>
      </c>
    </row>
    <row r="3" spans="1:15" ht="21" customHeight="1">
      <c r="A3" s="74" t="s">
        <v>226</v>
      </c>
      <c r="B3" s="74"/>
      <c r="C3" s="74"/>
      <c r="D3" s="74"/>
      <c r="E3" s="74"/>
      <c r="F3" s="74"/>
      <c r="G3" s="78"/>
      <c r="H3" s="74"/>
      <c r="I3" s="74"/>
      <c r="J3" s="74"/>
      <c r="K3" s="74"/>
      <c r="L3" s="74"/>
      <c r="M3" s="78"/>
      <c r="N3" s="74"/>
      <c r="O3" s="74"/>
    </row>
    <row r="4" spans="1:15" ht="21" customHeight="1">
      <c r="B4" s="74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15" ht="21" customHeight="1">
      <c r="A5" s="74"/>
      <c r="C5" s="79"/>
      <c r="D5" s="79"/>
      <c r="E5" s="80"/>
      <c r="F5" s="80"/>
      <c r="G5" s="80"/>
      <c r="H5" s="79"/>
      <c r="I5" s="159" t="s">
        <v>126</v>
      </c>
      <c r="J5" s="159"/>
      <c r="K5" s="159"/>
      <c r="L5" s="159"/>
      <c r="M5" s="159"/>
      <c r="N5" s="159"/>
      <c r="O5" s="159"/>
    </row>
    <row r="6" spans="1:15" ht="21" customHeight="1">
      <c r="A6" s="74"/>
      <c r="C6" s="79"/>
      <c r="D6" s="79"/>
      <c r="F6" s="83"/>
      <c r="G6" s="83"/>
      <c r="H6" s="79"/>
      <c r="I6" s="160" t="s">
        <v>40</v>
      </c>
      <c r="J6" s="160"/>
      <c r="K6" s="160"/>
      <c r="L6" s="84"/>
      <c r="M6" s="160" t="s">
        <v>41</v>
      </c>
      <c r="N6" s="160"/>
      <c r="O6" s="160"/>
    </row>
    <row r="7" spans="1:15" ht="21" customHeight="1">
      <c r="A7" s="74"/>
      <c r="C7" s="78"/>
      <c r="D7" s="85"/>
      <c r="E7" s="86"/>
      <c r="F7" s="87"/>
      <c r="G7" s="83"/>
      <c r="H7" s="79"/>
      <c r="I7" s="88">
        <v>2568</v>
      </c>
      <c r="J7" s="85"/>
      <c r="K7" s="88">
        <v>2567</v>
      </c>
      <c r="L7" s="87"/>
      <c r="M7" s="88">
        <v>2568</v>
      </c>
      <c r="N7" s="85"/>
      <c r="O7" s="88">
        <v>2567</v>
      </c>
    </row>
    <row r="8" spans="1:15" ht="21" customHeight="1">
      <c r="A8" s="74" t="s">
        <v>44</v>
      </c>
      <c r="C8" s="79"/>
      <c r="D8" s="79"/>
      <c r="E8" s="80"/>
      <c r="F8" s="80"/>
      <c r="G8" s="83"/>
      <c r="H8" s="79"/>
      <c r="I8" s="80"/>
      <c r="J8" s="79"/>
      <c r="K8" s="80"/>
      <c r="L8" s="80"/>
      <c r="M8" s="80"/>
      <c r="N8" s="79"/>
      <c r="O8" s="80"/>
    </row>
    <row r="9" spans="1:15" ht="21" customHeight="1">
      <c r="A9" s="89" t="s">
        <v>101</v>
      </c>
      <c r="C9" s="90"/>
      <c r="D9" s="90"/>
      <c r="E9" s="91"/>
      <c r="F9" s="91"/>
      <c r="G9" s="83"/>
      <c r="H9" s="90"/>
      <c r="I9" s="23">
        <f>PL_6M!I30</f>
        <v>39047</v>
      </c>
      <c r="J9" s="92"/>
      <c r="K9" s="92">
        <f>PL_6M!K30</f>
        <v>31267</v>
      </c>
      <c r="L9" s="92"/>
      <c r="M9" s="23">
        <f>PL_6M!M30</f>
        <v>27472</v>
      </c>
      <c r="N9" s="92"/>
      <c r="O9" s="92">
        <f>PL_6M!O30</f>
        <v>16117</v>
      </c>
    </row>
    <row r="10" spans="1:15" ht="21" customHeight="1">
      <c r="A10" s="89" t="s">
        <v>182</v>
      </c>
      <c r="C10" s="78"/>
      <c r="D10" s="90"/>
      <c r="E10" s="91"/>
      <c r="F10" s="91"/>
      <c r="G10" s="83"/>
      <c r="H10" s="90"/>
      <c r="I10" s="92"/>
      <c r="J10" s="93"/>
      <c r="K10" s="92"/>
      <c r="L10" s="92"/>
      <c r="M10" s="32"/>
      <c r="N10" s="93"/>
      <c r="O10" s="92"/>
    </row>
    <row r="11" spans="1:15" ht="21" customHeight="1">
      <c r="A11" s="89" t="s">
        <v>122</v>
      </c>
      <c r="C11" s="90"/>
      <c r="D11" s="90"/>
      <c r="E11" s="91"/>
      <c r="F11" s="91"/>
      <c r="G11" s="83"/>
      <c r="H11" s="90"/>
      <c r="I11" s="92"/>
      <c r="J11" s="93"/>
      <c r="K11" s="92"/>
      <c r="L11" s="92"/>
      <c r="M11" s="32"/>
      <c r="N11" s="93"/>
      <c r="O11" s="92"/>
    </row>
    <row r="12" spans="1:15" ht="21" customHeight="1">
      <c r="A12" s="94" t="s">
        <v>176</v>
      </c>
      <c r="C12" s="95"/>
      <c r="D12" s="95"/>
      <c r="E12" s="3"/>
      <c r="F12" s="91"/>
      <c r="G12" s="3"/>
      <c r="H12" s="95"/>
      <c r="I12" s="32">
        <v>404</v>
      </c>
      <c r="J12" s="96"/>
      <c r="K12" s="32">
        <v>169</v>
      </c>
      <c r="L12" s="92"/>
      <c r="M12" s="32">
        <v>-539</v>
      </c>
      <c r="N12" s="96"/>
      <c r="O12" s="32">
        <v>-107</v>
      </c>
    </row>
    <row r="13" spans="1:15" ht="21" customHeight="1">
      <c r="A13" s="89" t="s">
        <v>220</v>
      </c>
      <c r="C13" s="90"/>
      <c r="D13" s="90"/>
      <c r="E13" s="80"/>
      <c r="F13" s="80"/>
      <c r="G13" s="83"/>
      <c r="H13" s="90"/>
      <c r="I13" s="32">
        <v>-388</v>
      </c>
      <c r="J13" s="93"/>
      <c r="K13" s="28">
        <v>0</v>
      </c>
      <c r="L13" s="97"/>
      <c r="M13" s="32">
        <v>-387</v>
      </c>
      <c r="N13" s="93"/>
      <c r="O13" s="28">
        <v>0</v>
      </c>
    </row>
    <row r="14" spans="1:15" ht="21" customHeight="1">
      <c r="A14" s="89" t="s">
        <v>207</v>
      </c>
      <c r="C14" s="90"/>
      <c r="D14" s="90"/>
      <c r="E14" s="80"/>
      <c r="F14" s="80"/>
      <c r="G14" s="83"/>
      <c r="H14" s="90"/>
      <c r="I14" s="32">
        <v>-121</v>
      </c>
      <c r="J14" s="93"/>
      <c r="K14" s="92">
        <v>-20</v>
      </c>
      <c r="L14" s="97"/>
      <c r="M14" s="32">
        <v>-121</v>
      </c>
      <c r="N14" s="93"/>
      <c r="O14" s="92">
        <v>-20</v>
      </c>
    </row>
    <row r="15" spans="1:15" ht="21" customHeight="1">
      <c r="A15" s="89" t="s">
        <v>212</v>
      </c>
      <c r="C15" s="95"/>
      <c r="D15" s="95"/>
      <c r="E15" s="3"/>
      <c r="F15" s="91"/>
      <c r="G15" s="83"/>
      <c r="H15" s="95"/>
      <c r="I15" s="32">
        <v>-3043</v>
      </c>
      <c r="J15" s="96"/>
      <c r="K15" s="32">
        <v>854</v>
      </c>
      <c r="L15" s="92"/>
      <c r="M15" s="32">
        <v>511</v>
      </c>
      <c r="N15" s="96"/>
      <c r="O15" s="32">
        <v>423</v>
      </c>
    </row>
    <row r="16" spans="1:15" ht="21" customHeight="1">
      <c r="A16" s="89" t="s">
        <v>123</v>
      </c>
      <c r="C16" s="95"/>
      <c r="D16" s="95"/>
      <c r="E16" s="3"/>
      <c r="F16" s="91"/>
      <c r="G16" s="83"/>
      <c r="H16" s="95"/>
      <c r="I16" s="32">
        <v>1468</v>
      </c>
      <c r="J16" s="96"/>
      <c r="K16" s="32">
        <v>47</v>
      </c>
      <c r="L16" s="92"/>
      <c r="M16" s="28">
        <v>0</v>
      </c>
      <c r="N16" s="96"/>
      <c r="O16" s="28">
        <v>0</v>
      </c>
    </row>
    <row r="17" spans="1:15" ht="21" customHeight="1">
      <c r="A17" s="89" t="s">
        <v>179</v>
      </c>
      <c r="C17" s="90"/>
      <c r="D17" s="90"/>
      <c r="E17" s="80"/>
      <c r="F17" s="80"/>
      <c r="G17" s="83"/>
      <c r="H17" s="90"/>
      <c r="I17" s="97">
        <v>598</v>
      </c>
      <c r="J17" s="93"/>
      <c r="K17" s="97">
        <v>420</v>
      </c>
      <c r="L17" s="97"/>
      <c r="M17" s="97">
        <v>-443</v>
      </c>
      <c r="N17" s="93"/>
      <c r="O17" s="97">
        <v>1917</v>
      </c>
    </row>
    <row r="18" spans="1:15" ht="21" customHeight="1">
      <c r="A18" s="89" t="s">
        <v>124</v>
      </c>
      <c r="C18" s="90"/>
      <c r="D18" s="90"/>
      <c r="E18" s="80"/>
      <c r="F18" s="80"/>
      <c r="G18" s="83"/>
      <c r="H18" s="90"/>
      <c r="I18" s="23">
        <v>923</v>
      </c>
      <c r="J18" s="93"/>
      <c r="K18" s="23">
        <v>1648</v>
      </c>
      <c r="L18" s="97"/>
      <c r="M18" s="92">
        <v>29</v>
      </c>
      <c r="N18" s="93"/>
      <c r="O18" s="23">
        <v>74</v>
      </c>
    </row>
    <row r="19" spans="1:15" ht="21" customHeight="1">
      <c r="A19" s="89" t="s">
        <v>151</v>
      </c>
      <c r="C19" s="90"/>
      <c r="D19" s="90"/>
      <c r="E19" s="80"/>
      <c r="F19" s="80"/>
      <c r="G19" s="83"/>
      <c r="H19" s="90"/>
      <c r="I19" s="23">
        <v>244</v>
      </c>
      <c r="J19" s="93"/>
      <c r="K19" s="23">
        <v>286</v>
      </c>
      <c r="L19" s="97"/>
      <c r="M19" s="23">
        <v>0</v>
      </c>
      <c r="N19" s="93"/>
      <c r="O19" s="23">
        <v>0</v>
      </c>
    </row>
    <row r="20" spans="1:15" ht="21" customHeight="1">
      <c r="A20" s="89" t="s">
        <v>49</v>
      </c>
      <c r="B20" s="73"/>
      <c r="C20" s="90"/>
      <c r="D20" s="90"/>
      <c r="E20" s="80"/>
      <c r="F20" s="80"/>
      <c r="G20" s="22"/>
      <c r="H20" s="90"/>
      <c r="I20" s="97">
        <v>10795</v>
      </c>
      <c r="J20" s="93"/>
      <c r="K20" s="97">
        <v>8943</v>
      </c>
      <c r="L20" s="97"/>
      <c r="M20" s="33">
        <v>4814</v>
      </c>
      <c r="N20" s="93"/>
      <c r="O20" s="33">
        <v>4634</v>
      </c>
    </row>
    <row r="21" spans="1:15" ht="21" customHeight="1">
      <c r="A21" s="89" t="s">
        <v>241</v>
      </c>
      <c r="B21" s="73"/>
      <c r="C21" s="90"/>
      <c r="D21" s="90"/>
      <c r="E21" s="80"/>
      <c r="F21" s="80"/>
      <c r="G21" s="22"/>
      <c r="H21" s="90"/>
      <c r="I21" s="70">
        <v>0</v>
      </c>
      <c r="J21" s="93"/>
      <c r="K21" s="97">
        <v>-200</v>
      </c>
      <c r="L21" s="97"/>
      <c r="M21" s="28">
        <v>0</v>
      </c>
      <c r="N21" s="93"/>
      <c r="O21" s="28">
        <v>0</v>
      </c>
    </row>
    <row r="22" spans="1:15" ht="21" customHeight="1">
      <c r="A22" s="89" t="s">
        <v>242</v>
      </c>
      <c r="B22" s="73"/>
      <c r="C22" s="90"/>
      <c r="D22" s="90"/>
      <c r="E22" s="80"/>
      <c r="F22" s="80"/>
      <c r="G22" s="22"/>
      <c r="H22" s="90"/>
      <c r="I22" s="97">
        <v>230</v>
      </c>
      <c r="J22" s="93"/>
      <c r="K22" s="70">
        <v>0</v>
      </c>
      <c r="L22" s="97"/>
      <c r="M22" s="28">
        <v>0</v>
      </c>
      <c r="N22" s="93"/>
      <c r="O22" s="28">
        <v>0</v>
      </c>
    </row>
    <row r="23" spans="1:15" ht="21" customHeight="1">
      <c r="A23" s="94" t="s">
        <v>112</v>
      </c>
      <c r="C23" s="78"/>
      <c r="D23" s="95"/>
      <c r="E23" s="3"/>
      <c r="F23" s="91"/>
      <c r="G23" s="95"/>
      <c r="H23" s="95"/>
      <c r="I23" s="32">
        <v>1009</v>
      </c>
      <c r="J23" s="96"/>
      <c r="K23" s="32">
        <v>941</v>
      </c>
      <c r="L23" s="92"/>
      <c r="M23" s="32">
        <v>220</v>
      </c>
      <c r="N23" s="96"/>
      <c r="O23" s="32">
        <v>200</v>
      </c>
    </row>
    <row r="24" spans="1:15" ht="21" customHeight="1">
      <c r="A24" s="94" t="s">
        <v>50</v>
      </c>
      <c r="C24" s="95"/>
      <c r="D24" s="95"/>
      <c r="E24" s="91"/>
      <c r="F24" s="91"/>
      <c r="G24" s="91"/>
      <c r="H24" s="95"/>
      <c r="I24" s="92">
        <v>-384</v>
      </c>
      <c r="J24" s="96"/>
      <c r="K24" s="92">
        <v>-2361</v>
      </c>
      <c r="L24" s="92"/>
      <c r="M24" s="92">
        <v>-1836</v>
      </c>
      <c r="N24" s="96"/>
      <c r="O24" s="92">
        <v>-2503</v>
      </c>
    </row>
    <row r="25" spans="1:15" ht="21" customHeight="1">
      <c r="A25" s="94" t="s">
        <v>227</v>
      </c>
      <c r="C25" s="95"/>
      <c r="D25" s="95"/>
      <c r="E25" s="91"/>
      <c r="F25" s="91"/>
      <c r="G25" s="91"/>
      <c r="H25" s="95"/>
      <c r="I25" s="69">
        <v>0</v>
      </c>
      <c r="J25" s="96"/>
      <c r="K25" s="69">
        <v>0</v>
      </c>
      <c r="L25" s="92"/>
      <c r="M25" s="92">
        <v>-23500</v>
      </c>
      <c r="N25" s="96"/>
      <c r="O25" s="92">
        <v>-15720</v>
      </c>
    </row>
    <row r="26" spans="1:15" ht="21" customHeight="1">
      <c r="A26" s="94" t="s">
        <v>29</v>
      </c>
      <c r="C26" s="95"/>
      <c r="D26" s="95"/>
      <c r="E26" s="24"/>
      <c r="F26" s="91"/>
      <c r="G26" s="3"/>
      <c r="H26" s="95"/>
      <c r="I26" s="32">
        <v>928</v>
      </c>
      <c r="J26" s="96"/>
      <c r="K26" s="32">
        <v>1220</v>
      </c>
      <c r="L26" s="92"/>
      <c r="M26" s="92">
        <v>17</v>
      </c>
      <c r="N26" s="96"/>
      <c r="O26" s="92">
        <v>59</v>
      </c>
    </row>
    <row r="27" spans="1:15" ht="21" customHeight="1">
      <c r="A27" s="94" t="s">
        <v>209</v>
      </c>
      <c r="C27" s="95"/>
      <c r="D27" s="95"/>
      <c r="E27" s="98"/>
      <c r="F27" s="91"/>
      <c r="G27" s="98"/>
      <c r="H27" s="95"/>
      <c r="I27" s="99">
        <v>10750</v>
      </c>
      <c r="J27" s="96"/>
      <c r="K27" s="99">
        <v>8253</v>
      </c>
      <c r="L27" s="92"/>
      <c r="M27" s="100">
        <v>1119</v>
      </c>
      <c r="N27" s="96"/>
      <c r="O27" s="100">
        <v>44</v>
      </c>
    </row>
    <row r="28" spans="1:15" ht="21" customHeight="1">
      <c r="A28" s="101" t="s">
        <v>110</v>
      </c>
      <c r="C28" s="95"/>
      <c r="D28" s="95"/>
      <c r="E28" s="98"/>
      <c r="F28" s="91"/>
      <c r="G28" s="98"/>
      <c r="H28" s="95"/>
      <c r="I28" s="92"/>
      <c r="J28" s="96"/>
      <c r="K28" s="92"/>
      <c r="L28" s="92"/>
      <c r="M28" s="97"/>
      <c r="N28" s="96"/>
      <c r="O28" s="92"/>
    </row>
    <row r="29" spans="1:15" ht="21" customHeight="1">
      <c r="A29" s="101" t="s">
        <v>111</v>
      </c>
      <c r="C29" s="95"/>
      <c r="D29" s="95"/>
      <c r="E29" s="98"/>
      <c r="F29" s="91"/>
      <c r="G29" s="98"/>
      <c r="H29" s="95"/>
      <c r="I29" s="92">
        <f>SUM(I9:I27)</f>
        <v>62460</v>
      </c>
      <c r="J29" s="96"/>
      <c r="K29" s="92">
        <f>SUM(K9:K27)</f>
        <v>51467</v>
      </c>
      <c r="L29" s="92"/>
      <c r="M29" s="92">
        <f>SUM(M9:M27)</f>
        <v>7356</v>
      </c>
      <c r="N29" s="96"/>
      <c r="O29" s="92">
        <f>SUM(O9:O27)</f>
        <v>5118</v>
      </c>
    </row>
    <row r="30" spans="1:15" ht="21" customHeight="1">
      <c r="A30" s="74" t="s">
        <v>51</v>
      </c>
      <c r="B30" s="73"/>
      <c r="C30" s="95"/>
      <c r="D30" s="95"/>
      <c r="E30" s="91"/>
      <c r="F30" s="91"/>
      <c r="G30" s="80"/>
      <c r="H30" s="95"/>
      <c r="I30" s="92"/>
      <c r="J30" s="96"/>
      <c r="K30" s="92"/>
      <c r="L30" s="92"/>
      <c r="M30" s="78"/>
      <c r="N30" s="96"/>
      <c r="O30" s="92"/>
    </row>
    <row r="31" spans="1:15" ht="21" customHeight="1">
      <c r="A31" s="89" t="s">
        <v>75</v>
      </c>
      <c r="B31" s="73"/>
      <c r="C31" s="95"/>
      <c r="D31" s="95"/>
      <c r="E31" s="98"/>
      <c r="F31" s="91"/>
      <c r="G31" s="98"/>
      <c r="H31" s="95"/>
      <c r="I31" s="92">
        <v>46632</v>
      </c>
      <c r="J31" s="96"/>
      <c r="K31" s="92">
        <v>-6293</v>
      </c>
      <c r="L31" s="96"/>
      <c r="M31" s="92">
        <v>12659</v>
      </c>
      <c r="N31" s="92"/>
      <c r="O31" s="92">
        <v>-11532</v>
      </c>
    </row>
    <row r="32" spans="1:15" ht="21" customHeight="1">
      <c r="A32" s="89" t="s">
        <v>113</v>
      </c>
      <c r="B32" s="73"/>
      <c r="C32" s="95"/>
      <c r="D32" s="95"/>
      <c r="E32" s="98"/>
      <c r="F32" s="91"/>
      <c r="G32" s="98"/>
      <c r="H32" s="95"/>
      <c r="I32" s="92">
        <v>6711</v>
      </c>
      <c r="J32" s="96"/>
      <c r="K32" s="92">
        <v>55</v>
      </c>
      <c r="L32" s="96"/>
      <c r="M32" s="26">
        <v>0</v>
      </c>
      <c r="N32" s="92"/>
      <c r="O32" s="26">
        <v>0</v>
      </c>
    </row>
    <row r="33" spans="1:15" ht="21" customHeight="1">
      <c r="A33" s="89" t="s">
        <v>90</v>
      </c>
      <c r="B33" s="73"/>
      <c r="C33" s="95"/>
      <c r="D33" s="95"/>
      <c r="E33" s="98"/>
      <c r="F33" s="91"/>
      <c r="G33" s="98"/>
      <c r="H33" s="95"/>
      <c r="I33" s="92">
        <v>2459</v>
      </c>
      <c r="J33" s="96"/>
      <c r="K33" s="92">
        <v>-7377</v>
      </c>
      <c r="L33" s="96"/>
      <c r="M33" s="26">
        <v>0</v>
      </c>
      <c r="N33" s="92"/>
      <c r="O33" s="26">
        <v>0</v>
      </c>
    </row>
    <row r="34" spans="1:15" ht="21" customHeight="1">
      <c r="A34" s="89" t="s">
        <v>52</v>
      </c>
      <c r="B34" s="73"/>
      <c r="C34" s="95"/>
      <c r="D34" s="95"/>
      <c r="E34" s="98"/>
      <c r="F34" s="91"/>
      <c r="G34" s="98"/>
      <c r="H34" s="95"/>
      <c r="I34" s="92">
        <v>11157</v>
      </c>
      <c r="J34" s="96"/>
      <c r="K34" s="92">
        <v>68902</v>
      </c>
      <c r="L34" s="96"/>
      <c r="M34" s="92">
        <v>-10683</v>
      </c>
      <c r="N34" s="92"/>
      <c r="O34" s="92">
        <v>-4482</v>
      </c>
    </row>
    <row r="35" spans="1:15" ht="21" customHeight="1">
      <c r="A35" s="89" t="s">
        <v>7</v>
      </c>
      <c r="B35" s="73"/>
      <c r="C35" s="95"/>
      <c r="D35" s="95"/>
      <c r="E35" s="91"/>
      <c r="F35" s="91"/>
      <c r="G35" s="80"/>
      <c r="H35" s="95"/>
      <c r="I35" s="92">
        <v>-9377</v>
      </c>
      <c r="J35" s="96"/>
      <c r="K35" s="92">
        <v>7462</v>
      </c>
      <c r="L35" s="96"/>
      <c r="M35" s="92">
        <v>-3014</v>
      </c>
      <c r="N35" s="92"/>
      <c r="O35" s="97">
        <v>-420</v>
      </c>
    </row>
    <row r="36" spans="1:15" ht="21" customHeight="1">
      <c r="A36" s="89" t="s">
        <v>213</v>
      </c>
      <c r="B36" s="73"/>
      <c r="C36" s="95"/>
      <c r="D36" s="95"/>
      <c r="E36" s="91"/>
      <c r="F36" s="91"/>
      <c r="G36" s="80"/>
      <c r="H36" s="95"/>
      <c r="I36" s="92">
        <v>10</v>
      </c>
      <c r="J36" s="96"/>
      <c r="K36" s="92">
        <v>379</v>
      </c>
      <c r="L36" s="96"/>
      <c r="M36" s="26">
        <v>0</v>
      </c>
      <c r="N36" s="92"/>
      <c r="O36" s="158">
        <v>359</v>
      </c>
    </row>
    <row r="37" spans="1:15" ht="21" customHeight="1">
      <c r="A37" s="74" t="s">
        <v>53</v>
      </c>
      <c r="B37" s="73"/>
      <c r="C37" s="95"/>
      <c r="D37" s="95"/>
      <c r="E37" s="91"/>
      <c r="F37" s="91"/>
      <c r="G37" s="80"/>
      <c r="H37" s="95"/>
      <c r="I37" s="92"/>
      <c r="J37" s="96"/>
      <c r="K37" s="92"/>
      <c r="L37" s="96"/>
      <c r="M37" s="92"/>
      <c r="N37" s="92"/>
      <c r="O37" s="28"/>
    </row>
    <row r="38" spans="1:15" ht="21" customHeight="1">
      <c r="A38" s="89" t="s">
        <v>70</v>
      </c>
      <c r="C38" s="85"/>
      <c r="D38" s="85"/>
      <c r="E38" s="98"/>
      <c r="F38" s="4"/>
      <c r="G38" s="98"/>
      <c r="H38" s="85"/>
      <c r="I38" s="92">
        <v>31866</v>
      </c>
      <c r="J38" s="93"/>
      <c r="K38" s="92">
        <v>-104625</v>
      </c>
      <c r="L38" s="93"/>
      <c r="M38" s="92">
        <v>35399</v>
      </c>
      <c r="N38" s="4"/>
      <c r="O38" s="92">
        <v>-6526</v>
      </c>
    </row>
    <row r="39" spans="1:15" ht="21" customHeight="1">
      <c r="A39" s="78" t="s">
        <v>34</v>
      </c>
      <c r="C39" s="85"/>
      <c r="D39" s="85"/>
      <c r="E39" s="98"/>
      <c r="F39" s="4"/>
      <c r="G39" s="98"/>
      <c r="H39" s="85"/>
      <c r="I39" s="92">
        <v>-7886</v>
      </c>
      <c r="J39" s="93"/>
      <c r="K39" s="92">
        <v>-6855</v>
      </c>
      <c r="L39" s="93"/>
      <c r="M39" s="92">
        <v>-3249</v>
      </c>
      <c r="N39" s="4"/>
      <c r="O39" s="92">
        <v>-839</v>
      </c>
    </row>
    <row r="40" spans="1:15" ht="21" customHeight="1">
      <c r="A40" s="78" t="s">
        <v>214</v>
      </c>
      <c r="C40" s="85"/>
      <c r="D40" s="85"/>
      <c r="E40" s="98"/>
      <c r="F40" s="4"/>
      <c r="G40" s="98"/>
      <c r="H40" s="85"/>
      <c r="I40" s="92">
        <v>-2087</v>
      </c>
      <c r="J40" s="93"/>
      <c r="K40" s="92">
        <v>-613</v>
      </c>
      <c r="L40" s="93"/>
      <c r="M40" s="92">
        <v>199</v>
      </c>
      <c r="N40" s="4"/>
      <c r="O40" s="92">
        <v>-84</v>
      </c>
    </row>
    <row r="41" spans="1:15" ht="21" customHeight="1">
      <c r="A41" s="89" t="s">
        <v>54</v>
      </c>
      <c r="C41" s="85"/>
      <c r="D41" s="85"/>
      <c r="E41" s="80"/>
      <c r="F41" s="83"/>
      <c r="G41" s="80"/>
      <c r="H41" s="85"/>
      <c r="I41" s="97">
        <v>-10660</v>
      </c>
      <c r="J41" s="93"/>
      <c r="K41" s="97">
        <v>-10172</v>
      </c>
      <c r="L41" s="93"/>
      <c r="M41" s="97">
        <v>-341</v>
      </c>
      <c r="N41" s="97"/>
      <c r="O41" s="97">
        <v>-349</v>
      </c>
    </row>
    <row r="42" spans="1:15" ht="21" customHeight="1">
      <c r="A42" s="77" t="s">
        <v>180</v>
      </c>
      <c r="C42" s="85"/>
      <c r="D42" s="85"/>
      <c r="E42" s="80"/>
      <c r="F42" s="83"/>
      <c r="G42" s="80"/>
      <c r="H42" s="85"/>
      <c r="I42" s="102">
        <f>SUM(I29:I41)</f>
        <v>131285</v>
      </c>
      <c r="J42" s="93"/>
      <c r="K42" s="102">
        <f>SUM(K29:K41)</f>
        <v>-7670</v>
      </c>
      <c r="L42" s="97"/>
      <c r="M42" s="102">
        <f>SUM(M29:M41)</f>
        <v>38326</v>
      </c>
      <c r="N42" s="93"/>
      <c r="O42" s="102">
        <f>SUM(O29:O41)</f>
        <v>-18755</v>
      </c>
    </row>
    <row r="43" spans="1:15" s="77" customFormat="1" ht="21" customHeight="1">
      <c r="A43" s="73" t="str">
        <f>A1</f>
        <v>บริษัท ไบโอซายน์ แอนิมัล เฮลธ์ จำกัด (มหาชน) และบริษัทย่อย</v>
      </c>
      <c r="B43" s="74"/>
      <c r="C43" s="74"/>
      <c r="D43" s="74"/>
      <c r="E43" s="74"/>
      <c r="F43" s="74"/>
      <c r="G43" s="75"/>
      <c r="H43" s="74"/>
      <c r="I43" s="74"/>
      <c r="J43" s="74"/>
      <c r="K43" s="74"/>
      <c r="L43" s="74"/>
      <c r="M43" s="75"/>
      <c r="N43" s="74"/>
      <c r="O43" s="76" t="s">
        <v>93</v>
      </c>
    </row>
    <row r="44" spans="1:15" ht="21" customHeight="1">
      <c r="A44" s="74" t="s">
        <v>60</v>
      </c>
      <c r="B44" s="74"/>
      <c r="C44" s="74"/>
      <c r="D44" s="74"/>
      <c r="E44" s="74"/>
      <c r="F44" s="74"/>
      <c r="G44" s="75"/>
      <c r="H44" s="74"/>
      <c r="I44" s="74"/>
      <c r="J44" s="74"/>
      <c r="K44" s="74"/>
      <c r="L44" s="74"/>
      <c r="M44" s="75"/>
      <c r="N44" s="74"/>
      <c r="O44" s="76" t="s">
        <v>94</v>
      </c>
    </row>
    <row r="45" spans="1:15" ht="21" customHeight="1">
      <c r="A45" s="74" t="s">
        <v>226</v>
      </c>
      <c r="B45" s="74"/>
      <c r="C45" s="74"/>
      <c r="D45" s="74"/>
      <c r="E45" s="74"/>
      <c r="F45" s="74"/>
      <c r="G45" s="78"/>
      <c r="H45" s="74"/>
      <c r="I45" s="74"/>
      <c r="J45" s="74"/>
      <c r="K45" s="74"/>
      <c r="L45" s="74"/>
      <c r="M45" s="78"/>
      <c r="N45" s="74"/>
      <c r="O45" s="74"/>
    </row>
    <row r="46" spans="1:15" ht="21" customHeight="1">
      <c r="B46" s="74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</row>
    <row r="47" spans="1:15" ht="21" customHeight="1">
      <c r="A47" s="74"/>
      <c r="C47" s="79"/>
      <c r="D47" s="79"/>
      <c r="E47" s="80"/>
      <c r="F47" s="80"/>
      <c r="G47" s="80"/>
      <c r="H47" s="79"/>
      <c r="I47" s="159" t="s">
        <v>126</v>
      </c>
      <c r="J47" s="159"/>
      <c r="K47" s="159"/>
      <c r="L47" s="159"/>
      <c r="M47" s="159"/>
      <c r="N47" s="159"/>
      <c r="O47" s="159"/>
    </row>
    <row r="48" spans="1:15" ht="21" customHeight="1">
      <c r="A48" s="74"/>
      <c r="C48" s="79"/>
      <c r="D48" s="79"/>
      <c r="F48" s="83"/>
      <c r="G48" s="83"/>
      <c r="H48" s="79"/>
      <c r="I48" s="160" t="s">
        <v>40</v>
      </c>
      <c r="J48" s="160"/>
      <c r="K48" s="160"/>
      <c r="L48" s="84"/>
      <c r="M48" s="160" t="s">
        <v>41</v>
      </c>
      <c r="N48" s="160"/>
      <c r="O48" s="160"/>
    </row>
    <row r="49" spans="1:15" ht="21" customHeight="1">
      <c r="A49" s="74"/>
      <c r="C49" s="78"/>
      <c r="D49" s="85"/>
      <c r="E49" s="86"/>
      <c r="F49" s="87"/>
      <c r="G49" s="85"/>
      <c r="H49" s="79"/>
      <c r="I49" s="88">
        <v>2568</v>
      </c>
      <c r="J49" s="85"/>
      <c r="K49" s="88">
        <v>2567</v>
      </c>
      <c r="L49" s="87"/>
      <c r="M49" s="88">
        <v>2568</v>
      </c>
      <c r="N49" s="85"/>
      <c r="O49" s="88">
        <v>2567</v>
      </c>
    </row>
    <row r="50" spans="1:15" ht="21" customHeight="1">
      <c r="A50" s="103" t="s">
        <v>55</v>
      </c>
      <c r="C50" s="85"/>
      <c r="D50" s="85"/>
      <c r="E50" s="80"/>
      <c r="F50" s="83"/>
      <c r="G50" s="80"/>
      <c r="H50" s="85"/>
      <c r="I50" s="104"/>
      <c r="J50" s="105"/>
      <c r="K50" s="104"/>
      <c r="L50" s="104"/>
      <c r="M50" s="104"/>
      <c r="N50" s="105"/>
      <c r="O50" s="104"/>
    </row>
    <row r="51" spans="1:15" ht="21" customHeight="1">
      <c r="A51" s="106" t="s">
        <v>243</v>
      </c>
      <c r="C51" s="85"/>
      <c r="D51" s="85"/>
      <c r="E51" s="80"/>
      <c r="F51" s="83"/>
      <c r="G51" s="80"/>
      <c r="H51" s="85"/>
      <c r="I51" s="28">
        <v>0</v>
      </c>
      <c r="J51" s="107"/>
      <c r="K51" s="28">
        <v>0</v>
      </c>
      <c r="L51" s="107"/>
      <c r="M51" s="108">
        <v>44000</v>
      </c>
      <c r="N51" s="109"/>
      <c r="O51" s="108">
        <v>1800</v>
      </c>
    </row>
    <row r="52" spans="1:15" ht="21" customHeight="1">
      <c r="A52" s="89" t="s">
        <v>208</v>
      </c>
      <c r="B52" s="73"/>
      <c r="C52" s="95"/>
      <c r="D52" s="95"/>
      <c r="E52" s="98"/>
      <c r="F52" s="91"/>
      <c r="G52" s="98"/>
      <c r="H52" s="95"/>
      <c r="I52" s="109">
        <v>-140000</v>
      </c>
      <c r="J52" s="110"/>
      <c r="K52" s="109">
        <v>37020</v>
      </c>
      <c r="L52" s="110"/>
      <c r="M52" s="108">
        <v>-132000</v>
      </c>
      <c r="N52" s="108"/>
      <c r="O52" s="109">
        <v>37020</v>
      </c>
    </row>
    <row r="53" spans="1:15" ht="21" customHeight="1">
      <c r="A53" s="106" t="s">
        <v>125</v>
      </c>
      <c r="C53" s="85"/>
      <c r="D53" s="85"/>
      <c r="E53" s="80"/>
      <c r="F53" s="83"/>
      <c r="G53" s="80"/>
      <c r="H53" s="85"/>
      <c r="I53" s="109">
        <v>-263</v>
      </c>
      <c r="J53" s="107"/>
      <c r="K53" s="109">
        <v>-124</v>
      </c>
      <c r="L53" s="107"/>
      <c r="M53" s="109">
        <v>-262</v>
      </c>
      <c r="N53" s="109"/>
      <c r="O53" s="109">
        <v>-124</v>
      </c>
    </row>
    <row r="54" spans="1:15" ht="21" customHeight="1">
      <c r="A54" s="106" t="s">
        <v>230</v>
      </c>
      <c r="C54" s="85"/>
      <c r="D54" s="85"/>
      <c r="E54" s="80"/>
      <c r="F54" s="83"/>
      <c r="G54" s="80"/>
      <c r="H54" s="85"/>
      <c r="I54" s="28">
        <v>0</v>
      </c>
      <c r="J54" s="107"/>
      <c r="K54" s="109">
        <v>-2223</v>
      </c>
      <c r="L54" s="107"/>
      <c r="M54" s="28">
        <v>0</v>
      </c>
      <c r="N54" s="109"/>
      <c r="O54" s="109">
        <v>-2223</v>
      </c>
    </row>
    <row r="55" spans="1:15" ht="21" customHeight="1">
      <c r="A55" s="106" t="s">
        <v>118</v>
      </c>
      <c r="C55" s="85"/>
      <c r="D55" s="85"/>
      <c r="E55" s="80"/>
      <c r="F55" s="83"/>
      <c r="G55" s="80"/>
      <c r="H55" s="85"/>
      <c r="I55" s="28">
        <v>0</v>
      </c>
      <c r="J55" s="107"/>
      <c r="K55" s="109">
        <v>-11078</v>
      </c>
      <c r="L55" s="107"/>
      <c r="M55" s="109">
        <v>-3400</v>
      </c>
      <c r="N55" s="109"/>
      <c r="O55" s="109">
        <v>-12778</v>
      </c>
    </row>
    <row r="56" spans="1:15" ht="21" customHeight="1">
      <c r="A56" s="106" t="s">
        <v>165</v>
      </c>
      <c r="C56" s="85"/>
      <c r="D56" s="85"/>
      <c r="E56" s="80"/>
      <c r="F56" s="83"/>
      <c r="G56" s="80"/>
      <c r="H56" s="85"/>
      <c r="I56" s="28">
        <v>0</v>
      </c>
      <c r="J56" s="107"/>
      <c r="K56" s="28">
        <v>0</v>
      </c>
      <c r="L56" s="107"/>
      <c r="M56" s="28">
        <v>0</v>
      </c>
      <c r="N56" s="109"/>
      <c r="O56" s="109">
        <v>600</v>
      </c>
    </row>
    <row r="57" spans="1:15" ht="21" customHeight="1">
      <c r="A57" s="106" t="s">
        <v>178</v>
      </c>
      <c r="C57" s="85"/>
      <c r="D57" s="85"/>
      <c r="E57" s="80"/>
      <c r="F57" s="83"/>
      <c r="G57" s="80"/>
      <c r="H57" s="85"/>
      <c r="I57" s="28">
        <v>0</v>
      </c>
      <c r="J57" s="107"/>
      <c r="K57" s="33">
        <v>15128</v>
      </c>
      <c r="L57" s="107"/>
      <c r="M57" s="28">
        <v>0</v>
      </c>
      <c r="N57" s="109"/>
      <c r="O57" s="33">
        <v>15128</v>
      </c>
    </row>
    <row r="58" spans="1:15" ht="21" customHeight="1">
      <c r="A58" s="106" t="s">
        <v>138</v>
      </c>
      <c r="C58" s="85"/>
      <c r="D58" s="85"/>
      <c r="E58" s="80"/>
      <c r="F58" s="83"/>
      <c r="G58" s="80"/>
      <c r="H58" s="85"/>
      <c r="I58" s="28">
        <v>0</v>
      </c>
      <c r="J58" s="107"/>
      <c r="K58" s="109">
        <v>-138</v>
      </c>
      <c r="L58" s="107"/>
      <c r="M58" s="109">
        <v>-18</v>
      </c>
      <c r="N58" s="109"/>
      <c r="O58" s="109">
        <v>-987</v>
      </c>
    </row>
    <row r="59" spans="1:15" ht="21" customHeight="1">
      <c r="A59" s="89" t="s">
        <v>56</v>
      </c>
      <c r="C59" s="85"/>
      <c r="D59" s="85"/>
      <c r="E59" s="80"/>
      <c r="F59" s="83"/>
      <c r="G59" s="80"/>
      <c r="H59" s="85"/>
      <c r="I59" s="109">
        <v>-1801</v>
      </c>
      <c r="J59" s="107"/>
      <c r="K59" s="109">
        <v>-7441</v>
      </c>
      <c r="L59" s="107"/>
      <c r="M59" s="109">
        <v>-1666</v>
      </c>
      <c r="N59" s="109"/>
      <c r="O59" s="109">
        <v>-2989</v>
      </c>
    </row>
    <row r="60" spans="1:15" ht="21" customHeight="1">
      <c r="A60" s="89" t="s">
        <v>244</v>
      </c>
      <c r="C60" s="85"/>
      <c r="D60" s="85"/>
      <c r="E60" s="80"/>
      <c r="F60" s="83"/>
      <c r="G60" s="80"/>
      <c r="H60" s="85"/>
      <c r="I60" s="28">
        <v>0</v>
      </c>
      <c r="J60" s="107"/>
      <c r="K60" s="109">
        <v>200</v>
      </c>
      <c r="L60" s="107"/>
      <c r="M60" s="28">
        <v>0</v>
      </c>
      <c r="N60" s="109"/>
      <c r="O60" s="28">
        <v>0</v>
      </c>
    </row>
    <row r="61" spans="1:15" ht="21" customHeight="1">
      <c r="A61" s="89" t="s">
        <v>88</v>
      </c>
      <c r="C61" s="85"/>
      <c r="D61" s="85"/>
      <c r="E61" s="80"/>
      <c r="F61" s="83"/>
      <c r="G61" s="80"/>
      <c r="H61" s="85"/>
      <c r="I61" s="109">
        <v>-260</v>
      </c>
      <c r="J61" s="107"/>
      <c r="K61" s="33">
        <v>-719</v>
      </c>
      <c r="L61" s="107"/>
      <c r="M61" s="109">
        <v>-113</v>
      </c>
      <c r="N61" s="109"/>
      <c r="O61" s="28">
        <v>0</v>
      </c>
    </row>
    <row r="62" spans="1:15" ht="21" customHeight="1">
      <c r="A62" s="89" t="s">
        <v>57</v>
      </c>
      <c r="C62" s="85"/>
      <c r="D62" s="85"/>
      <c r="E62" s="80"/>
      <c r="F62" s="83"/>
      <c r="G62" s="80"/>
      <c r="H62" s="85"/>
      <c r="I62" s="109">
        <v>576</v>
      </c>
      <c r="J62" s="107"/>
      <c r="K62" s="109">
        <v>1103</v>
      </c>
      <c r="L62" s="107"/>
      <c r="M62" s="109">
        <v>3020</v>
      </c>
      <c r="N62" s="109"/>
      <c r="O62" s="109">
        <v>1339</v>
      </c>
    </row>
    <row r="63" spans="1:15" ht="21" customHeight="1">
      <c r="A63" s="89" t="s">
        <v>231</v>
      </c>
      <c r="C63" s="85"/>
      <c r="D63" s="85"/>
      <c r="E63" s="80"/>
      <c r="F63" s="83"/>
      <c r="G63" s="80"/>
      <c r="H63" s="85"/>
      <c r="I63" s="23">
        <v>0</v>
      </c>
      <c r="J63" s="107"/>
      <c r="K63" s="23">
        <v>0</v>
      </c>
      <c r="L63" s="107"/>
      <c r="M63" s="109">
        <v>23500</v>
      </c>
      <c r="N63" s="109"/>
      <c r="O63" s="109">
        <v>15720</v>
      </c>
    </row>
    <row r="64" spans="1:15" ht="21" customHeight="1">
      <c r="A64" s="89" t="s">
        <v>245</v>
      </c>
      <c r="C64" s="85"/>
      <c r="D64" s="85"/>
      <c r="E64" s="80"/>
      <c r="F64" s="83"/>
      <c r="G64" s="80"/>
      <c r="H64" s="85"/>
      <c r="I64" s="109">
        <v>-741</v>
      </c>
      <c r="J64" s="107"/>
      <c r="K64" s="109">
        <v>121</v>
      </c>
      <c r="L64" s="107"/>
      <c r="M64" s="28">
        <v>0</v>
      </c>
      <c r="N64" s="109"/>
      <c r="O64" s="28">
        <v>0</v>
      </c>
    </row>
    <row r="65" spans="1:20" ht="21" customHeight="1">
      <c r="A65" s="74" t="s">
        <v>210</v>
      </c>
      <c r="C65" s="85"/>
      <c r="D65" s="85"/>
      <c r="E65" s="80"/>
      <c r="F65" s="83"/>
      <c r="G65" s="80"/>
      <c r="H65" s="85"/>
      <c r="I65" s="111">
        <f>SUM(I51:I64)</f>
        <v>-142489</v>
      </c>
      <c r="J65" s="105"/>
      <c r="K65" s="111">
        <f>SUM(K51:K64)</f>
        <v>31849</v>
      </c>
      <c r="L65" s="104"/>
      <c r="M65" s="111">
        <f>SUM(M51:M64)</f>
        <v>-66939</v>
      </c>
      <c r="N65" s="105"/>
      <c r="O65" s="111">
        <f>SUM(O51:O64)</f>
        <v>52506</v>
      </c>
    </row>
    <row r="66" spans="1:20" ht="10.050000000000001" customHeight="1"/>
    <row r="67" spans="1:20" ht="21" customHeight="1">
      <c r="A67" s="74" t="s">
        <v>58</v>
      </c>
      <c r="C67" s="85"/>
      <c r="D67" s="85"/>
      <c r="E67" s="80"/>
      <c r="F67" s="83"/>
      <c r="G67" s="80"/>
      <c r="H67" s="85"/>
      <c r="I67" s="104"/>
      <c r="J67" s="105"/>
      <c r="K67" s="104"/>
      <c r="L67" s="104"/>
      <c r="M67" s="104"/>
      <c r="N67" s="105"/>
      <c r="O67" s="104"/>
    </row>
    <row r="68" spans="1:20" ht="21" customHeight="1">
      <c r="A68" s="89" t="s">
        <v>235</v>
      </c>
      <c r="C68" s="85"/>
      <c r="D68" s="85"/>
      <c r="E68" s="80"/>
      <c r="F68" s="83"/>
      <c r="G68" s="80"/>
      <c r="H68" s="85"/>
      <c r="I68" s="97">
        <v>-43999</v>
      </c>
      <c r="J68" s="93"/>
      <c r="K68" s="23">
        <v>15309</v>
      </c>
      <c r="L68" s="93"/>
      <c r="M68" s="97">
        <v>-5000</v>
      </c>
      <c r="N68" s="97"/>
      <c r="O68" s="28">
        <v>0</v>
      </c>
    </row>
    <row r="69" spans="1:20" ht="21" customHeight="1">
      <c r="A69" s="106" t="s">
        <v>76</v>
      </c>
      <c r="C69" s="85"/>
      <c r="D69" s="85"/>
      <c r="E69" s="80"/>
      <c r="F69" s="83"/>
      <c r="G69" s="80"/>
      <c r="H69" s="85"/>
      <c r="I69" s="97">
        <v>-3624</v>
      </c>
      <c r="J69" s="93"/>
      <c r="K69" s="97">
        <v>-1495</v>
      </c>
      <c r="L69" s="93"/>
      <c r="M69" s="97">
        <v>-205</v>
      </c>
      <c r="N69" s="97"/>
      <c r="O69" s="97">
        <v>-187</v>
      </c>
    </row>
    <row r="70" spans="1:20" ht="21" customHeight="1">
      <c r="A70" s="106" t="s">
        <v>89</v>
      </c>
      <c r="C70" s="85"/>
      <c r="D70" s="85"/>
      <c r="E70" s="80"/>
      <c r="F70" s="83"/>
      <c r="G70" s="80"/>
      <c r="H70" s="85"/>
      <c r="I70" s="97">
        <v>-1995</v>
      </c>
      <c r="J70" s="93"/>
      <c r="K70" s="97">
        <v>-1235</v>
      </c>
      <c r="L70" s="93"/>
      <c r="M70" s="97">
        <v>-17</v>
      </c>
      <c r="N70" s="97"/>
      <c r="O70" s="97">
        <v>-59</v>
      </c>
    </row>
    <row r="71" spans="1:20" ht="21" customHeight="1">
      <c r="A71" s="106" t="s">
        <v>232</v>
      </c>
      <c r="C71" s="85"/>
      <c r="D71" s="85"/>
      <c r="E71" s="80"/>
      <c r="F71" s="83"/>
      <c r="G71" s="80"/>
      <c r="H71" s="85"/>
      <c r="I71" s="97">
        <v>-28260</v>
      </c>
      <c r="J71" s="93"/>
      <c r="K71" s="97">
        <v>-21980</v>
      </c>
      <c r="L71" s="93"/>
      <c r="M71" s="97">
        <v>-28260</v>
      </c>
      <c r="N71" s="97"/>
      <c r="O71" s="97">
        <v>-21980</v>
      </c>
    </row>
    <row r="72" spans="1:20" ht="21" customHeight="1">
      <c r="A72" s="106" t="s">
        <v>136</v>
      </c>
      <c r="C72" s="85"/>
      <c r="D72" s="85"/>
      <c r="E72" s="80"/>
      <c r="F72" s="83"/>
      <c r="G72" s="80"/>
      <c r="H72" s="85"/>
      <c r="I72" s="104"/>
      <c r="J72" s="93"/>
      <c r="K72" s="104"/>
      <c r="L72" s="93"/>
      <c r="M72" s="28"/>
      <c r="N72" s="97"/>
      <c r="O72" s="28"/>
    </row>
    <row r="73" spans="1:20" ht="21" customHeight="1">
      <c r="A73" s="106"/>
      <c r="B73" s="78" t="s">
        <v>137</v>
      </c>
      <c r="C73" s="85"/>
      <c r="D73" s="85"/>
      <c r="E73" s="80"/>
      <c r="F73" s="83"/>
      <c r="G73" s="80"/>
      <c r="H73" s="85"/>
      <c r="I73" s="23">
        <v>600</v>
      </c>
      <c r="J73" s="93"/>
      <c r="K73" s="23">
        <v>948</v>
      </c>
      <c r="L73" s="93"/>
      <c r="M73" s="23">
        <v>0</v>
      </c>
      <c r="N73" s="97"/>
      <c r="O73" s="23">
        <v>0</v>
      </c>
    </row>
    <row r="74" spans="1:20" ht="21" customHeight="1">
      <c r="A74" s="74" t="s">
        <v>181</v>
      </c>
      <c r="C74" s="85"/>
      <c r="D74" s="85"/>
      <c r="E74" s="80"/>
      <c r="F74" s="83"/>
      <c r="G74" s="80"/>
      <c r="H74" s="85"/>
      <c r="I74" s="111">
        <f>SUM(I68:I73)</f>
        <v>-77278</v>
      </c>
      <c r="J74" s="105"/>
      <c r="K74" s="111">
        <f>SUM(K68:K73)</f>
        <v>-8453</v>
      </c>
      <c r="L74" s="104"/>
      <c r="M74" s="111">
        <f>SUM(M68:M73)</f>
        <v>-33482</v>
      </c>
      <c r="N74" s="105"/>
      <c r="O74" s="111">
        <f>SUM(O68:O73)</f>
        <v>-22226</v>
      </c>
    </row>
    <row r="75" spans="1:20" ht="10.050000000000001" customHeight="1">
      <c r="A75" s="74"/>
      <c r="C75" s="85"/>
      <c r="D75" s="85"/>
      <c r="E75" s="80"/>
      <c r="F75" s="83"/>
      <c r="G75" s="80"/>
      <c r="H75" s="85"/>
      <c r="I75" s="104"/>
      <c r="J75" s="105"/>
      <c r="K75" s="104"/>
      <c r="L75" s="104"/>
      <c r="M75" s="104"/>
      <c r="N75" s="105"/>
      <c r="O75" s="104"/>
    </row>
    <row r="76" spans="1:20" ht="21" customHeight="1">
      <c r="A76" s="74" t="s">
        <v>211</v>
      </c>
      <c r="C76" s="85"/>
      <c r="D76" s="85"/>
      <c r="E76" s="80"/>
      <c r="F76" s="83"/>
      <c r="G76" s="80"/>
      <c r="H76" s="85"/>
      <c r="I76" s="104">
        <f>I42+I65+I74</f>
        <v>-88482</v>
      </c>
      <c r="J76" s="105"/>
      <c r="K76" s="104">
        <f>K42+K65+K74</f>
        <v>15726</v>
      </c>
      <c r="L76" s="104"/>
      <c r="M76" s="104">
        <f>M42+M65+M74</f>
        <v>-62095</v>
      </c>
      <c r="N76" s="105"/>
      <c r="O76" s="104">
        <f>O42+O65+O74</f>
        <v>11525</v>
      </c>
    </row>
    <row r="77" spans="1:20" ht="10.050000000000001" customHeight="1">
      <c r="A77" s="74"/>
      <c r="C77" s="85"/>
      <c r="D77" s="85"/>
      <c r="E77" s="80"/>
      <c r="F77" s="83"/>
      <c r="G77" s="80"/>
      <c r="H77" s="85"/>
      <c r="I77" s="104"/>
      <c r="J77" s="105"/>
      <c r="K77" s="104"/>
      <c r="L77" s="104"/>
      <c r="M77" s="104"/>
      <c r="N77" s="105"/>
      <c r="O77" s="104"/>
    </row>
    <row r="78" spans="1:20" ht="21" customHeight="1">
      <c r="A78" s="74" t="s">
        <v>108</v>
      </c>
      <c r="C78" s="85"/>
      <c r="D78" s="85"/>
      <c r="E78" s="80"/>
      <c r="F78" s="83"/>
      <c r="G78" s="80"/>
      <c r="H78" s="85"/>
      <c r="I78" s="113">
        <f>FS!G12</f>
        <v>128086</v>
      </c>
      <c r="J78" s="105"/>
      <c r="K78" s="113">
        <v>25299</v>
      </c>
      <c r="L78" s="104"/>
      <c r="M78" s="113">
        <f>FS!K12</f>
        <v>68134</v>
      </c>
      <c r="N78" s="105"/>
      <c r="O78" s="113">
        <v>3967</v>
      </c>
    </row>
    <row r="79" spans="1:20" ht="10.050000000000001" customHeight="1">
      <c r="A79" s="74"/>
      <c r="C79" s="85"/>
      <c r="D79" s="85"/>
      <c r="E79" s="80"/>
      <c r="F79" s="83"/>
      <c r="G79" s="80"/>
      <c r="H79" s="85"/>
      <c r="I79" s="104"/>
      <c r="J79" s="105"/>
      <c r="K79" s="104"/>
      <c r="L79" s="104"/>
      <c r="M79" s="104"/>
      <c r="N79" s="105"/>
      <c r="O79" s="104"/>
    </row>
    <row r="80" spans="1:20" ht="21" customHeight="1" thickBot="1">
      <c r="A80" s="74" t="s">
        <v>109</v>
      </c>
      <c r="C80" s="85"/>
      <c r="D80" s="85"/>
      <c r="E80" s="80"/>
      <c r="F80" s="83"/>
      <c r="G80" s="80"/>
      <c r="H80" s="85"/>
      <c r="I80" s="114">
        <f>SUM(I76:I78)</f>
        <v>39604</v>
      </c>
      <c r="J80" s="105"/>
      <c r="K80" s="114">
        <f>SUM(K76:K78)</f>
        <v>41025</v>
      </c>
      <c r="L80" s="104"/>
      <c r="M80" s="114">
        <f>SUM(M76:M78)</f>
        <v>6039</v>
      </c>
      <c r="N80" s="105"/>
      <c r="O80" s="114">
        <f>SUM(O76:O78)</f>
        <v>15492</v>
      </c>
      <c r="Q80" s="26">
        <f>I80-FS!E12</f>
        <v>0</v>
      </c>
      <c r="R80" s="26"/>
      <c r="S80" s="26">
        <f>M80-FS!I12</f>
        <v>0</v>
      </c>
      <c r="T80" s="26"/>
    </row>
    <row r="81" spans="1:20" ht="10.050000000000001" customHeight="1" thickTop="1">
      <c r="B81" s="74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</row>
    <row r="82" spans="1:20" ht="21" customHeight="1">
      <c r="A82" s="115" t="s">
        <v>87</v>
      </c>
      <c r="B82" s="116"/>
      <c r="C82" s="85"/>
      <c r="D82" s="85"/>
      <c r="E82" s="80"/>
      <c r="F82" s="83"/>
      <c r="G82" s="80"/>
      <c r="H82" s="85"/>
      <c r="I82" s="104"/>
      <c r="J82" s="105"/>
      <c r="K82" s="104"/>
      <c r="L82" s="104"/>
      <c r="M82" s="104"/>
      <c r="N82" s="105"/>
      <c r="O82" s="104"/>
    </row>
    <row r="83" spans="1:20" ht="21" customHeight="1">
      <c r="A83" s="117" t="s">
        <v>156</v>
      </c>
      <c r="B83" s="83" t="s">
        <v>59</v>
      </c>
      <c r="C83" s="85"/>
      <c r="D83" s="85"/>
      <c r="E83" s="80"/>
      <c r="F83" s="83"/>
      <c r="G83" s="80"/>
      <c r="H83" s="85"/>
      <c r="I83" s="104"/>
      <c r="J83" s="105"/>
      <c r="K83" s="104"/>
      <c r="L83" s="104"/>
      <c r="M83" s="104"/>
      <c r="N83" s="105"/>
      <c r="O83" s="104"/>
    </row>
    <row r="84" spans="1:20" ht="21" customHeight="1">
      <c r="B84" s="118" t="s">
        <v>91</v>
      </c>
      <c r="C84" s="85"/>
      <c r="D84" s="85"/>
      <c r="E84" s="80"/>
      <c r="F84" s="83"/>
      <c r="G84" s="80"/>
      <c r="H84" s="85"/>
      <c r="I84" s="104">
        <v>144</v>
      </c>
      <c r="J84" s="105"/>
      <c r="K84" s="104">
        <v>120</v>
      </c>
      <c r="L84" s="104"/>
      <c r="M84" s="119">
        <v>11</v>
      </c>
      <c r="N84" s="105"/>
      <c r="O84" s="70">
        <v>0</v>
      </c>
    </row>
    <row r="85" spans="1:20" ht="21" customHeight="1">
      <c r="B85" s="118" t="s">
        <v>92</v>
      </c>
      <c r="C85" s="85"/>
      <c r="D85" s="85"/>
      <c r="E85" s="80"/>
      <c r="F85" s="83"/>
      <c r="G85" s="80"/>
      <c r="H85" s="85"/>
      <c r="I85" s="104">
        <v>39460</v>
      </c>
      <c r="J85" s="105"/>
      <c r="K85" s="104">
        <v>40905</v>
      </c>
      <c r="L85" s="104"/>
      <c r="M85" s="104">
        <v>6028</v>
      </c>
      <c r="N85" s="105"/>
      <c r="O85" s="104">
        <v>15492</v>
      </c>
    </row>
    <row r="86" spans="1:20" ht="21" customHeight="1" thickBot="1">
      <c r="B86" s="120" t="s">
        <v>31</v>
      </c>
      <c r="C86" s="85"/>
      <c r="D86" s="85"/>
      <c r="E86" s="80"/>
      <c r="F86" s="83"/>
      <c r="G86" s="80"/>
      <c r="H86" s="85"/>
      <c r="I86" s="121">
        <f>SUM(I84:I85)</f>
        <v>39604</v>
      </c>
      <c r="J86" s="105"/>
      <c r="K86" s="121">
        <f>SUM(K84:K85)</f>
        <v>41025</v>
      </c>
      <c r="L86" s="104"/>
      <c r="M86" s="121">
        <f>SUM(M84:M85)</f>
        <v>6039</v>
      </c>
      <c r="N86" s="105"/>
      <c r="O86" s="121">
        <f>SUM(O84:O85)</f>
        <v>15492</v>
      </c>
      <c r="Q86" s="26">
        <f>I80-I86</f>
        <v>0</v>
      </c>
      <c r="R86" s="26">
        <f>K80-K86</f>
        <v>0</v>
      </c>
      <c r="S86" s="26">
        <f>M80-M86</f>
        <v>0</v>
      </c>
      <c r="T86" s="26">
        <f>O80-O86</f>
        <v>0</v>
      </c>
    </row>
    <row r="87" spans="1:20" ht="10.050000000000001" customHeight="1" thickTop="1">
      <c r="A87" s="118"/>
      <c r="B87" s="120"/>
      <c r="C87" s="85"/>
      <c r="D87" s="85"/>
      <c r="E87" s="80"/>
      <c r="F87" s="83"/>
      <c r="G87" s="80"/>
      <c r="H87" s="85"/>
      <c r="I87" s="104"/>
      <c r="J87" s="105"/>
      <c r="K87" s="104"/>
      <c r="L87" s="104"/>
      <c r="M87" s="104"/>
      <c r="N87" s="105"/>
      <c r="O87" s="104"/>
    </row>
    <row r="88" spans="1:20" ht="23.25" customHeight="1">
      <c r="A88" s="117" t="s">
        <v>152</v>
      </c>
      <c r="B88" s="83" t="s">
        <v>153</v>
      </c>
      <c r="C88" s="85"/>
      <c r="D88" s="85"/>
      <c r="E88" s="80"/>
      <c r="F88" s="83"/>
      <c r="G88" s="80"/>
      <c r="H88" s="85"/>
      <c r="I88" s="104"/>
      <c r="J88" s="105"/>
      <c r="K88" s="104"/>
      <c r="L88" s="104"/>
      <c r="M88" s="104"/>
      <c r="N88" s="105"/>
      <c r="O88" s="104"/>
    </row>
    <row r="89" spans="1:20" ht="23.25" customHeight="1">
      <c r="A89" s="118"/>
      <c r="B89" s="122" t="s">
        <v>183</v>
      </c>
      <c r="C89" s="85"/>
      <c r="D89" s="85"/>
      <c r="E89" s="80"/>
      <c r="F89" s="83"/>
      <c r="G89" s="80"/>
      <c r="H89" s="85"/>
      <c r="I89" s="28">
        <v>0</v>
      </c>
      <c r="J89" s="105"/>
      <c r="K89" s="23">
        <v>389</v>
      </c>
      <c r="L89" s="105"/>
      <c r="M89" s="28">
        <v>0</v>
      </c>
      <c r="N89" s="104"/>
      <c r="O89" s="28">
        <v>0</v>
      </c>
    </row>
    <row r="90" spans="1:20" ht="23.25" customHeight="1">
      <c r="A90" s="118"/>
      <c r="B90" s="122" t="s">
        <v>154</v>
      </c>
      <c r="C90" s="85"/>
      <c r="D90" s="85"/>
      <c r="E90" s="80"/>
      <c r="F90" s="83"/>
      <c r="G90" s="80"/>
      <c r="H90" s="85"/>
      <c r="I90" s="28">
        <v>0</v>
      </c>
      <c r="J90" s="105"/>
      <c r="K90" s="104">
        <v>138</v>
      </c>
      <c r="L90" s="105"/>
      <c r="M90" s="104">
        <v>18</v>
      </c>
      <c r="N90" s="104"/>
      <c r="O90" s="104">
        <v>987</v>
      </c>
    </row>
    <row r="91" spans="1:20" ht="23.25" customHeight="1" thickBot="1">
      <c r="A91" s="118"/>
      <c r="B91" s="123" t="s">
        <v>31</v>
      </c>
      <c r="C91" s="85"/>
      <c r="D91" s="85"/>
      <c r="E91" s="80"/>
      <c r="F91" s="83"/>
      <c r="G91" s="80"/>
      <c r="H91" s="85"/>
      <c r="I91" s="124">
        <f>SUM(I89:I90)</f>
        <v>0</v>
      </c>
      <c r="J91" s="105"/>
      <c r="K91" s="34">
        <f>SUM(K89:K90)</f>
        <v>527</v>
      </c>
      <c r="L91" s="104"/>
      <c r="M91" s="121">
        <f>SUM(M89:M90)</f>
        <v>18</v>
      </c>
      <c r="N91" s="105"/>
      <c r="O91" s="34">
        <f>SUM(O89:O90)</f>
        <v>987</v>
      </c>
    </row>
    <row r="92" spans="1:20" ht="10.050000000000001" customHeight="1" thickTop="1">
      <c r="A92" s="118"/>
      <c r="B92" s="120"/>
      <c r="C92" s="85"/>
      <c r="D92" s="85"/>
      <c r="E92" s="80"/>
      <c r="F92" s="83"/>
      <c r="G92" s="80"/>
      <c r="H92" s="85"/>
      <c r="I92" s="104"/>
      <c r="J92" s="105"/>
      <c r="K92" s="104"/>
      <c r="L92" s="104"/>
      <c r="M92" s="104"/>
      <c r="N92" s="105"/>
      <c r="O92" s="104"/>
    </row>
    <row r="93" spans="1:20" ht="23.25" customHeight="1" thickBot="1">
      <c r="A93" s="117" t="s">
        <v>155</v>
      </c>
      <c r="B93" s="83" t="s">
        <v>177</v>
      </c>
      <c r="C93" s="85"/>
      <c r="D93" s="85"/>
      <c r="E93" s="80"/>
      <c r="F93" s="83"/>
      <c r="G93" s="80"/>
      <c r="H93" s="85"/>
      <c r="I93" s="61">
        <v>0</v>
      </c>
      <c r="J93" s="105"/>
      <c r="K93" s="61">
        <v>1229</v>
      </c>
      <c r="L93" s="105"/>
      <c r="M93" s="62">
        <v>0</v>
      </c>
      <c r="N93" s="104"/>
      <c r="O93" s="62">
        <v>0</v>
      </c>
    </row>
    <row r="94" spans="1:20" ht="23.25" customHeight="1" thickTop="1"/>
  </sheetData>
  <mergeCells count="6">
    <mergeCell ref="I5:O5"/>
    <mergeCell ref="I6:K6"/>
    <mergeCell ref="M6:O6"/>
    <mergeCell ref="I47:O47"/>
    <mergeCell ref="I48:K48"/>
    <mergeCell ref="M48:O48"/>
  </mergeCells>
  <pageMargins left="0.8" right="0.3" top="0.5" bottom="0.36" header="0.4" footer="0.23"/>
  <pageSetup paperSize="9" scale="78" firstPageNumber="8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2025-08-07T09:23:05Z</dcterms:modified>
</cp:coreProperties>
</file>