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358CAF02-D50B-42F4-B728-283CF563EB86}" xr6:coauthVersionLast="47" xr6:coauthVersionMax="47" xr10:uidLastSave="{00000000-0000-0000-0000-000000000000}"/>
  <bookViews>
    <workbookView xWindow="-108" yWindow="-108" windowWidth="23256" windowHeight="12456" tabRatio="818" firstSheet="2" activeTab="5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0" r:id="rId4"/>
    <sheet name="PL_6M" sheetId="11" r:id="rId5"/>
    <sheet name="SE_conso" sheetId="5" r:id="rId6"/>
    <sheet name="SE_separate" sheetId="9" r:id="rId7"/>
    <sheet name="CF" sheetId="7" r:id="rId8"/>
  </sheets>
  <definedNames>
    <definedName name="_xlnm.Print_Area" localSheetId="7">CF!$A$1:$O$97</definedName>
    <definedName name="_xlnm.Print_Area" localSheetId="2">FS!$A$1:$K$91</definedName>
    <definedName name="_xlnm.Print_Area" localSheetId="3">PL_3M!$A$1:$O$51</definedName>
    <definedName name="_xlnm.Print_Area" localSheetId="4">PL_6M!$A$1:$O$51</definedName>
    <definedName name="_xlnm.Print_Area" localSheetId="5">SE_conso!$A$1:$X$41</definedName>
    <definedName name="_xlnm.Print_Area" localSheetId="6">SE_separate!$A$1:$N$24</definedName>
    <definedName name="Z_DEBB2E38_AA91_4935_A1A5_35BF906F2210_.wvu.PrintArea" localSheetId="7" hidden="1">CF!$A$1:$O$44</definedName>
    <definedName name="Z_DEBB2E38_AA91_4935_A1A5_35BF906F2210_.wvu.PrintArea" localSheetId="3" hidden="1">PL_3M!$A$1:$O$31</definedName>
    <definedName name="Z_DEBB2E38_AA91_4935_A1A5_35BF906F2210_.wvu.PrintArea" localSheetId="4" hidden="1">PL_6M!$A$1:$O$31</definedName>
  </definedNames>
  <calcPr calcId="191029"/>
</workbook>
</file>

<file path=xl/calcChain.xml><?xml version="1.0" encoding="utf-8"?>
<calcChain xmlns="http://schemas.openxmlformats.org/spreadsheetml/2006/main">
  <c r="O69" i="7" l="1"/>
  <c r="M69" i="7"/>
  <c r="K69" i="7"/>
  <c r="I69" i="7"/>
  <c r="A47" i="7" l="1"/>
  <c r="O11" i="7"/>
  <c r="M11" i="7"/>
  <c r="K11" i="7"/>
  <c r="I11" i="7"/>
  <c r="A3" i="7"/>
  <c r="D24" i="9"/>
  <c r="F24" i="9"/>
  <c r="H24" i="9"/>
  <c r="J24" i="9"/>
  <c r="L24" i="9"/>
  <c r="D16" i="9"/>
  <c r="F16" i="9"/>
  <c r="H16" i="9"/>
  <c r="J16" i="9"/>
  <c r="L14" i="9"/>
  <c r="L16" i="9" s="1"/>
  <c r="L22" i="9"/>
  <c r="N20" i="9"/>
  <c r="N12" i="9"/>
  <c r="A3" i="9"/>
  <c r="V34" i="5"/>
  <c r="P34" i="5"/>
  <c r="T33" i="5"/>
  <c r="X33" i="5" s="1"/>
  <c r="V20" i="5"/>
  <c r="T19" i="5"/>
  <c r="X19" i="5" s="1"/>
  <c r="P20" i="5"/>
  <c r="A3" i="5"/>
  <c r="O21" i="11" l="1"/>
  <c r="M21" i="11"/>
  <c r="K21" i="11"/>
  <c r="I21" i="11"/>
  <c r="O14" i="11"/>
  <c r="O23" i="11" s="1"/>
  <c r="O27" i="11" s="1"/>
  <c r="O31" i="11" s="1"/>
  <c r="M14" i="11"/>
  <c r="M23" i="11" s="1"/>
  <c r="M27" i="11" s="1"/>
  <c r="M31" i="11" s="1"/>
  <c r="K14" i="11"/>
  <c r="K23" i="11" s="1"/>
  <c r="K27" i="11" s="1"/>
  <c r="K31" i="11" s="1"/>
  <c r="I14" i="11"/>
  <c r="A1" i="11"/>
  <c r="K37" i="3"/>
  <c r="I37" i="3"/>
  <c r="G37" i="3"/>
  <c r="E37" i="3"/>
  <c r="O78" i="7"/>
  <c r="M78" i="7"/>
  <c r="K78" i="7"/>
  <c r="I78" i="7"/>
  <c r="I23" i="11" l="1"/>
  <c r="I27" i="11" s="1"/>
  <c r="I31" i="11" s="1"/>
  <c r="I43" i="11" s="1"/>
  <c r="I41" i="11" s="1"/>
  <c r="I51" i="11" s="1"/>
  <c r="K38" i="11"/>
  <c r="K48" i="11" s="1"/>
  <c r="K46" i="11" s="1"/>
  <c r="K43" i="11"/>
  <c r="K41" i="11" s="1"/>
  <c r="K51" i="11" s="1"/>
  <c r="M43" i="11"/>
  <c r="M41" i="11" s="1"/>
  <c r="M51" i="11" s="1"/>
  <c r="M38" i="11"/>
  <c r="M48" i="11" s="1"/>
  <c r="M46" i="11" s="1"/>
  <c r="O43" i="11"/>
  <c r="O41" i="11" s="1"/>
  <c r="O51" i="11" s="1"/>
  <c r="O38" i="11"/>
  <c r="O48" i="11" s="1"/>
  <c r="O46" i="11" s="1"/>
  <c r="G80" i="3"/>
  <c r="K60" i="3"/>
  <c r="I60" i="3"/>
  <c r="G60" i="3"/>
  <c r="I38" i="11" l="1"/>
  <c r="I48" i="11" s="1"/>
  <c r="I46" i="11" s="1"/>
  <c r="G86" i="3"/>
  <c r="T39" i="5"/>
  <c r="T35" i="5"/>
  <c r="T31" i="5"/>
  <c r="V27" i="5"/>
  <c r="R27" i="5"/>
  <c r="P27" i="5"/>
  <c r="N27" i="5"/>
  <c r="L27" i="5"/>
  <c r="J27" i="5"/>
  <c r="H27" i="5"/>
  <c r="F27" i="5"/>
  <c r="D27" i="5"/>
  <c r="T26" i="5"/>
  <c r="X26" i="5" s="1"/>
  <c r="T25" i="5"/>
  <c r="T21" i="5"/>
  <c r="T17" i="5"/>
  <c r="T27" i="5" l="1"/>
  <c r="X25" i="5"/>
  <c r="N18" i="9" l="1"/>
  <c r="N10" i="9"/>
  <c r="O21" i="10" l="1"/>
  <c r="M21" i="10"/>
  <c r="K21" i="10"/>
  <c r="I21" i="10"/>
  <c r="K23" i="3"/>
  <c r="I23" i="3"/>
  <c r="G23" i="3"/>
  <c r="E23" i="3"/>
  <c r="R22" i="5"/>
  <c r="R29" i="5" s="1"/>
  <c r="N22" i="5"/>
  <c r="N29" i="5" s="1"/>
  <c r="L22" i="5"/>
  <c r="L29" i="5" s="1"/>
  <c r="J22" i="5"/>
  <c r="J29" i="5" s="1"/>
  <c r="H22" i="5"/>
  <c r="H29" i="5" s="1"/>
  <c r="F22" i="5"/>
  <c r="F29" i="5" s="1"/>
  <c r="D22" i="5"/>
  <c r="D29" i="5" s="1"/>
  <c r="E60" i="3" l="1"/>
  <c r="X39" i="5" l="1"/>
  <c r="X31" i="5"/>
  <c r="V22" i="5"/>
  <c r="V29" i="5" s="1"/>
  <c r="X17" i="5" l="1"/>
  <c r="X21" i="5" l="1"/>
  <c r="I90" i="7" l="1"/>
  <c r="K90" i="7"/>
  <c r="M90" i="7"/>
  <c r="O90" i="7"/>
  <c r="R37" i="5"/>
  <c r="R41" i="5" s="1"/>
  <c r="E86" i="3" l="1"/>
  <c r="O95" i="7"/>
  <c r="M95" i="7"/>
  <c r="K95" i="7"/>
  <c r="I95" i="7"/>
  <c r="V37" i="5" l="1"/>
  <c r="V41" i="5" s="1"/>
  <c r="N37" i="5"/>
  <c r="N41" i="5" s="1"/>
  <c r="L37" i="5"/>
  <c r="L41" i="5" s="1"/>
  <c r="J37" i="5"/>
  <c r="J41" i="5" s="1"/>
  <c r="H37" i="5"/>
  <c r="H41" i="5" s="1"/>
  <c r="F37" i="5"/>
  <c r="F41" i="5" s="1"/>
  <c r="D37" i="5"/>
  <c r="D41" i="5" s="1"/>
  <c r="E80" i="3" l="1"/>
  <c r="X35" i="5"/>
  <c r="X27" i="5" l="1"/>
  <c r="F42" i="5" l="1"/>
  <c r="K14" i="10" l="1"/>
  <c r="L42" i="5"/>
  <c r="J42" i="5"/>
  <c r="K84" i="3"/>
  <c r="E84" i="3"/>
  <c r="N42" i="5" s="1"/>
  <c r="D42" i="5"/>
  <c r="I14" i="10"/>
  <c r="K66" i="3"/>
  <c r="K85" i="3"/>
  <c r="I66" i="3"/>
  <c r="I84" i="3"/>
  <c r="G66" i="3"/>
  <c r="G84" i="3"/>
  <c r="G85" i="3"/>
  <c r="G88" i="3"/>
  <c r="E66" i="3"/>
  <c r="M14" i="10"/>
  <c r="O14" i="10"/>
  <c r="A1" i="10"/>
  <c r="M82" i="7"/>
  <c r="I82" i="7"/>
  <c r="A1" i="9"/>
  <c r="A45" i="7"/>
  <c r="A1" i="7"/>
  <c r="A40" i="3"/>
  <c r="A42" i="3"/>
  <c r="A1" i="5"/>
  <c r="H42" i="5"/>
  <c r="K87" i="3" l="1"/>
  <c r="K89" i="3" s="1"/>
  <c r="G87" i="3"/>
  <c r="G89" i="3" s="1"/>
  <c r="G68" i="3"/>
  <c r="E39" i="3"/>
  <c r="O23" i="10"/>
  <c r="O27" i="10" s="1"/>
  <c r="O31" i="10" s="1"/>
  <c r="I23" i="10"/>
  <c r="I27" i="10" s="1"/>
  <c r="I31" i="10" s="1"/>
  <c r="I38" i="10" s="1"/>
  <c r="M23" i="10"/>
  <c r="M27" i="10" s="1"/>
  <c r="M31" i="10" s="1"/>
  <c r="M38" i="10" s="1"/>
  <c r="K23" i="10"/>
  <c r="K27" i="10" s="1"/>
  <c r="K31" i="10" s="1"/>
  <c r="G39" i="3"/>
  <c r="I68" i="3"/>
  <c r="K68" i="3"/>
  <c r="K39" i="3"/>
  <c r="I39" i="3"/>
  <c r="E68" i="3"/>
  <c r="E88" i="3"/>
  <c r="K43" i="10" l="1"/>
  <c r="K41" i="10" s="1"/>
  <c r="K51" i="10" s="1"/>
  <c r="K38" i="10"/>
  <c r="K48" i="10" s="1"/>
  <c r="K46" i="10" s="1"/>
  <c r="O43" i="10"/>
  <c r="O41" i="10" s="1"/>
  <c r="O51" i="10" s="1"/>
  <c r="O38" i="10"/>
  <c r="N22" i="9"/>
  <c r="N24" i="9" s="1"/>
  <c r="M43" i="10"/>
  <c r="M41" i="10" s="1"/>
  <c r="M51" i="10" s="1"/>
  <c r="I48" i="10"/>
  <c r="I46" i="10" s="1"/>
  <c r="I43" i="10"/>
  <c r="I41" i="10" s="1"/>
  <c r="G91" i="3"/>
  <c r="G93" i="3" s="1"/>
  <c r="M48" i="10"/>
  <c r="M46" i="10" s="1"/>
  <c r="O31" i="7"/>
  <c r="O44" i="7" s="1"/>
  <c r="O80" i="7" s="1"/>
  <c r="O84" i="7" s="1"/>
  <c r="O100" i="7" s="1"/>
  <c r="K91" i="3"/>
  <c r="K93" i="3" s="1"/>
  <c r="I31" i="7"/>
  <c r="M31" i="7"/>
  <c r="K31" i="7"/>
  <c r="K44" i="7" s="1"/>
  <c r="V42" i="5"/>
  <c r="N14" i="9" l="1"/>
  <c r="N16" i="9" s="1"/>
  <c r="P22" i="5"/>
  <c r="P29" i="5" s="1"/>
  <c r="T20" i="5"/>
  <c r="T22" i="5" s="1"/>
  <c r="T29" i="5" s="1"/>
  <c r="I51" i="10"/>
  <c r="T34" i="5"/>
  <c r="O48" i="10"/>
  <c r="O46" i="10" s="1"/>
  <c r="K80" i="7"/>
  <c r="K84" i="7" s="1"/>
  <c r="K100" i="7" s="1"/>
  <c r="M44" i="7"/>
  <c r="M80" i="7" s="1"/>
  <c r="M84" i="7" s="1"/>
  <c r="M100" i="7" s="1"/>
  <c r="I44" i="7"/>
  <c r="I80" i="7" s="1"/>
  <c r="I84" i="7" s="1"/>
  <c r="I100" i="7" s="1"/>
  <c r="X20" i="5" l="1"/>
  <c r="P37" i="5"/>
  <c r="P41" i="5" s="1"/>
  <c r="I85" i="3"/>
  <c r="I87" i="3" s="1"/>
  <c r="I89" i="3" s="1"/>
  <c r="I91" i="3" s="1"/>
  <c r="X22" i="5" l="1"/>
  <c r="X29" i="5" s="1"/>
  <c r="X34" i="5"/>
  <c r="T37" i="5"/>
  <c r="T41" i="5" s="1"/>
  <c r="E85" i="3"/>
  <c r="E87" i="3" s="1"/>
  <c r="M91" i="3"/>
  <c r="I93" i="3"/>
  <c r="P42" i="5" l="1"/>
  <c r="T42" i="5"/>
  <c r="X37" i="5"/>
  <c r="X41" i="5" s="1"/>
  <c r="E89" i="3"/>
  <c r="E91" i="3" s="1"/>
  <c r="E93" i="3" s="1"/>
  <c r="X42" i="5" l="1"/>
</calcChain>
</file>

<file path=xl/sharedStrings.xml><?xml version="1.0" encoding="utf-8"?>
<sst xmlns="http://schemas.openxmlformats.org/spreadsheetml/2006/main" count="398" uniqueCount="268">
  <si>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</si>
  <si>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</si>
  <si>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</si>
  <si>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</si>
  <si>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</si>
  <si>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</si>
  <si>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</si>
  <si>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</si>
  <si>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</si>
  <si>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</si>
  <si>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</si>
  <si>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</si>
  <si>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</si>
  <si>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</si>
  <si>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</si>
  <si>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</si>
  <si>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</si>
  <si>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</si>
  <si>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</si>
  <si>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</si>
  <si>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</si>
  <si>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</si>
  <si>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Computer softwares - net</t>
  </si>
  <si>
    <t>STATEMENT OF FINANCIAL POSITION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</si>
  <si>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</si>
  <si>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</si>
  <si>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</si>
  <si>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</si>
  <si>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</si>
  <si>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</si>
  <si>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</si>
  <si>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</si>
  <si>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</si>
  <si>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</si>
  <si>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</si>
  <si>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</si>
  <si>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</si>
  <si>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</si>
  <si>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</si>
  <si>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</si>
  <si>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</si>
  <si>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</si>
  <si>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</si>
  <si>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</si>
  <si>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</si>
  <si>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</si>
  <si>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</si>
  <si>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</si>
  <si>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</si>
  <si>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</si>
  <si>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</si>
  <si>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</si>
  <si>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</si>
  <si>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</si>
  <si>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</si>
  <si>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</si>
  <si>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</si>
  <si>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</si>
  <si>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</si>
  <si>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</si>
  <si>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</si>
  <si>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CASH FLOWS FROM INVESTING ACTIVITIES:</t>
  </si>
  <si>
    <t>Purchases of fixed assets</t>
  </si>
  <si>
    <t>Interest received</t>
  </si>
  <si>
    <t>CASH FLOWS FROM FINANCING ACTIVITIES:</t>
  </si>
  <si>
    <t>Cash and cash equivalents consisted of:</t>
  </si>
  <si>
    <t>Equity</t>
  </si>
  <si>
    <t xml:space="preserve">Total 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</si>
  <si>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</si>
  <si>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</si>
  <si>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</si>
  <si>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</si>
  <si>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</si>
  <si>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</si>
  <si>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</si>
  <si>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</si>
  <si>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</si>
  <si>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</si>
  <si>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</si>
  <si>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</si>
  <si>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</si>
  <si>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</si>
  <si>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</si>
  <si>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</si>
  <si>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</si>
  <si>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</si>
  <si>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</si>
  <si>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STATEMENT OF FINANCIAL POSITION (Continued)</t>
  </si>
  <si>
    <t>Receivables under finance lease</t>
  </si>
  <si>
    <t>Right-of-use assets - net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</si>
  <si>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</si>
  <si>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</si>
  <si>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</si>
  <si>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</si>
  <si>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</si>
  <si>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</si>
  <si>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</si>
  <si>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</si>
  <si>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</si>
  <si>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</si>
  <si>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</si>
  <si>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</si>
  <si>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</si>
  <si>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</si>
  <si>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</si>
  <si>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</si>
  <si>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</si>
  <si>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</si>
  <si>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BIOSCIENCE ANIMAL HEALTH PUBLIC COMPANY LIMITED AND ITS SUBSIDIARIES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</si>
  <si>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</si>
  <si>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</si>
  <si>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</si>
  <si>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</si>
  <si>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</si>
  <si>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</si>
  <si>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</si>
  <si>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</si>
  <si>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</si>
  <si>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</si>
  <si>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</si>
  <si>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</si>
  <si>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</si>
  <si>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</si>
  <si>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</si>
  <si>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</si>
  <si>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</si>
  <si>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</si>
  <si>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</si>
  <si>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</si>
  <si>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</si>
  <si>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</si>
  <si>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</si>
  <si>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</si>
  <si>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</si>
  <si>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</si>
  <si>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</si>
  <si>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Short-term investments in unit trusts</t>
  </si>
  <si>
    <t>Investments in subsidiaries</t>
  </si>
  <si>
    <t>Equity Attributable to Owners of the Parent</t>
  </si>
  <si>
    <t>Profit before Tax</t>
  </si>
  <si>
    <t>Payment of expenses relating to initial share offering</t>
  </si>
  <si>
    <t>for the period</t>
  </si>
  <si>
    <t>from</t>
  </si>
  <si>
    <t>Share</t>
  </si>
  <si>
    <t>in</t>
  </si>
  <si>
    <t>under</t>
  </si>
  <si>
    <t xml:space="preserve">Baht 0.50 per share </t>
  </si>
  <si>
    <t>Loans to related parties</t>
  </si>
  <si>
    <t xml:space="preserve">Deferred tax assets 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</si>
  <si>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</si>
  <si>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</si>
  <si>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</si>
  <si>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</si>
  <si>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</si>
  <si>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</si>
  <si>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</si>
  <si>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</si>
  <si>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</si>
  <si>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</si>
  <si>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</si>
  <si>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</si>
  <si>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</si>
  <si>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</si>
  <si>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</si>
  <si>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</si>
  <si>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</si>
  <si>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</si>
  <si>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</si>
  <si>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 Premium</t>
  </si>
  <si>
    <t>Ordinary Shares</t>
  </si>
  <si>
    <t>Share-Based</t>
  </si>
  <si>
    <t>Retained Earnings</t>
  </si>
  <si>
    <t>1)</t>
  </si>
  <si>
    <t>2)</t>
  </si>
  <si>
    <t>Investment properties acquired by means of:</t>
  </si>
  <si>
    <t>-  Cash payment</t>
  </si>
  <si>
    <t>3)</t>
  </si>
  <si>
    <t xml:space="preserve">Exchange differences on translation of financial statements </t>
  </si>
  <si>
    <t>in foreign currency</t>
  </si>
  <si>
    <t xml:space="preserve">Exchange </t>
  </si>
  <si>
    <t>Balance as at January 1, 2024</t>
  </si>
  <si>
    <t>Discount from additional investment in</t>
  </si>
  <si>
    <t>7</t>
  </si>
  <si>
    <t>11</t>
  </si>
  <si>
    <t>Investment in equity instrument</t>
  </si>
  <si>
    <t>Short-term borrowings from financial institutions</t>
  </si>
  <si>
    <t>Unrealized (gain) loss on foreign exchange - net</t>
  </si>
  <si>
    <t xml:space="preserve">Adjustments to reconcile profit for the period to net cash </t>
  </si>
  <si>
    <t>Decrease in long-term investments in debt instruments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</si>
  <si>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</si>
  <si>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</si>
  <si>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</si>
  <si>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</si>
  <si>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</si>
  <si>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</si>
  <si>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>(Reversal of) allowance for decline in value of inventories</t>
  </si>
  <si>
    <t>Right-of-use assets acquired by means of lease liabilities</t>
  </si>
  <si>
    <t>Collection from long-term loan to related party</t>
  </si>
  <si>
    <t>Net Cash Provided by (Used in) Operating Activities</t>
  </si>
  <si>
    <t>Net Cash Used in Financing Activities</t>
  </si>
  <si>
    <t>-  Collected from trade receivables</t>
  </si>
  <si>
    <t>provided by (used in) operating activities:</t>
  </si>
  <si>
    <t>Profit for the Period Attributable to:</t>
  </si>
  <si>
    <t>Total Comprehensive Income for the Period Attributable to:</t>
  </si>
  <si>
    <t>Other expenses</t>
  </si>
  <si>
    <t>(Discount)</t>
  </si>
  <si>
    <t>STATEMENT OF CHANGES IN SHAREHOLDERS' EQUITY (Continued)</t>
  </si>
  <si>
    <t>Balance as at January 1, 2025</t>
  </si>
  <si>
    <t xml:space="preserve">Current portion of long-term </t>
  </si>
  <si>
    <t>trade receivables - net</t>
  </si>
  <si>
    <t>Long-term trade receivables - net</t>
  </si>
  <si>
    <t>SHAREHOLDERS' EQUITY</t>
  </si>
  <si>
    <t>Other components of shareholders' equity - net</t>
  </si>
  <si>
    <t>Total Shareholders' Equity</t>
  </si>
  <si>
    <t>TOTAL LIABILITIES AND SHAREHOLDERS' EQUITY</t>
  </si>
  <si>
    <t>9, 15</t>
  </si>
  <si>
    <t>12, 13, 15</t>
  </si>
  <si>
    <t>14</t>
  </si>
  <si>
    <t>Gain on sales of short-term investments in unit trusts</t>
  </si>
  <si>
    <t>Write-off withholding tax deducted at sources</t>
  </si>
  <si>
    <t>Tax expense</t>
  </si>
  <si>
    <t>(Reversal of) allowance for expected credit loss</t>
  </si>
  <si>
    <t>Net Cash Provided by (Used in) Investing Activities</t>
  </si>
  <si>
    <t>8, 9, 12, 13, 15</t>
  </si>
  <si>
    <t>Note</t>
  </si>
  <si>
    <t>16</t>
  </si>
  <si>
    <t>Other</t>
  </si>
  <si>
    <t>NET INCREASE (DECREASE) IN CASH AND CASH EQUIVALENTS</t>
  </si>
  <si>
    <t>Trade and other current receivables - net</t>
  </si>
  <si>
    <t>Other non-current assets</t>
  </si>
  <si>
    <t>Other current liabilities</t>
  </si>
  <si>
    <t>(Increase) decrease in short-term investments in unit trusts</t>
  </si>
  <si>
    <t>of Equity</t>
  </si>
  <si>
    <t>Components</t>
  </si>
  <si>
    <t>STATEMENT OF CHANGES IN SHAREHOLDERS' EQUITY</t>
  </si>
  <si>
    <t>Indirect subsidiary increased share capital</t>
  </si>
  <si>
    <t>Direct subsidiary increased share capital</t>
  </si>
  <si>
    <t>Shareholders' Equity</t>
  </si>
  <si>
    <t>Unrealized gain on fair value adjustments of investments</t>
  </si>
  <si>
    <t>LIABILITIES AND SHAREHOLDERS' EQUITY</t>
  </si>
  <si>
    <t>8, 13, 15, 21</t>
  </si>
  <si>
    <t>FOR THE THREE-MONTH PERIOD ENDED JUNE 30, 2025</t>
  </si>
  <si>
    <t>Dividend income</t>
  </si>
  <si>
    <t>FOR THE SIX-MONTH PERIOD ENDED JUNE 30, 2025</t>
  </si>
  <si>
    <t>Balance as at June 30, 2024</t>
  </si>
  <si>
    <t>Balance as at June 30, 2025</t>
  </si>
  <si>
    <t>Write-off fixed assets</t>
  </si>
  <si>
    <t>Increase in investment in equity instrument</t>
  </si>
  <si>
    <t>Dividend received</t>
  </si>
  <si>
    <t>Dividend paid</t>
  </si>
  <si>
    <t>Total comprehensive income (loss)</t>
  </si>
  <si>
    <t>Increase (decrease) in short-term borrowings from financial institutions</t>
  </si>
  <si>
    <t>AS AT JUNE 30, 2025</t>
  </si>
  <si>
    <t>8, 12, 13, 15, 21</t>
  </si>
  <si>
    <t>ordinary share 314,000,000 shares, at</t>
  </si>
  <si>
    <t>June 30, 2025</t>
  </si>
  <si>
    <t>December 31, 2024</t>
  </si>
  <si>
    <t>Tax income (expense)</t>
  </si>
  <si>
    <t>Other Comprehensive Income (Loss):</t>
  </si>
  <si>
    <t>Item that may be reclassified subsequently to profit or loss:</t>
  </si>
  <si>
    <t>Shareholders'</t>
  </si>
  <si>
    <t>Dividend payments</t>
  </si>
  <si>
    <t>Gain on disposal of fixed assets</t>
  </si>
  <si>
    <t>Decrease in loans to related parties</t>
  </si>
  <si>
    <t>Proceeds from disposal of fixed asssets</t>
  </si>
  <si>
    <t>Translation adjustment</t>
  </si>
  <si>
    <t>Other comprehensive income for the period</t>
  </si>
  <si>
    <t>Other 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</si>
</sst>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4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44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9" fontId="3" fillId="0" borderId="0" applyFont="0" applyFill="0" applyBorder="0" applyAlignment="0" applyProtection="0"/>
  </cellStyleXfs>
  <cellXfs count="145">
    <xf numFmtId="0" fontId="0" fillId="0" borderId="0" xfId="0"/>
    <xf numFmtId="40" fontId="8" fillId="0" borderId="0" xfId="5" applyNumberFormat="1" applyFont="1" applyAlignment="1">
      <alignment horizontal="left"/>
    </xf>
    <xf numFmtId="0" fontId="9" fillId="0" borderId="0" xfId="3" applyFont="1" applyAlignment="1">
      <alignment horizontal="centerContinuous"/>
    </xf>
    <xf numFmtId="0" fontId="9" fillId="0" borderId="0" xfId="4" applyFont="1" applyAlignment="1">
      <alignment horizontal="center"/>
    </xf>
    <xf numFmtId="40" fontId="9" fillId="0" borderId="0" xfId="0" applyNumberFormat="1" applyFont="1"/>
    <xf numFmtId="0" fontId="9" fillId="0" borderId="0" xfId="3" applyFont="1"/>
    <xf numFmtId="40" fontId="9" fillId="0" borderId="0" xfId="0" applyNumberFormat="1" applyFont="1" applyAlignment="1">
      <alignment horizontal="center"/>
    </xf>
    <xf numFmtId="0" fontId="9" fillId="0" borderId="0" xfId="3" applyFont="1" applyAlignment="1">
      <alignment horizontal="center"/>
    </xf>
    <xf numFmtId="17" fontId="9" fillId="0" borderId="0" xfId="3" applyNumberFormat="1" applyFont="1" applyAlignment="1">
      <alignment horizontal="center"/>
    </xf>
    <xf numFmtId="40" fontId="9" fillId="0" borderId="1" xfId="0" applyNumberFormat="1" applyFont="1" applyBorder="1" applyAlignment="1">
      <alignment horizontal="center"/>
    </xf>
    <xf numFmtId="17" fontId="9" fillId="0" borderId="1" xfId="3" applyNumberFormat="1" applyFont="1" applyBorder="1" applyAlignment="1">
      <alignment horizontal="center"/>
    </xf>
    <xf numFmtId="0" fontId="8" fillId="0" borderId="0" xfId="3" applyFont="1"/>
    <xf numFmtId="165" fontId="9" fillId="0" borderId="0" xfId="2" applyNumberFormat="1" applyFont="1" applyFill="1" applyBorder="1" applyAlignment="1"/>
    <xf numFmtId="165" fontId="9" fillId="0" borderId="4" xfId="2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165" fontId="9" fillId="0" borderId="4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/>
    <xf numFmtId="165" fontId="9" fillId="0" borderId="0" xfId="3" applyNumberFormat="1" applyFont="1"/>
    <xf numFmtId="40" fontId="10" fillId="0" borderId="0" xfId="5" applyNumberFormat="1" applyFont="1"/>
    <xf numFmtId="40" fontId="11" fillId="0" borderId="0" xfId="0" applyNumberFormat="1" applyFont="1"/>
    <xf numFmtId="38" fontId="10" fillId="0" borderId="0" xfId="5" applyNumberFormat="1" applyFont="1" applyAlignment="1">
      <alignment horizontal="center"/>
    </xf>
    <xf numFmtId="40" fontId="10" fillId="0" borderId="0" xfId="0" applyNumberFormat="1" applyFont="1"/>
    <xf numFmtId="40" fontId="10" fillId="0" borderId="0" xfId="5" applyNumberFormat="1" applyFont="1" applyAlignment="1">
      <alignment horizontal="center"/>
    </xf>
    <xf numFmtId="40" fontId="10" fillId="0" borderId="0" xfId="5" applyNumberFormat="1" applyFont="1" applyAlignment="1">
      <alignment horizontal="left"/>
    </xf>
    <xf numFmtId="38" fontId="11" fillId="0" borderId="0" xfId="5" applyNumberFormat="1" applyFont="1" applyAlignment="1">
      <alignment horizontal="center"/>
    </xf>
    <xf numFmtId="38" fontId="11" fillId="0" borderId="1" xfId="5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5" applyNumberFormat="1" applyFont="1" applyAlignment="1">
      <alignment horizontal="center"/>
    </xf>
    <xf numFmtId="37" fontId="11" fillId="0" borderId="0" xfId="5" applyNumberFormat="1" applyFont="1"/>
    <xf numFmtId="40" fontId="11" fillId="0" borderId="0" xfId="5" applyNumberFormat="1" applyFont="1"/>
    <xf numFmtId="166" fontId="11" fillId="0" borderId="0" xfId="1" applyNumberFormat="1" applyFont="1" applyFill="1" applyAlignment="1" applyProtection="1"/>
    <xf numFmtId="38" fontId="11" fillId="0" borderId="0" xfId="0" applyNumberFormat="1" applyFont="1" applyAlignment="1">
      <alignment horizontal="center"/>
    </xf>
    <xf numFmtId="37" fontId="11" fillId="0" borderId="2" xfId="5" applyNumberFormat="1" applyFont="1" applyBorder="1"/>
    <xf numFmtId="166" fontId="11" fillId="0" borderId="2" xfId="1" applyNumberFormat="1" applyFont="1" applyFill="1" applyBorder="1" applyAlignment="1" applyProtection="1"/>
    <xf numFmtId="38" fontId="11" fillId="0" borderId="0" xfId="0" applyNumberFormat="1" applyFont="1"/>
    <xf numFmtId="37" fontId="11" fillId="0" borderId="0" xfId="5" quotePrefix="1" applyNumberFormat="1" applyFont="1"/>
    <xf numFmtId="166" fontId="11" fillId="0" borderId="0" xfId="1" quotePrefix="1" applyNumberFormat="1" applyFont="1" applyFill="1" applyAlignment="1" applyProtection="1"/>
    <xf numFmtId="37" fontId="11" fillId="0" borderId="3" xfId="5" applyNumberFormat="1" applyFont="1" applyBorder="1"/>
    <xf numFmtId="166" fontId="11" fillId="0" borderId="3" xfId="1" applyNumberFormat="1" applyFont="1" applyFill="1" applyBorder="1" applyAlignment="1" applyProtection="1"/>
    <xf numFmtId="166" fontId="11" fillId="0" borderId="0" xfId="1" applyNumberFormat="1" applyFont="1" applyFill="1" applyAlignment="1"/>
    <xf numFmtId="164" fontId="11" fillId="0" borderId="0" xfId="1" applyFont="1" applyFill="1" applyAlignment="1"/>
    <xf numFmtId="0" fontId="10" fillId="0" borderId="0" xfId="0" applyFont="1"/>
    <xf numFmtId="0" fontId="11" fillId="0" borderId="0" xfId="0" applyFont="1"/>
    <xf numFmtId="166" fontId="11" fillId="0" borderId="0" xfId="1" applyNumberFormat="1" applyFont="1" applyFill="1" applyBorder="1"/>
    <xf numFmtId="166" fontId="11" fillId="0" borderId="0" xfId="1" applyNumberFormat="1" applyFont="1" applyFill="1" applyBorder="1" applyAlignment="1" applyProtection="1"/>
    <xf numFmtId="37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4" fontId="11" fillId="0" borderId="0" xfId="1" applyFont="1" applyFill="1" applyBorder="1" applyAlignment="1"/>
    <xf numFmtId="37" fontId="11" fillId="0" borderId="3" xfId="1" applyNumberFormat="1" applyFont="1" applyFill="1" applyBorder="1" applyAlignment="1"/>
    <xf numFmtId="166" fontId="11" fillId="0" borderId="3" xfId="1" applyNumberFormat="1" applyFont="1" applyFill="1" applyBorder="1" applyAlignment="1"/>
    <xf numFmtId="0" fontId="11" fillId="0" borderId="0" xfId="0" applyFont="1" applyAlignment="1">
      <alignment horizontal="right"/>
    </xf>
    <xf numFmtId="0" fontId="11" fillId="0" borderId="1" xfId="0" quotePrefix="1" applyFont="1" applyBorder="1" applyAlignment="1">
      <alignment horizontal="center" wrapText="1"/>
    </xf>
    <xf numFmtId="166" fontId="11" fillId="0" borderId="0" xfId="1" quotePrefix="1" applyNumberFormat="1" applyFont="1" applyFill="1" applyBorder="1" applyAlignment="1" applyProtection="1"/>
    <xf numFmtId="37" fontId="11" fillId="0" borderId="0" xfId="1" applyNumberFormat="1" applyFont="1" applyFill="1" applyBorder="1" applyAlignment="1" applyProtection="1"/>
    <xf numFmtId="164" fontId="11" fillId="0" borderId="0" xfId="1" quotePrefix="1" applyFont="1" applyFill="1" applyBorder="1" applyAlignment="1" applyProtection="1"/>
    <xf numFmtId="37" fontId="11" fillId="0" borderId="2" xfId="5" quotePrefix="1" applyNumberFormat="1" applyFont="1" applyBorder="1"/>
    <xf numFmtId="37" fontId="11" fillId="0" borderId="1" xfId="1" applyNumberFormat="1" applyFont="1" applyFill="1" applyBorder="1" applyAlignment="1" applyProtection="1"/>
    <xf numFmtId="37" fontId="11" fillId="0" borderId="0" xfId="6" applyNumberFormat="1" applyFont="1" applyFill="1" applyBorder="1" applyProtection="1"/>
    <xf numFmtId="0" fontId="11" fillId="0" borderId="0" xfId="0" quotePrefix="1" applyFont="1" applyAlignment="1">
      <alignment horizontal="center" wrapText="1"/>
    </xf>
    <xf numFmtId="165" fontId="9" fillId="0" borderId="1" xfId="2" applyNumberFormat="1" applyFont="1" applyFill="1" applyBorder="1" applyAlignment="1"/>
    <xf numFmtId="164" fontId="11" fillId="0" borderId="0" xfId="1" applyFont="1" applyFill="1" applyBorder="1" applyAlignment="1" applyProtection="1"/>
    <xf numFmtId="41" fontId="11" fillId="0" borderId="0" xfId="1" quotePrefix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1" fontId="11" fillId="0" borderId="2" xfId="1" applyNumberFormat="1" applyFont="1" applyFill="1" applyBorder="1" applyAlignment="1" applyProtection="1"/>
    <xf numFmtId="164" fontId="11" fillId="0" borderId="1" xfId="1" applyFont="1" applyFill="1" applyBorder="1" applyAlignment="1"/>
    <xf numFmtId="164" fontId="11" fillId="0" borderId="0" xfId="1" applyFont="1" applyFill="1" applyAlignment="1" applyProtection="1"/>
    <xf numFmtId="164" fontId="11" fillId="0" borderId="1" xfId="1" applyFont="1" applyFill="1" applyBorder="1" applyAlignment="1" applyProtection="1"/>
    <xf numFmtId="165" fontId="9" fillId="0" borderId="1" xfId="2" applyNumberFormat="1" applyFont="1" applyFill="1" applyBorder="1" applyAlignment="1">
      <alignment horizontal="center"/>
    </xf>
    <xf numFmtId="41" fontId="11" fillId="0" borderId="1" xfId="1" applyNumberFormat="1" applyFont="1" applyFill="1" applyBorder="1" applyAlignment="1" applyProtection="1"/>
    <xf numFmtId="40" fontId="11" fillId="0" borderId="0" xfId="5" applyNumberFormat="1" applyFont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5" xfId="5" applyNumberFormat="1" applyFont="1" applyBorder="1"/>
    <xf numFmtId="38" fontId="11" fillId="0" borderId="0" xfId="5" quotePrefix="1" applyNumberFormat="1" applyFont="1" applyAlignment="1">
      <alignment horizontal="center"/>
    </xf>
    <xf numFmtId="38" fontId="10" fillId="0" borderId="0" xfId="5" applyNumberFormat="1" applyFont="1" applyAlignment="1">
      <alignment horizontal="left"/>
    </xf>
    <xf numFmtId="0" fontId="11" fillId="0" borderId="1" xfId="0" applyFont="1" applyBorder="1" applyAlignment="1">
      <alignment horizontal="center" wrapText="1"/>
    </xf>
    <xf numFmtId="49" fontId="11" fillId="0" borderId="0" xfId="5" quotePrefix="1" applyNumberFormat="1" applyFont="1" applyAlignment="1">
      <alignment horizontal="center"/>
    </xf>
    <xf numFmtId="49" fontId="11" fillId="0" borderId="0" xfId="5" applyNumberFormat="1" applyFont="1" applyAlignment="1">
      <alignment horizontal="left"/>
    </xf>
    <xf numFmtId="166" fontId="11" fillId="0" borderId="0" xfId="5" applyNumberFormat="1" applyFont="1"/>
    <xf numFmtId="38" fontId="11" fillId="0" borderId="0" xfId="5" applyNumberFormat="1" applyFont="1"/>
    <xf numFmtId="40" fontId="11" fillId="0" borderId="0" xfId="5" quotePrefix="1" applyNumberFormat="1" applyFont="1"/>
    <xf numFmtId="40" fontId="11" fillId="0" borderId="0" xfId="0" quotePrefix="1" applyNumberFormat="1" applyFont="1"/>
    <xf numFmtId="37" fontId="11" fillId="0" borderId="0" xfId="0" applyNumberFormat="1" applyFont="1"/>
    <xf numFmtId="49" fontId="11" fillId="0" borderId="0" xfId="0" applyNumberFormat="1" applyFont="1" applyAlignment="1">
      <alignment horizontal="center"/>
    </xf>
    <xf numFmtId="37" fontId="11" fillId="0" borderId="2" xfId="0" applyNumberFormat="1" applyFont="1" applyBorder="1"/>
    <xf numFmtId="37" fontId="11" fillId="0" borderId="1" xfId="5" applyNumberFormat="1" applyFont="1" applyBorder="1"/>
    <xf numFmtId="41" fontId="11" fillId="0" borderId="0" xfId="5" quotePrefix="1" applyNumberFormat="1" applyFont="1"/>
    <xf numFmtId="41" fontId="11" fillId="0" borderId="0" xfId="5" applyNumberFormat="1" applyFont="1"/>
    <xf numFmtId="41" fontId="11" fillId="0" borderId="1" xfId="5" quotePrefix="1" applyNumberFormat="1" applyFont="1" applyBorder="1"/>
    <xf numFmtId="38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1" fillId="0" borderId="0" xfId="0" applyNumberFormat="1" applyFont="1"/>
    <xf numFmtId="41" fontId="11" fillId="0" borderId="2" xfId="0" applyNumberFormat="1" applyFont="1" applyBorder="1"/>
    <xf numFmtId="41" fontId="10" fillId="0" borderId="0" xfId="0" applyNumberFormat="1" applyFont="1"/>
    <xf numFmtId="41" fontId="11" fillId="0" borderId="1" xfId="0" applyNumberFormat="1" applyFont="1" applyBorder="1"/>
    <xf numFmtId="41" fontId="11" fillId="0" borderId="3" xfId="0" applyNumberFormat="1" applyFont="1" applyBorder="1"/>
    <xf numFmtId="41" fontId="11" fillId="0" borderId="5" xfId="0" applyNumberFormat="1" applyFont="1" applyBorder="1"/>
    <xf numFmtId="164" fontId="11" fillId="0" borderId="1" xfId="1" applyFont="1" applyBorder="1"/>
    <xf numFmtId="0" fontId="10" fillId="0" borderId="0" xfId="3" applyFont="1" applyAlignment="1">
      <alignment horizontal="centerContinuous"/>
    </xf>
    <xf numFmtId="0" fontId="11" fillId="0" borderId="0" xfId="3" applyFont="1" applyAlignment="1">
      <alignment horizontal="centerContinuous"/>
    </xf>
    <xf numFmtId="0" fontId="11" fillId="0" borderId="0" xfId="4" applyFont="1" applyAlignment="1">
      <alignment horizontal="center"/>
    </xf>
    <xf numFmtId="0" fontId="11" fillId="0" borderId="0" xfId="3" applyFont="1"/>
    <xf numFmtId="0" fontId="11" fillId="0" borderId="1" xfId="3" applyFont="1" applyBorder="1" applyAlignment="1">
      <alignment horizontal="center"/>
    </xf>
    <xf numFmtId="0" fontId="11" fillId="0" borderId="0" xfId="3" applyFont="1" applyAlignment="1">
      <alignment horizontal="center"/>
    </xf>
    <xf numFmtId="44" fontId="11" fillId="0" borderId="0" xfId="30" applyFont="1" applyFill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17" fontId="11" fillId="0" borderId="0" xfId="3" applyNumberFormat="1" applyFont="1" applyAlignment="1">
      <alignment horizontal="center"/>
    </xf>
    <xf numFmtId="40" fontId="11" fillId="0" borderId="1" xfId="0" applyNumberFormat="1" applyFont="1" applyBorder="1" applyAlignment="1">
      <alignment horizontal="center"/>
    </xf>
    <xf numFmtId="17" fontId="11" fillId="0" borderId="1" xfId="3" applyNumberFormat="1" applyFont="1" applyBorder="1" applyAlignment="1">
      <alignment horizontal="center"/>
    </xf>
    <xf numFmtId="44" fontId="11" fillId="0" borderId="1" xfId="30" applyFont="1" applyFill="1" applyBorder="1" applyAlignment="1">
      <alignment horizontal="center"/>
    </xf>
    <xf numFmtId="0" fontId="10" fillId="0" borderId="0" xfId="3" applyFont="1"/>
    <xf numFmtId="165" fontId="11" fillId="0" borderId="0" xfId="2" applyNumberFormat="1" applyFont="1" applyFill="1" applyBorder="1" applyAlignment="1"/>
    <xf numFmtId="0" fontId="11" fillId="0" borderId="0" xfId="3" quotePrefix="1" applyFont="1" applyAlignment="1">
      <alignment horizontal="center"/>
    </xf>
    <xf numFmtId="0" fontId="11" fillId="0" borderId="0" xfId="3" applyFont="1" applyAlignment="1">
      <alignment horizontal="left" indent="1"/>
    </xf>
    <xf numFmtId="165" fontId="11" fillId="0" borderId="0" xfId="2" applyNumberFormat="1" applyFont="1" applyFill="1" applyBorder="1" applyAlignment="1">
      <alignment horizontal="center"/>
    </xf>
    <xf numFmtId="165" fontId="11" fillId="0" borderId="1" xfId="2" applyNumberFormat="1" applyFont="1" applyFill="1" applyBorder="1" applyAlignment="1"/>
    <xf numFmtId="165" fontId="11" fillId="0" borderId="4" xfId="2" applyNumberFormat="1" applyFont="1" applyFill="1" applyBorder="1" applyAlignment="1"/>
    <xf numFmtId="165" fontId="11" fillId="0" borderId="3" xfId="2" applyNumberFormat="1" applyFont="1" applyFill="1" applyBorder="1" applyAlignment="1"/>
    <xf numFmtId="165" fontId="11" fillId="0" borderId="0" xfId="3" applyNumberFormat="1" applyFont="1"/>
    <xf numFmtId="164" fontId="11" fillId="0" borderId="0" xfId="1" quotePrefix="1" applyFont="1" applyFill="1" applyAlignment="1" applyProtection="1"/>
    <xf numFmtId="167" fontId="11" fillId="0" borderId="3" xfId="1" applyNumberFormat="1" applyFont="1" applyBorder="1"/>
    <xf numFmtId="167" fontId="11" fillId="0" borderId="0" xfId="1" applyNumberFormat="1" applyFont="1"/>
    <xf numFmtId="165" fontId="11" fillId="0" borderId="1" xfId="2" applyNumberFormat="1" applyFont="1" applyFill="1" applyBorder="1" applyAlignment="1">
      <alignment horizontal="center"/>
    </xf>
    <xf numFmtId="166" fontId="11" fillId="0" borderId="0" xfId="1" applyNumberFormat="1" applyFont="1"/>
    <xf numFmtId="0" fontId="11" fillId="0" borderId="0" xfId="4" applyFont="1"/>
    <xf numFmtId="0" fontId="11" fillId="0" borderId="0" xfId="4" quotePrefix="1" applyFont="1"/>
    <xf numFmtId="166" fontId="11" fillId="0" borderId="5" xfId="1" applyNumberFormat="1" applyFont="1" applyFill="1" applyBorder="1" applyAlignment="1"/>
    <xf numFmtId="37" fontId="11" fillId="0" borderId="1" xfId="1" applyNumberFormat="1" applyFont="1" applyBorder="1"/>
    <xf numFmtId="164" fontId="11" fillId="0" borderId="3" xfId="1" applyFont="1" applyFill="1" applyBorder="1" applyAlignment="1" applyProtection="1"/>
    <xf numFmtId="0" fontId="16" fillId="0" borderId="0" xfId="3" applyFont="1"/>
    <xf numFmtId="165" fontId="16" fillId="0" borderId="0" xfId="2" applyNumberFormat="1" applyFont="1" applyFill="1" applyBorder="1" applyAlignment="1"/>
    <xf numFmtId="38" fontId="11" fillId="0" borderId="1" xfId="0" applyNumberFormat="1" applyFont="1" applyBorder="1"/>
    <xf numFmtId="164" fontId="11" fillId="0" borderId="5" xfId="1" applyFont="1" applyBorder="1"/>
    <xf numFmtId="0" fontId="11" fillId="0" borderId="4" xfId="3" applyFont="1" applyBorder="1" applyAlignment="1">
      <alignment horizontal="center"/>
    </xf>
    <xf numFmtId="0" fontId="11" fillId="0" borderId="1" xfId="3" applyFont="1" applyBorder="1" applyAlignment="1">
      <alignment horizontal="centerContinuous"/>
    </xf>
    <xf numFmtId="0" fontId="11" fillId="0" borderId="4" xfId="3" applyFont="1" applyBorder="1"/>
    <xf numFmtId="0" fontId="16" fillId="0" borderId="0" xfId="2" applyNumberFormat="1" applyFont="1" applyFill="1" applyBorder="1" applyAlignment="1">
      <alignment horizontal="center" vertical="center"/>
    </xf>
    <xf numFmtId="164" fontId="11" fillId="0" borderId="0" xfId="1" applyFont="1"/>
    <xf numFmtId="43" fontId="11" fillId="0" borderId="0" xfId="0" applyNumberFormat="1" applyFont="1"/>
    <xf numFmtId="40" fontId="11" fillId="0" borderId="0" xfId="5" quotePrefix="1" applyNumberFormat="1" applyFont="1" applyAlignment="1">
      <alignment horizontal="center"/>
    </xf>
    <xf numFmtId="165" fontId="11" fillId="0" borderId="0" xfId="0" applyNumberFormat="1" applyFont="1"/>
    <xf numFmtId="40" fontId="11" fillId="0" borderId="2" xfId="5" applyNumberFormat="1" applyFont="1" applyBorder="1" applyAlignment="1">
      <alignment horizontal="center"/>
    </xf>
    <xf numFmtId="40" fontId="11" fillId="0" borderId="1" xfId="5" applyNumberFormat="1" applyFont="1" applyBorder="1" applyAlignment="1">
      <alignment horizontal="center"/>
    </xf>
    <xf numFmtId="40" fontId="11" fillId="0" borderId="0" xfId="5" applyNumberFormat="1" applyFont="1" applyAlignment="1">
      <alignment horizontal="center"/>
    </xf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</cellXfs>
  <cellStyles count="36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" xfId="32" xr:uid="{D5706D01-24BB-47E4-B789-900901D96C46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4 2 2" xfId="33" xr:uid="{9437EA94-C09E-4CF4-87C9-F194540243DE}"/>
    <cellStyle name="Normal 5" xfId="14" xr:uid="{94FFE1EC-0CC2-4446-841F-05BA7A495B89}"/>
    <cellStyle name="Normal 50" xfId="34" xr:uid="{6CDC3BD3-6EF0-4801-BD13-9B607A289483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Percent 4" xfId="35" xr:uid="{5BDB00E0-EE1C-43C4-96C8-9AFBC9A730EC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5</xdr:row>
      <xdr:rowOff>0</xdr:rowOff>
    </xdr:from>
    <xdr:to>
      <xdr:col>3</xdr:col>
      <xdr:colOff>635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5</xdr:row>
      <xdr:rowOff>0</xdr:rowOff>
    </xdr:from>
    <xdr:to>
      <xdr:col>9</xdr:col>
      <xdr:colOff>635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5</xdr:row>
      <xdr:rowOff>0</xdr:rowOff>
    </xdr:from>
    <xdr:to>
      <xdr:col>5</xdr:col>
      <xdr:colOff>635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3"/>
  <sheetViews>
    <sheetView topLeftCell="A37" zoomScale="80" zoomScaleNormal="80" zoomScaleSheetLayoutView="100" workbookViewId="0">
      <selection activeCell="A43" sqref="A43:XFD43"/>
    </sheetView>
  </sheetViews>
  <sheetFormatPr defaultColWidth="9.125" defaultRowHeight="21.3" customHeight="1"/>
  <cols>
    <col min="1" max="1" width="2.375" style="19" customWidth="1"/>
    <col min="2" max="2" width="38.375" style="19" customWidth="1"/>
    <col min="3" max="3" width="14.75" style="31" customWidth="1"/>
    <col min="4" max="4" width="1.125" style="19" customWidth="1"/>
    <col min="5" max="5" width="15.75" style="34" customWidth="1"/>
    <col min="6" max="6" width="1.125" style="19" customWidth="1"/>
    <col min="7" max="7" width="15.75" style="34" customWidth="1"/>
    <col min="8" max="8" width="1.125" style="19" customWidth="1"/>
    <col min="9" max="9" width="15.75" style="34" customWidth="1"/>
    <col min="10" max="10" width="1.125" style="19" customWidth="1"/>
    <col min="11" max="11" width="15.75" style="34" customWidth="1"/>
    <col min="12" max="13" width="12.125" style="19" customWidth="1"/>
    <col min="14" max="14" width="12" style="19" customWidth="1"/>
    <col min="15" max="16384" width="9.125" style="19"/>
  </cols>
  <sheetData>
    <row r="1" spans="1:11" ht="19.95" customHeight="1">
      <c r="A1" s="18" t="s">
        <v>108</v>
      </c>
      <c r="C1" s="20"/>
      <c r="D1" s="18"/>
      <c r="E1" s="18"/>
      <c r="F1" s="18"/>
      <c r="G1" s="18"/>
      <c r="H1" s="18"/>
      <c r="I1" s="18"/>
      <c r="J1" s="18"/>
      <c r="K1" s="18"/>
    </row>
    <row r="2" spans="1:11" s="21" customFormat="1" ht="19.95" customHeight="1">
      <c r="A2" s="21" t="s">
        <v>23</v>
      </c>
      <c r="B2" s="19"/>
      <c r="C2" s="22"/>
      <c r="D2" s="18"/>
      <c r="E2" s="18"/>
      <c r="F2" s="18"/>
      <c r="G2" s="18"/>
      <c r="H2" s="18"/>
      <c r="I2" s="18"/>
      <c r="J2" s="18"/>
      <c r="K2" s="18"/>
    </row>
    <row r="3" spans="1:11" ht="19.95" customHeight="1">
      <c r="A3" s="18" t="s">
        <v>252</v>
      </c>
      <c r="C3" s="22"/>
      <c r="D3" s="18"/>
      <c r="E3" s="18"/>
      <c r="F3" s="18"/>
      <c r="G3" s="18"/>
      <c r="H3" s="18"/>
      <c r="I3" s="18"/>
      <c r="J3" s="18"/>
      <c r="K3" s="18"/>
    </row>
    <row r="4" spans="1:11" ht="19.95" customHeight="1">
      <c r="A4" s="23"/>
      <c r="C4" s="20"/>
      <c r="D4" s="23"/>
      <c r="E4" s="73"/>
      <c r="F4" s="23"/>
      <c r="G4" s="73"/>
      <c r="H4" s="23"/>
      <c r="I4" s="73"/>
      <c r="J4" s="23"/>
      <c r="K4" s="73"/>
    </row>
    <row r="5" spans="1:11" ht="19.95" customHeight="1">
      <c r="A5" s="23" t="s">
        <v>12</v>
      </c>
      <c r="C5" s="20"/>
      <c r="D5" s="23"/>
      <c r="E5" s="73"/>
      <c r="F5" s="23"/>
      <c r="G5" s="73"/>
      <c r="H5" s="23"/>
      <c r="I5" s="73"/>
      <c r="J5" s="23"/>
      <c r="K5" s="73"/>
    </row>
    <row r="6" spans="1:11" ht="19.95" customHeight="1">
      <c r="A6" s="23"/>
      <c r="C6" s="20"/>
      <c r="D6" s="23"/>
      <c r="E6" s="73"/>
      <c r="F6" s="23"/>
      <c r="G6" s="73"/>
      <c r="H6" s="23"/>
      <c r="I6" s="73"/>
      <c r="J6" s="23"/>
      <c r="K6" s="73"/>
    </row>
    <row r="7" spans="1:11" ht="19.95" customHeight="1">
      <c r="A7" s="23"/>
      <c r="C7" s="24"/>
      <c r="D7" s="24"/>
      <c r="E7" s="141" t="s">
        <v>122</v>
      </c>
      <c r="F7" s="141"/>
      <c r="G7" s="141"/>
      <c r="H7" s="141"/>
      <c r="I7" s="141"/>
      <c r="J7" s="141"/>
      <c r="K7" s="141"/>
    </row>
    <row r="8" spans="1:11" ht="19.95" customHeight="1">
      <c r="A8" s="23"/>
      <c r="C8" s="24"/>
      <c r="D8" s="24"/>
      <c r="E8" s="140" t="s">
        <v>39</v>
      </c>
      <c r="F8" s="140"/>
      <c r="G8" s="140"/>
      <c r="H8" s="24"/>
      <c r="I8" s="140" t="s">
        <v>38</v>
      </c>
      <c r="J8" s="140"/>
      <c r="K8" s="140"/>
    </row>
    <row r="9" spans="1:11" ht="19.95" customHeight="1">
      <c r="A9" s="23"/>
      <c r="C9" s="24"/>
      <c r="D9" s="24"/>
      <c r="E9" s="138" t="s">
        <v>255</v>
      </c>
      <c r="F9" s="69"/>
      <c r="G9" s="138" t="s">
        <v>256</v>
      </c>
      <c r="H9" s="24"/>
      <c r="I9" s="138" t="s">
        <v>255</v>
      </c>
      <c r="J9" s="69"/>
      <c r="K9" s="138" t="s">
        <v>256</v>
      </c>
    </row>
    <row r="10" spans="1:11" ht="19.95" customHeight="1">
      <c r="A10" s="23"/>
      <c r="C10" s="24"/>
      <c r="D10" s="24"/>
      <c r="E10" s="69" t="s">
        <v>91</v>
      </c>
      <c r="F10" s="69"/>
      <c r="G10" s="69"/>
      <c r="H10" s="24"/>
      <c r="I10" s="69" t="s">
        <v>91</v>
      </c>
      <c r="J10" s="69"/>
      <c r="K10" s="69"/>
    </row>
    <row r="11" spans="1:11" ht="19.95" customHeight="1">
      <c r="A11" s="23"/>
      <c r="C11" s="25" t="s">
        <v>1</v>
      </c>
      <c r="D11" s="26"/>
      <c r="E11" s="74" t="s">
        <v>92</v>
      </c>
      <c r="F11" s="26"/>
      <c r="G11" s="74" t="s">
        <v>93</v>
      </c>
      <c r="H11" s="26"/>
      <c r="I11" s="74" t="s">
        <v>92</v>
      </c>
      <c r="J11" s="26"/>
      <c r="K11" s="74" t="s">
        <v>93</v>
      </c>
    </row>
    <row r="12" spans="1:11" ht="19.95" customHeight="1">
      <c r="A12" s="18" t="s">
        <v>2</v>
      </c>
      <c r="C12" s="27"/>
      <c r="D12" s="28"/>
      <c r="E12" s="28"/>
      <c r="F12" s="28"/>
      <c r="G12" s="28"/>
      <c r="H12" s="28"/>
      <c r="I12" s="28"/>
      <c r="J12" s="28"/>
      <c r="K12" s="28"/>
    </row>
    <row r="13" spans="1:11" ht="19.95" customHeight="1">
      <c r="A13" s="29" t="s">
        <v>15</v>
      </c>
      <c r="C13" s="75"/>
      <c r="D13" s="28"/>
      <c r="E13" s="28">
        <v>39604</v>
      </c>
      <c r="F13" s="28"/>
      <c r="G13" s="28">
        <v>128086</v>
      </c>
      <c r="H13" s="28"/>
      <c r="I13" s="30">
        <v>6039</v>
      </c>
      <c r="J13" s="28"/>
      <c r="K13" s="28">
        <v>68134</v>
      </c>
    </row>
    <row r="14" spans="1:11" ht="19.95" customHeight="1">
      <c r="A14" s="76" t="s">
        <v>136</v>
      </c>
      <c r="C14" s="27" t="s">
        <v>134</v>
      </c>
      <c r="D14" s="28"/>
      <c r="E14" s="28">
        <v>195517</v>
      </c>
      <c r="F14" s="28"/>
      <c r="G14" s="28">
        <v>55008</v>
      </c>
      <c r="H14" s="28"/>
      <c r="I14" s="30">
        <v>187516</v>
      </c>
      <c r="J14" s="28"/>
      <c r="K14" s="28">
        <v>55008</v>
      </c>
    </row>
    <row r="15" spans="1:11" ht="19.95" customHeight="1">
      <c r="A15" s="29" t="s">
        <v>228</v>
      </c>
      <c r="C15" s="27" t="s">
        <v>135</v>
      </c>
      <c r="D15" s="28"/>
      <c r="E15" s="28">
        <v>436273</v>
      </c>
      <c r="F15" s="28"/>
      <c r="G15" s="28">
        <v>483318</v>
      </c>
      <c r="H15" s="28"/>
      <c r="I15" s="30">
        <v>122713</v>
      </c>
      <c r="J15" s="28"/>
      <c r="K15" s="28">
        <v>135939</v>
      </c>
    </row>
    <row r="16" spans="1:11" ht="19.95" customHeight="1">
      <c r="A16" s="29" t="s">
        <v>147</v>
      </c>
      <c r="C16" s="27" t="s">
        <v>182</v>
      </c>
      <c r="D16" s="28"/>
      <c r="E16" s="65">
        <v>0</v>
      </c>
      <c r="F16" s="28"/>
      <c r="G16" s="65">
        <v>0</v>
      </c>
      <c r="H16" s="28"/>
      <c r="I16" s="30">
        <v>153700</v>
      </c>
      <c r="J16" s="28"/>
      <c r="K16" s="28">
        <v>197700</v>
      </c>
    </row>
    <row r="17" spans="1:11" ht="19.95" customHeight="1">
      <c r="A17" s="29" t="s">
        <v>208</v>
      </c>
      <c r="C17" s="27"/>
      <c r="D17" s="28"/>
      <c r="E17" s="65"/>
      <c r="F17" s="28"/>
      <c r="G17" s="65"/>
      <c r="H17" s="28"/>
      <c r="I17" s="30"/>
      <c r="J17" s="28"/>
      <c r="K17" s="28"/>
    </row>
    <row r="18" spans="1:11" ht="19.95" customHeight="1">
      <c r="A18" s="29"/>
      <c r="B18" s="19" t="s">
        <v>209</v>
      </c>
      <c r="C18" s="27"/>
      <c r="D18" s="28"/>
      <c r="E18" s="30">
        <v>11734</v>
      </c>
      <c r="F18" s="28"/>
      <c r="G18" s="30">
        <v>10470</v>
      </c>
      <c r="H18" s="28"/>
      <c r="I18" s="30">
        <v>0</v>
      </c>
      <c r="J18" s="28"/>
      <c r="K18" s="30">
        <v>0</v>
      </c>
    </row>
    <row r="19" spans="1:11" ht="19.95" customHeight="1">
      <c r="A19" s="29" t="s">
        <v>46</v>
      </c>
      <c r="C19" s="27"/>
      <c r="D19" s="28"/>
      <c r="E19" s="28"/>
      <c r="F19" s="28"/>
      <c r="G19" s="28"/>
      <c r="H19" s="28"/>
      <c r="I19" s="30"/>
      <c r="J19" s="28"/>
      <c r="K19" s="28"/>
    </row>
    <row r="20" spans="1:11" ht="19.95" customHeight="1">
      <c r="B20" s="19" t="s">
        <v>115</v>
      </c>
      <c r="C20" s="27"/>
      <c r="D20" s="28"/>
      <c r="E20" s="28">
        <v>8672</v>
      </c>
      <c r="F20" s="28"/>
      <c r="G20" s="28">
        <v>7565</v>
      </c>
      <c r="H20" s="28"/>
      <c r="I20" s="30">
        <v>0</v>
      </c>
      <c r="J20" s="28"/>
      <c r="K20" s="30">
        <v>0</v>
      </c>
    </row>
    <row r="21" spans="1:11" ht="19.95" customHeight="1">
      <c r="A21" s="76" t="s">
        <v>33</v>
      </c>
      <c r="C21" s="27" t="s">
        <v>240</v>
      </c>
      <c r="D21" s="28"/>
      <c r="E21" s="28">
        <v>251122</v>
      </c>
      <c r="F21" s="28"/>
      <c r="G21" s="28">
        <v>264711</v>
      </c>
      <c r="H21" s="28"/>
      <c r="I21" s="30">
        <v>101217</v>
      </c>
      <c r="J21" s="28"/>
      <c r="K21" s="28">
        <v>90120</v>
      </c>
    </row>
    <row r="22" spans="1:11" ht="19.95" customHeight="1">
      <c r="A22" s="29" t="s">
        <v>3</v>
      </c>
      <c r="C22" s="75" t="s">
        <v>96</v>
      </c>
      <c r="D22" s="28"/>
      <c r="E22" s="28">
        <v>79368</v>
      </c>
      <c r="F22" s="28"/>
      <c r="G22" s="28">
        <v>70053</v>
      </c>
      <c r="H22" s="28"/>
      <c r="I22" s="30">
        <v>9191</v>
      </c>
      <c r="J22" s="28"/>
      <c r="K22" s="28">
        <v>7020</v>
      </c>
    </row>
    <row r="23" spans="1:11" ht="19.95" customHeight="1">
      <c r="A23" s="18" t="s">
        <v>4</v>
      </c>
      <c r="D23" s="28"/>
      <c r="E23" s="32">
        <f>SUM(E13:E22)</f>
        <v>1022290</v>
      </c>
      <c r="F23" s="28"/>
      <c r="G23" s="32">
        <f>SUM(G13:G22)</f>
        <v>1019211</v>
      </c>
      <c r="H23" s="28"/>
      <c r="I23" s="32">
        <f>SUM(I13:I22)</f>
        <v>580376</v>
      </c>
      <c r="J23" s="28"/>
      <c r="K23" s="32">
        <f>SUM(K13:K22)</f>
        <v>553921</v>
      </c>
    </row>
    <row r="24" spans="1:11" ht="19.95" customHeight="1">
      <c r="A24" s="18"/>
      <c r="C24" s="27"/>
      <c r="D24" s="28"/>
      <c r="E24" s="28"/>
      <c r="F24" s="28"/>
      <c r="G24" s="28"/>
      <c r="H24" s="28"/>
      <c r="I24" s="28"/>
      <c r="J24" s="28"/>
      <c r="K24" s="28"/>
    </row>
    <row r="25" spans="1:11" ht="19.95" customHeight="1">
      <c r="A25" s="18" t="s">
        <v>5</v>
      </c>
      <c r="C25" s="27"/>
      <c r="D25" s="28"/>
      <c r="E25" s="28"/>
      <c r="F25" s="28"/>
      <c r="G25" s="28"/>
      <c r="H25" s="28"/>
      <c r="I25" s="28"/>
      <c r="J25" s="28"/>
      <c r="K25" s="28"/>
    </row>
    <row r="26" spans="1:11" ht="19.95" customHeight="1">
      <c r="A26" s="19" t="s">
        <v>114</v>
      </c>
      <c r="C26" s="27" t="s">
        <v>215</v>
      </c>
      <c r="E26" s="34">
        <v>36014</v>
      </c>
      <c r="G26" s="34">
        <v>35751</v>
      </c>
      <c r="I26" s="34">
        <v>31966</v>
      </c>
      <c r="K26" s="34">
        <v>31704</v>
      </c>
    </row>
    <row r="27" spans="1:11" ht="19.95" customHeight="1">
      <c r="A27" s="19" t="s">
        <v>210</v>
      </c>
      <c r="C27" s="27"/>
      <c r="E27" s="34">
        <v>6439</v>
      </c>
      <c r="G27" s="34">
        <v>12575</v>
      </c>
      <c r="I27" s="30">
        <v>0</v>
      </c>
      <c r="K27" s="30">
        <v>0</v>
      </c>
    </row>
    <row r="28" spans="1:11" ht="19.95" customHeight="1">
      <c r="A28" s="19" t="s">
        <v>68</v>
      </c>
      <c r="C28" s="27"/>
      <c r="E28" s="30">
        <v>10427</v>
      </c>
      <c r="G28" s="30">
        <v>13992</v>
      </c>
      <c r="I28" s="30">
        <v>0</v>
      </c>
      <c r="J28" s="30"/>
      <c r="K28" s="30">
        <v>0</v>
      </c>
    </row>
    <row r="29" spans="1:11" ht="19.95" customHeight="1">
      <c r="A29" s="29" t="s">
        <v>184</v>
      </c>
      <c r="C29" s="27" t="s">
        <v>97</v>
      </c>
      <c r="D29" s="35"/>
      <c r="E29" s="36">
        <v>7608</v>
      </c>
      <c r="F29" s="35"/>
      <c r="G29" s="36">
        <v>7608</v>
      </c>
      <c r="H29" s="35"/>
      <c r="I29" s="36">
        <v>7608</v>
      </c>
      <c r="J29" s="35"/>
      <c r="K29" s="36">
        <v>7608</v>
      </c>
    </row>
    <row r="30" spans="1:11" ht="19.95" customHeight="1">
      <c r="A30" s="29" t="s">
        <v>137</v>
      </c>
      <c r="C30" s="27" t="s">
        <v>183</v>
      </c>
      <c r="D30" s="28"/>
      <c r="E30" s="118">
        <v>0</v>
      </c>
      <c r="F30" s="28"/>
      <c r="G30" s="65">
        <v>0</v>
      </c>
      <c r="H30" s="28"/>
      <c r="I30" s="28">
        <v>109864</v>
      </c>
      <c r="J30" s="28"/>
      <c r="K30" s="28">
        <v>106464</v>
      </c>
    </row>
    <row r="31" spans="1:11" ht="19.95" customHeight="1">
      <c r="A31" s="19" t="s">
        <v>116</v>
      </c>
      <c r="C31" s="27" t="s">
        <v>216</v>
      </c>
      <c r="D31" s="28"/>
      <c r="E31" s="28">
        <v>18833</v>
      </c>
      <c r="F31" s="28"/>
      <c r="G31" s="28">
        <v>20664</v>
      </c>
      <c r="H31" s="28"/>
      <c r="I31" s="28">
        <v>18382</v>
      </c>
      <c r="J31" s="28"/>
      <c r="K31" s="28">
        <v>23453</v>
      </c>
    </row>
    <row r="32" spans="1:11" ht="19.95" customHeight="1">
      <c r="A32" s="29" t="s">
        <v>36</v>
      </c>
      <c r="C32" s="27" t="s">
        <v>253</v>
      </c>
      <c r="D32" s="35"/>
      <c r="E32" s="35">
        <v>108770</v>
      </c>
      <c r="F32" s="35"/>
      <c r="G32" s="35">
        <v>111843</v>
      </c>
      <c r="H32" s="35"/>
      <c r="I32" s="36">
        <v>82553</v>
      </c>
      <c r="J32" s="35"/>
      <c r="K32" s="35">
        <v>80237</v>
      </c>
    </row>
    <row r="33" spans="1:11" ht="19.95" customHeight="1">
      <c r="A33" s="19" t="s">
        <v>89</v>
      </c>
      <c r="C33" s="27"/>
      <c r="D33" s="35"/>
      <c r="E33" s="35">
        <v>10491</v>
      </c>
      <c r="F33" s="35"/>
      <c r="G33" s="35">
        <v>12935</v>
      </c>
      <c r="H33" s="35"/>
      <c r="I33" s="36">
        <v>124</v>
      </c>
      <c r="J33" s="35"/>
      <c r="K33" s="35">
        <v>340</v>
      </c>
    </row>
    <row r="34" spans="1:11" ht="19.95" customHeight="1">
      <c r="A34" s="29" t="s">
        <v>22</v>
      </c>
      <c r="C34" s="27"/>
      <c r="D34" s="35"/>
      <c r="E34" s="35">
        <v>6193</v>
      </c>
      <c r="F34" s="35"/>
      <c r="G34" s="35">
        <v>6436</v>
      </c>
      <c r="H34" s="35"/>
      <c r="I34" s="36">
        <v>1327</v>
      </c>
      <c r="J34" s="35"/>
      <c r="K34" s="35">
        <v>1373</v>
      </c>
    </row>
    <row r="35" spans="1:11" ht="19.95" customHeight="1">
      <c r="A35" s="29" t="s">
        <v>148</v>
      </c>
      <c r="C35" s="27" t="s">
        <v>217</v>
      </c>
      <c r="D35" s="35"/>
      <c r="E35" s="35">
        <v>10617</v>
      </c>
      <c r="F35" s="35"/>
      <c r="G35" s="35">
        <v>10883</v>
      </c>
      <c r="H35" s="35"/>
      <c r="I35" s="36">
        <v>2275</v>
      </c>
      <c r="J35" s="35"/>
      <c r="K35" s="35">
        <v>3394</v>
      </c>
    </row>
    <row r="36" spans="1:11" ht="19.95" customHeight="1">
      <c r="A36" s="29" t="s">
        <v>229</v>
      </c>
      <c r="C36" s="27"/>
      <c r="D36" s="35"/>
      <c r="E36" s="35">
        <v>693</v>
      </c>
      <c r="F36" s="35"/>
      <c r="G36" s="35">
        <v>703</v>
      </c>
      <c r="H36" s="35"/>
      <c r="I36" s="36">
        <v>419</v>
      </c>
      <c r="J36" s="35"/>
      <c r="K36" s="35">
        <v>419</v>
      </c>
    </row>
    <row r="37" spans="1:11" ht="19.95" customHeight="1">
      <c r="A37" s="18" t="s">
        <v>13</v>
      </c>
      <c r="D37" s="28"/>
      <c r="E37" s="32">
        <f>SUM(E26:E36)</f>
        <v>216085</v>
      </c>
      <c r="F37" s="28"/>
      <c r="G37" s="32">
        <f>SUM(G26:G36)</f>
        <v>233390</v>
      </c>
      <c r="H37" s="28"/>
      <c r="I37" s="32">
        <f>SUM(I26:I36)</f>
        <v>254518</v>
      </c>
      <c r="J37" s="28"/>
      <c r="K37" s="32">
        <f>SUM(K26:K36)</f>
        <v>254992</v>
      </c>
    </row>
    <row r="38" spans="1:11" ht="19.95" customHeight="1">
      <c r="A38" s="18"/>
      <c r="C38" s="27"/>
      <c r="D38" s="28"/>
      <c r="E38" s="28"/>
      <c r="F38" s="28"/>
      <c r="G38" s="77"/>
      <c r="H38" s="28"/>
      <c r="I38" s="28"/>
      <c r="J38" s="28"/>
      <c r="K38" s="77"/>
    </row>
    <row r="39" spans="1:11" ht="19.95" customHeight="1" thickBot="1">
      <c r="A39" s="18" t="s">
        <v>6</v>
      </c>
      <c r="C39" s="24"/>
      <c r="D39" s="28"/>
      <c r="E39" s="37">
        <f>E23+E37</f>
        <v>1238375</v>
      </c>
      <c r="F39" s="28"/>
      <c r="G39" s="38">
        <f>G23+G37</f>
        <v>1252601</v>
      </c>
      <c r="H39" s="28"/>
      <c r="I39" s="37">
        <f>I23+I37</f>
        <v>834894</v>
      </c>
      <c r="J39" s="28"/>
      <c r="K39" s="38">
        <f>K23+K37</f>
        <v>808913</v>
      </c>
    </row>
    <row r="40" spans="1:11" ht="19.95" customHeight="1" thickTop="1">
      <c r="A40" s="18" t="str">
        <f>A1</f>
        <v>BIOSCIENCE ANIMAL HEALTH PUBLIC COMPANY LIMITED AND ITS SUBSIDIARIES</v>
      </c>
      <c r="B40" s="23"/>
      <c r="C40" s="22"/>
      <c r="D40" s="23"/>
      <c r="E40" s="23"/>
      <c r="F40" s="23"/>
      <c r="H40" s="23"/>
      <c r="I40" s="23"/>
      <c r="J40" s="23"/>
    </row>
    <row r="41" spans="1:11" s="21" customFormat="1" ht="19.95" customHeight="1">
      <c r="A41" s="21" t="s">
        <v>87</v>
      </c>
      <c r="B41" s="19"/>
      <c r="C41" s="22"/>
      <c r="D41" s="23"/>
      <c r="E41" s="23"/>
      <c r="F41" s="23"/>
      <c r="H41" s="23"/>
      <c r="I41" s="23"/>
      <c r="J41" s="23"/>
    </row>
    <row r="42" spans="1:11" ht="19.95" customHeight="1">
      <c r="A42" s="18" t="str">
        <f>A3</f>
        <v>AS AT JUNE 30, 2025</v>
      </c>
      <c r="B42" s="18"/>
      <c r="C42" s="22"/>
      <c r="D42" s="18"/>
      <c r="E42" s="18"/>
      <c r="F42" s="18"/>
      <c r="H42" s="18"/>
      <c r="I42" s="18"/>
      <c r="J42" s="18"/>
    </row>
    <row r="43" spans="1:11" ht="10.050000000000001" customHeight="1">
      <c r="A43" s="29"/>
      <c r="B43" s="18"/>
      <c r="C43" s="22"/>
      <c r="D43" s="18"/>
      <c r="E43" s="18"/>
      <c r="F43" s="18"/>
      <c r="H43" s="18"/>
      <c r="I43" s="18"/>
      <c r="J43" s="18"/>
    </row>
    <row r="44" spans="1:11" ht="19.95" customHeight="1">
      <c r="A44" s="23" t="s">
        <v>239</v>
      </c>
      <c r="C44" s="20"/>
      <c r="D44" s="23"/>
      <c r="E44" s="73"/>
      <c r="F44" s="23"/>
      <c r="G44" s="73"/>
      <c r="H44" s="23"/>
      <c r="I44" s="73"/>
      <c r="J44" s="23"/>
      <c r="K44" s="73"/>
    </row>
    <row r="45" spans="1:11" ht="19.95" customHeight="1">
      <c r="A45" s="23"/>
      <c r="C45" s="20"/>
      <c r="D45" s="23"/>
      <c r="E45" s="73"/>
      <c r="F45" s="23"/>
      <c r="G45" s="73"/>
      <c r="H45" s="23"/>
      <c r="I45" s="73"/>
      <c r="J45" s="23"/>
      <c r="K45" s="73"/>
    </row>
    <row r="46" spans="1:11" ht="19.95" customHeight="1">
      <c r="A46" s="23"/>
      <c r="C46" s="24"/>
      <c r="D46" s="24"/>
      <c r="E46" s="141" t="s">
        <v>122</v>
      </c>
      <c r="F46" s="141"/>
      <c r="G46" s="141"/>
      <c r="H46" s="141"/>
      <c r="I46" s="141"/>
      <c r="J46" s="141"/>
      <c r="K46" s="141"/>
    </row>
    <row r="47" spans="1:11" ht="19.95" customHeight="1">
      <c r="A47" s="23"/>
      <c r="C47" s="24"/>
      <c r="D47" s="24"/>
      <c r="E47" s="140" t="s">
        <v>39</v>
      </c>
      <c r="F47" s="140"/>
      <c r="G47" s="140"/>
      <c r="H47" s="24"/>
      <c r="I47" s="140" t="s">
        <v>38</v>
      </c>
      <c r="J47" s="140"/>
      <c r="K47" s="140"/>
    </row>
    <row r="48" spans="1:11" ht="19.95" customHeight="1">
      <c r="A48" s="23"/>
      <c r="C48" s="24"/>
      <c r="D48" s="24"/>
      <c r="E48" s="138" t="s">
        <v>255</v>
      </c>
      <c r="F48" s="69"/>
      <c r="G48" s="138" t="s">
        <v>256</v>
      </c>
      <c r="H48" s="24"/>
      <c r="I48" s="138" t="s">
        <v>255</v>
      </c>
      <c r="J48" s="69"/>
      <c r="K48" s="138" t="s">
        <v>256</v>
      </c>
    </row>
    <row r="49" spans="1:11" ht="19.95" customHeight="1">
      <c r="A49" s="23"/>
      <c r="C49" s="24"/>
      <c r="D49" s="24"/>
      <c r="E49" s="69" t="s">
        <v>91</v>
      </c>
      <c r="F49" s="69"/>
      <c r="G49" s="69"/>
      <c r="H49" s="24"/>
      <c r="I49" s="69" t="s">
        <v>91</v>
      </c>
      <c r="J49" s="69"/>
      <c r="K49" s="69"/>
    </row>
    <row r="50" spans="1:11" ht="19.95" customHeight="1">
      <c r="A50" s="23"/>
      <c r="C50" s="25" t="s">
        <v>1</v>
      </c>
      <c r="D50" s="26"/>
      <c r="E50" s="74" t="s">
        <v>92</v>
      </c>
      <c r="F50" s="26"/>
      <c r="G50" s="74" t="s">
        <v>93</v>
      </c>
      <c r="H50" s="26"/>
      <c r="I50" s="74" t="s">
        <v>92</v>
      </c>
      <c r="J50" s="26"/>
      <c r="K50" s="74" t="s">
        <v>93</v>
      </c>
    </row>
    <row r="51" spans="1:11" ht="19.95" customHeight="1">
      <c r="A51" s="18" t="s">
        <v>7</v>
      </c>
      <c r="C51" s="24"/>
      <c r="D51" s="29"/>
      <c r="E51" s="78"/>
      <c r="F51" s="29"/>
      <c r="G51" s="78"/>
      <c r="H51" s="29"/>
      <c r="I51" s="78"/>
      <c r="J51" s="29"/>
      <c r="K51" s="78"/>
    </row>
    <row r="52" spans="1:11" ht="19.95" customHeight="1">
      <c r="A52" s="29" t="s">
        <v>185</v>
      </c>
      <c r="C52" s="24" t="s">
        <v>223</v>
      </c>
      <c r="D52" s="29"/>
      <c r="E52" s="39">
        <v>0</v>
      </c>
      <c r="F52" s="29"/>
      <c r="G52" s="30">
        <v>43999</v>
      </c>
      <c r="H52" s="29"/>
      <c r="I52" s="39">
        <v>0</v>
      </c>
      <c r="J52" s="29"/>
      <c r="K52" s="30">
        <v>5000</v>
      </c>
    </row>
    <row r="53" spans="1:11" ht="19.95" customHeight="1">
      <c r="A53" s="29" t="s">
        <v>69</v>
      </c>
      <c r="C53" s="24"/>
      <c r="D53" s="29"/>
      <c r="E53" s="78"/>
      <c r="F53" s="29"/>
      <c r="G53" s="78"/>
      <c r="H53" s="29"/>
      <c r="I53" s="78"/>
      <c r="J53" s="29"/>
      <c r="K53" s="78"/>
    </row>
    <row r="54" spans="1:11" ht="19.95" customHeight="1">
      <c r="A54" s="79" t="s">
        <v>20</v>
      </c>
      <c r="B54" s="80" t="s">
        <v>24</v>
      </c>
      <c r="C54" s="24">
        <v>4</v>
      </c>
      <c r="D54" s="29"/>
      <c r="E54" s="78">
        <v>2664</v>
      </c>
      <c r="F54" s="29"/>
      <c r="G54" s="78">
        <v>3675</v>
      </c>
      <c r="H54" s="29"/>
      <c r="I54" s="78">
        <v>1257</v>
      </c>
      <c r="J54" s="29"/>
      <c r="K54" s="78">
        <v>2161</v>
      </c>
    </row>
    <row r="55" spans="1:11" ht="19.95" customHeight="1">
      <c r="A55" s="79" t="s">
        <v>20</v>
      </c>
      <c r="B55" s="19" t="s">
        <v>21</v>
      </c>
      <c r="C55" s="24"/>
      <c r="D55" s="29"/>
      <c r="E55" s="78">
        <v>351973</v>
      </c>
      <c r="F55" s="29"/>
      <c r="G55" s="78">
        <v>318797</v>
      </c>
      <c r="H55" s="29"/>
      <c r="I55" s="78">
        <v>89384</v>
      </c>
      <c r="J55" s="29"/>
      <c r="K55" s="78">
        <v>52846</v>
      </c>
    </row>
    <row r="56" spans="1:11" ht="19.95" customHeight="1">
      <c r="A56" s="79" t="s">
        <v>41</v>
      </c>
      <c r="C56" s="27"/>
      <c r="D56" s="81"/>
      <c r="E56" s="39">
        <v>3829</v>
      </c>
      <c r="F56" s="81"/>
      <c r="G56" s="39">
        <v>4869</v>
      </c>
      <c r="H56" s="81"/>
      <c r="I56" s="39">
        <v>141</v>
      </c>
      <c r="J56" s="81"/>
      <c r="K56" s="39">
        <v>346</v>
      </c>
    </row>
    <row r="57" spans="1:11" ht="19.95" customHeight="1">
      <c r="A57" s="79" t="s">
        <v>28</v>
      </c>
      <c r="D57" s="81"/>
      <c r="E57" s="39">
        <v>9492</v>
      </c>
      <c r="F57" s="81"/>
      <c r="G57" s="39">
        <v>9341</v>
      </c>
      <c r="H57" s="81"/>
      <c r="I57" s="39">
        <v>0</v>
      </c>
      <c r="J57" s="81"/>
      <c r="K57" s="39">
        <v>0</v>
      </c>
    </row>
    <row r="58" spans="1:11" ht="19.95" customHeight="1">
      <c r="A58" s="19" t="s">
        <v>34</v>
      </c>
      <c r="C58" s="82"/>
      <c r="D58" s="28"/>
      <c r="E58" s="81">
        <v>24557</v>
      </c>
      <c r="F58" s="81"/>
      <c r="G58" s="81">
        <v>33510</v>
      </c>
      <c r="H58" s="81"/>
      <c r="I58" s="39">
        <v>7601</v>
      </c>
      <c r="J58" s="28"/>
      <c r="K58" s="81">
        <v>10850</v>
      </c>
    </row>
    <row r="59" spans="1:11" ht="19.95" customHeight="1">
      <c r="A59" s="29" t="s">
        <v>230</v>
      </c>
      <c r="C59" s="82"/>
      <c r="D59" s="28"/>
      <c r="E59" s="39">
        <v>3327</v>
      </c>
      <c r="F59" s="81"/>
      <c r="G59" s="81">
        <v>6133</v>
      </c>
      <c r="H59" s="81"/>
      <c r="I59" s="39">
        <v>424</v>
      </c>
      <c r="J59" s="28"/>
      <c r="K59" s="81">
        <v>1055</v>
      </c>
    </row>
    <row r="60" spans="1:11" ht="19.95" customHeight="1">
      <c r="A60" s="18" t="s">
        <v>8</v>
      </c>
      <c r="D60" s="28"/>
      <c r="E60" s="32">
        <f>SUM(E52:E59)</f>
        <v>395842</v>
      </c>
      <c r="F60" s="28"/>
      <c r="G60" s="32">
        <f>SUM(G52:G59)</f>
        <v>420324</v>
      </c>
      <c r="H60" s="28"/>
      <c r="I60" s="32">
        <f>SUM(I52:I59)</f>
        <v>98807</v>
      </c>
      <c r="J60" s="28"/>
      <c r="K60" s="32">
        <f>SUM(K52:K59)</f>
        <v>72258</v>
      </c>
    </row>
    <row r="61" spans="1:11" ht="10.050000000000001" customHeight="1">
      <c r="A61" s="18"/>
      <c r="C61" s="75"/>
      <c r="D61" s="28"/>
      <c r="E61" s="28"/>
      <c r="F61" s="28"/>
      <c r="G61" s="28"/>
      <c r="H61" s="28"/>
      <c r="I61" s="28"/>
      <c r="J61" s="28"/>
      <c r="K61" s="28"/>
    </row>
    <row r="62" spans="1:11" s="42" customFormat="1" ht="19.95" customHeight="1">
      <c r="A62" s="41" t="s">
        <v>35</v>
      </c>
      <c r="C62" s="75"/>
      <c r="D62" s="81"/>
      <c r="E62" s="81"/>
      <c r="F62" s="81"/>
      <c r="G62" s="28"/>
      <c r="H62" s="81"/>
      <c r="I62" s="81"/>
      <c r="J62" s="81"/>
      <c r="K62" s="28"/>
    </row>
    <row r="63" spans="1:11" s="42" customFormat="1" ht="19.95" customHeight="1">
      <c r="A63" s="42" t="s">
        <v>42</v>
      </c>
      <c r="C63" s="82"/>
      <c r="D63" s="81"/>
      <c r="E63" s="43">
        <v>6072</v>
      </c>
      <c r="F63" s="81"/>
      <c r="G63" s="43">
        <v>7100</v>
      </c>
      <c r="H63" s="81"/>
      <c r="I63" s="44">
        <v>0</v>
      </c>
      <c r="J63" s="81"/>
      <c r="K63" s="43">
        <v>0</v>
      </c>
    </row>
    <row r="64" spans="1:11" s="42" customFormat="1" ht="19.95" customHeight="1">
      <c r="A64" s="42" t="s">
        <v>43</v>
      </c>
      <c r="C64" s="82"/>
      <c r="D64" s="81"/>
      <c r="E64" s="43"/>
      <c r="F64" s="81"/>
      <c r="G64" s="43"/>
      <c r="H64" s="81"/>
      <c r="I64" s="44"/>
      <c r="J64" s="81"/>
      <c r="K64" s="43"/>
    </row>
    <row r="65" spans="1:11" s="42" customFormat="1" ht="19.95" customHeight="1">
      <c r="B65" s="42" t="s">
        <v>44</v>
      </c>
      <c r="C65" s="82"/>
      <c r="D65" s="81"/>
      <c r="E65" s="43">
        <v>12459</v>
      </c>
      <c r="F65" s="81"/>
      <c r="G65" s="43">
        <v>11450</v>
      </c>
      <c r="H65" s="81"/>
      <c r="I65" s="44">
        <v>2354</v>
      </c>
      <c r="J65" s="81"/>
      <c r="K65" s="43">
        <v>2134</v>
      </c>
    </row>
    <row r="66" spans="1:11" s="42" customFormat="1" ht="19.95" customHeight="1">
      <c r="A66" s="18" t="s">
        <v>70</v>
      </c>
      <c r="C66" s="82"/>
      <c r="D66" s="81"/>
      <c r="E66" s="83">
        <f>SUM(E63:E65)</f>
        <v>18531</v>
      </c>
      <c r="F66" s="81"/>
      <c r="G66" s="83">
        <f>SUM(G63:G65)</f>
        <v>18550</v>
      </c>
      <c r="H66" s="81"/>
      <c r="I66" s="83">
        <f>SUM(I63:I65)</f>
        <v>2354</v>
      </c>
      <c r="J66" s="81"/>
      <c r="K66" s="83">
        <f>SUM(K63:K65)</f>
        <v>2134</v>
      </c>
    </row>
    <row r="67" spans="1:11" ht="10.050000000000001" customHeight="1">
      <c r="A67" s="18"/>
      <c r="C67" s="82"/>
      <c r="D67" s="28"/>
      <c r="E67" s="28"/>
      <c r="F67" s="28"/>
      <c r="G67" s="28"/>
      <c r="H67" s="28"/>
      <c r="I67" s="28"/>
      <c r="J67" s="28"/>
      <c r="K67" s="28"/>
    </row>
    <row r="68" spans="1:11" ht="19.95" customHeight="1">
      <c r="A68" s="18" t="s">
        <v>9</v>
      </c>
      <c r="C68" s="75"/>
      <c r="D68" s="28"/>
      <c r="E68" s="84">
        <f>E60+E66</f>
        <v>414373</v>
      </c>
      <c r="F68" s="28"/>
      <c r="G68" s="84">
        <f>G60+G66</f>
        <v>438874</v>
      </c>
      <c r="H68" s="28"/>
      <c r="I68" s="84">
        <f>I60+I66</f>
        <v>101161</v>
      </c>
      <c r="J68" s="28"/>
      <c r="K68" s="84">
        <f>K60+K66</f>
        <v>74392</v>
      </c>
    </row>
    <row r="69" spans="1:11" ht="10.050000000000001" customHeight="1">
      <c r="A69" s="29"/>
      <c r="C69" s="82"/>
      <c r="D69" s="28"/>
      <c r="E69" s="28"/>
      <c r="F69" s="28"/>
      <c r="G69" s="45"/>
      <c r="H69" s="28"/>
      <c r="I69" s="28"/>
      <c r="J69" s="28"/>
      <c r="K69" s="45"/>
    </row>
    <row r="70" spans="1:11" ht="19.95" customHeight="1">
      <c r="A70" s="18" t="s">
        <v>211</v>
      </c>
      <c r="C70" s="27"/>
      <c r="D70" s="28"/>
      <c r="E70" s="28"/>
      <c r="F70" s="28"/>
      <c r="G70" s="28"/>
      <c r="H70" s="28"/>
      <c r="I70" s="28"/>
      <c r="J70" s="28"/>
      <c r="K70" s="28"/>
    </row>
    <row r="71" spans="1:11" ht="19.95" customHeight="1">
      <c r="A71" s="29" t="s">
        <v>10</v>
      </c>
      <c r="C71" s="27"/>
      <c r="D71" s="28"/>
      <c r="E71" s="28"/>
      <c r="F71" s="28"/>
      <c r="G71" s="28"/>
      <c r="H71" s="28"/>
      <c r="I71" s="28"/>
      <c r="J71" s="28"/>
      <c r="K71" s="28"/>
    </row>
    <row r="72" spans="1:11" ht="19.95" customHeight="1">
      <c r="A72" s="79" t="s">
        <v>0</v>
      </c>
      <c r="B72" s="19" t="s">
        <v>117</v>
      </c>
      <c r="C72" s="27"/>
      <c r="D72" s="28"/>
      <c r="E72" s="28"/>
      <c r="F72" s="28"/>
      <c r="G72" s="28"/>
      <c r="H72" s="28"/>
      <c r="I72" s="28"/>
      <c r="J72" s="28"/>
      <c r="K72" s="28"/>
    </row>
    <row r="73" spans="1:11" ht="19.95" customHeight="1" thickBot="1">
      <c r="B73" s="19" t="s">
        <v>118</v>
      </c>
      <c r="C73" s="27"/>
      <c r="D73" s="28"/>
      <c r="E73" s="37">
        <v>157000</v>
      </c>
      <c r="F73" s="28"/>
      <c r="G73" s="37">
        <v>157000</v>
      </c>
      <c r="H73" s="28"/>
      <c r="I73" s="37">
        <v>157000</v>
      </c>
      <c r="J73" s="28"/>
      <c r="K73" s="37">
        <v>157000</v>
      </c>
    </row>
    <row r="74" spans="1:11" ht="19.95" customHeight="1" thickTop="1">
      <c r="A74" s="79" t="s">
        <v>0</v>
      </c>
      <c r="B74" s="19" t="s">
        <v>45</v>
      </c>
      <c r="C74" s="75"/>
      <c r="D74" s="28"/>
      <c r="E74" s="28"/>
      <c r="F74" s="28"/>
      <c r="G74" s="28"/>
      <c r="H74" s="28"/>
      <c r="I74" s="28"/>
      <c r="J74" s="28"/>
      <c r="K74" s="28"/>
    </row>
    <row r="75" spans="1:11" ht="19.95" customHeight="1">
      <c r="A75" s="79"/>
      <c r="B75" s="19" t="s">
        <v>254</v>
      </c>
      <c r="C75" s="75"/>
      <c r="D75" s="28"/>
      <c r="E75" s="28"/>
      <c r="F75" s="28"/>
      <c r="G75" s="28"/>
      <c r="H75" s="28"/>
      <c r="I75" s="28"/>
      <c r="J75" s="28"/>
      <c r="K75" s="28"/>
    </row>
    <row r="76" spans="1:11" ht="19.95" customHeight="1">
      <c r="A76" s="79"/>
      <c r="B76" s="19" t="s">
        <v>146</v>
      </c>
      <c r="C76" s="27"/>
      <c r="D76" s="28"/>
      <c r="E76" s="28">
        <v>157000</v>
      </c>
      <c r="F76" s="28"/>
      <c r="G76" s="28">
        <v>157000</v>
      </c>
      <c r="H76" s="28"/>
      <c r="I76" s="46">
        <v>157000</v>
      </c>
      <c r="J76" s="28"/>
      <c r="K76" s="28">
        <v>157000</v>
      </c>
    </row>
    <row r="77" spans="1:11" ht="19.95" customHeight="1">
      <c r="A77" s="19" t="s">
        <v>128</v>
      </c>
      <c r="C77" s="27"/>
      <c r="D77" s="28"/>
      <c r="E77" s="28">
        <v>501620</v>
      </c>
      <c r="F77" s="28"/>
      <c r="G77" s="28">
        <v>501620</v>
      </c>
      <c r="H77" s="28"/>
      <c r="I77" s="46">
        <v>501620</v>
      </c>
      <c r="J77" s="28"/>
      <c r="K77" s="28">
        <v>501620</v>
      </c>
    </row>
    <row r="78" spans="1:11" ht="19.95" customHeight="1">
      <c r="A78" s="19" t="s">
        <v>90</v>
      </c>
      <c r="C78" s="27"/>
      <c r="D78" s="28"/>
      <c r="E78" s="28">
        <v>12118</v>
      </c>
      <c r="F78" s="28"/>
      <c r="G78" s="28">
        <v>12118</v>
      </c>
      <c r="H78" s="28"/>
      <c r="I78" s="46">
        <v>12118</v>
      </c>
      <c r="J78" s="28"/>
      <c r="K78" s="28">
        <v>12118</v>
      </c>
    </row>
    <row r="79" spans="1:11" ht="19.95" customHeight="1">
      <c r="A79" s="19" t="s">
        <v>181</v>
      </c>
      <c r="C79" s="27"/>
      <c r="D79" s="28"/>
      <c r="E79" s="28"/>
      <c r="F79" s="28"/>
      <c r="G79" s="28"/>
      <c r="H79" s="28"/>
      <c r="I79" s="46"/>
      <c r="J79" s="28"/>
      <c r="K79" s="28"/>
    </row>
    <row r="80" spans="1:11" ht="19.95" customHeight="1">
      <c r="B80" s="19" t="s">
        <v>109</v>
      </c>
      <c r="C80" s="27"/>
      <c r="D80" s="28"/>
      <c r="E80" s="28">
        <f>SE_conso!J41</f>
        <v>-403</v>
      </c>
      <c r="F80" s="28"/>
      <c r="G80" s="28">
        <f>SE_conso!J31</f>
        <v>-403</v>
      </c>
      <c r="H80" s="28"/>
      <c r="I80" s="46">
        <v>0</v>
      </c>
      <c r="J80" s="28"/>
      <c r="K80" s="47">
        <v>0</v>
      </c>
    </row>
    <row r="81" spans="1:14" ht="19.95" customHeight="1">
      <c r="A81" s="19" t="s">
        <v>83</v>
      </c>
      <c r="C81" s="27"/>
      <c r="D81" s="28"/>
      <c r="E81" s="28"/>
      <c r="F81" s="28"/>
      <c r="G81" s="28"/>
      <c r="H81" s="28"/>
      <c r="I81" s="46"/>
      <c r="J81" s="28"/>
      <c r="K81" s="47"/>
    </row>
    <row r="82" spans="1:14" ht="19.95" customHeight="1">
      <c r="B82" s="19" t="s">
        <v>84</v>
      </c>
      <c r="C82" s="27"/>
      <c r="D82" s="28"/>
      <c r="E82" s="28">
        <v>3213</v>
      </c>
      <c r="F82" s="28"/>
      <c r="G82" s="28">
        <v>3213</v>
      </c>
      <c r="H82" s="28"/>
      <c r="I82" s="46">
        <v>0</v>
      </c>
      <c r="J82" s="28"/>
      <c r="K82" s="47">
        <v>0</v>
      </c>
    </row>
    <row r="83" spans="1:14" ht="19.95" customHeight="1">
      <c r="A83" s="19" t="s">
        <v>27</v>
      </c>
      <c r="B83" s="29"/>
      <c r="C83" s="27"/>
      <c r="D83" s="28"/>
      <c r="E83" s="28"/>
      <c r="F83" s="28"/>
      <c r="G83" s="28"/>
      <c r="H83" s="28"/>
      <c r="I83" s="47"/>
      <c r="J83" s="28"/>
      <c r="K83" s="28"/>
    </row>
    <row r="84" spans="1:14" ht="19.95" customHeight="1">
      <c r="A84" s="79" t="s">
        <v>0</v>
      </c>
      <c r="B84" s="29" t="s">
        <v>31</v>
      </c>
      <c r="C84" s="27" t="s">
        <v>225</v>
      </c>
      <c r="D84" s="28"/>
      <c r="E84" s="28">
        <f>SE_conso!N41</f>
        <v>15700</v>
      </c>
      <c r="F84" s="28"/>
      <c r="G84" s="28">
        <f>SE_conso!N31</f>
        <v>15700</v>
      </c>
      <c r="H84" s="28"/>
      <c r="I84" s="46">
        <f>SE_separate!J24</f>
        <v>15700</v>
      </c>
      <c r="J84" s="28"/>
      <c r="K84" s="28">
        <f>SE_separate!J18</f>
        <v>15700</v>
      </c>
    </row>
    <row r="85" spans="1:14" ht="19.95" customHeight="1">
      <c r="A85" s="79" t="s">
        <v>0</v>
      </c>
      <c r="B85" s="19" t="s">
        <v>30</v>
      </c>
      <c r="C85" s="27"/>
      <c r="D85" s="28"/>
      <c r="E85" s="28">
        <f>SE_conso!P41</f>
        <v>122519</v>
      </c>
      <c r="F85" s="28"/>
      <c r="G85" s="28">
        <f>SE_conso!P31</f>
        <v>113639</v>
      </c>
      <c r="H85" s="28"/>
      <c r="I85" s="28">
        <f>SE_separate!L24</f>
        <v>47295</v>
      </c>
      <c r="J85" s="28"/>
      <c r="K85" s="28">
        <f>SE_separate!L18</f>
        <v>48083</v>
      </c>
    </row>
    <row r="86" spans="1:14" ht="19.95" customHeight="1">
      <c r="A86" s="79" t="s">
        <v>212</v>
      </c>
      <c r="C86" s="27"/>
      <c r="D86" s="28"/>
      <c r="E86" s="126">
        <f>SE_conso!R41</f>
        <v>-1490</v>
      </c>
      <c r="F86" s="28"/>
      <c r="G86" s="126">
        <f>SE_conso!R31</f>
        <v>-748</v>
      </c>
      <c r="H86" s="28"/>
      <c r="I86" s="96">
        <v>0</v>
      </c>
      <c r="J86" s="28"/>
      <c r="K86" s="96">
        <v>0</v>
      </c>
    </row>
    <row r="87" spans="1:14" ht="19.95" customHeight="1">
      <c r="A87" s="18" t="s">
        <v>138</v>
      </c>
      <c r="B87" s="18"/>
      <c r="C87" s="27"/>
      <c r="D87" s="28"/>
      <c r="E87" s="28">
        <f>SUM(E74:E86)</f>
        <v>810277</v>
      </c>
      <c r="F87" s="28"/>
      <c r="G87" s="28">
        <f>SUM(G74:G86)</f>
        <v>802139</v>
      </c>
      <c r="H87" s="28"/>
      <c r="I87" s="28">
        <f>SUM(I74:I86)</f>
        <v>733733</v>
      </c>
      <c r="J87" s="28"/>
      <c r="K87" s="28">
        <f>SUM(K74:K86)</f>
        <v>734521</v>
      </c>
    </row>
    <row r="88" spans="1:14" ht="19.95" customHeight="1">
      <c r="A88" s="29" t="s">
        <v>47</v>
      </c>
      <c r="C88" s="27"/>
      <c r="D88" s="28"/>
      <c r="E88" s="84">
        <f>SE_conso!V41</f>
        <v>13725</v>
      </c>
      <c r="F88" s="28"/>
      <c r="G88" s="84">
        <f>SE_conso!V31</f>
        <v>11588</v>
      </c>
      <c r="H88" s="28"/>
      <c r="I88" s="66">
        <v>0</v>
      </c>
      <c r="J88" s="28"/>
      <c r="K88" s="64">
        <v>0</v>
      </c>
      <c r="M88" s="47"/>
    </row>
    <row r="89" spans="1:14" ht="19.95" customHeight="1">
      <c r="A89" s="18" t="s">
        <v>213</v>
      </c>
      <c r="C89" s="27"/>
      <c r="D89" s="28"/>
      <c r="E89" s="84">
        <f>SUM(E87:E88)</f>
        <v>824002</v>
      </c>
      <c r="F89" s="28"/>
      <c r="G89" s="84">
        <f>SUM(G87:G88)</f>
        <v>813727</v>
      </c>
      <c r="H89" s="28"/>
      <c r="I89" s="84">
        <f>SUM(I87:I88)</f>
        <v>733733</v>
      </c>
      <c r="J89" s="28"/>
      <c r="K89" s="84">
        <f>SUM(K87:K88)</f>
        <v>734521</v>
      </c>
    </row>
    <row r="90" spans="1:14" ht="10.050000000000001" customHeight="1">
      <c r="A90" s="18"/>
      <c r="C90" s="27"/>
      <c r="D90" s="28"/>
      <c r="E90" s="28"/>
      <c r="F90" s="28"/>
      <c r="G90" s="28"/>
      <c r="H90" s="28"/>
      <c r="I90" s="28"/>
      <c r="J90" s="28"/>
      <c r="K90" s="28"/>
    </row>
    <row r="91" spans="1:14" ht="19.95" customHeight="1" thickBot="1">
      <c r="A91" s="21" t="s">
        <v>214</v>
      </c>
      <c r="C91" s="27"/>
      <c r="D91" s="45"/>
      <c r="E91" s="48">
        <f>E68+E89</f>
        <v>1238375</v>
      </c>
      <c r="F91" s="45"/>
      <c r="G91" s="49">
        <f>G68+G89</f>
        <v>1252601</v>
      </c>
      <c r="H91" s="45"/>
      <c r="I91" s="48">
        <f>I68+I89</f>
        <v>834894</v>
      </c>
      <c r="J91" s="45"/>
      <c r="K91" s="49">
        <f>K68+K89</f>
        <v>808913</v>
      </c>
      <c r="M91" s="40">
        <f>I91-I39</f>
        <v>0</v>
      </c>
      <c r="N91" s="40"/>
    </row>
    <row r="92" spans="1:14" ht="21.3" customHeight="1" thickTop="1"/>
    <row r="93" spans="1:14" ht="21.3" customHeight="1">
      <c r="E93" s="40">
        <f>E39-E91</f>
        <v>0</v>
      </c>
      <c r="G93" s="40">
        <f>G39-G91</f>
        <v>0</v>
      </c>
      <c r="I93" s="40">
        <f>I39-I91</f>
        <v>0</v>
      </c>
      <c r="K93" s="40">
        <f>K39-K91</f>
        <v>0</v>
      </c>
    </row>
  </sheetData>
  <mergeCells count="6">
    <mergeCell ref="I8:K8"/>
    <mergeCell ref="E7:K7"/>
    <mergeCell ref="E8:G8"/>
    <mergeCell ref="E46:K46"/>
    <mergeCell ref="E47:G47"/>
    <mergeCell ref="I47:K47"/>
  </mergeCells>
  <phoneticPr fontId="5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3"/>
  <sheetViews>
    <sheetView zoomScale="80" zoomScaleNormal="80" zoomScaleSheetLayoutView="100" workbookViewId="0">
      <selection activeCell="G12" sqref="G12"/>
    </sheetView>
  </sheetViews>
  <sheetFormatPr defaultColWidth="9.125" defaultRowHeight="21.3" customHeight="1"/>
  <cols>
    <col min="1" max="1" width="2.75" style="19" customWidth="1"/>
    <col min="2" max="2" width="35.125" style="19" customWidth="1"/>
    <col min="3" max="3" width="14" style="31" customWidth="1"/>
    <col min="4" max="4" width="1.125" style="19" customWidth="1"/>
    <col min="5" max="5" width="3.5" style="34" customWidth="1"/>
    <col min="6" max="6" width="1.125" style="19" customWidth="1"/>
    <col min="7" max="7" width="10.5" style="34" customWidth="1"/>
    <col min="8" max="8" width="1.125" style="19" customWidth="1"/>
    <col min="9" max="9" width="12.625" style="34" customWidth="1"/>
    <col min="10" max="10" width="1.125" style="19" customWidth="1"/>
    <col min="11" max="11" width="12.625" style="34" customWidth="1"/>
    <col min="12" max="12" width="1.125" style="19" customWidth="1"/>
    <col min="13" max="13" width="12.625" style="34" customWidth="1"/>
    <col min="14" max="14" width="1.125" style="19" customWidth="1"/>
    <col min="15" max="15" width="12.625" style="34" customWidth="1"/>
    <col min="16" max="17" width="12.125" style="19" customWidth="1"/>
    <col min="18" max="18" width="12" style="19" customWidth="1"/>
    <col min="19" max="16384" width="9.125" style="19"/>
  </cols>
  <sheetData>
    <row r="1" spans="1:15" s="21" customFormat="1" ht="19.95" customHeight="1">
      <c r="A1" s="18" t="str">
        <f>FS!A1</f>
        <v>BIOSCIENCE ANIMAL HEALTH PUBLIC COMPANY LIMITED AND ITS SUBSIDIARIES</v>
      </c>
      <c r="B1" s="23"/>
      <c r="C1" s="22"/>
      <c r="D1" s="23"/>
      <c r="E1" s="23"/>
      <c r="F1" s="23"/>
      <c r="G1" s="50"/>
      <c r="H1" s="23"/>
      <c r="I1" s="50"/>
      <c r="J1" s="23"/>
      <c r="K1" s="23"/>
      <c r="L1" s="23"/>
      <c r="M1" s="50"/>
      <c r="N1" s="23"/>
      <c r="O1" s="50" t="s">
        <v>94</v>
      </c>
    </row>
    <row r="2" spans="1:15" ht="19.95" customHeight="1">
      <c r="A2" s="23" t="s">
        <v>40</v>
      </c>
      <c r="B2" s="23"/>
      <c r="C2" s="22"/>
      <c r="D2" s="23"/>
      <c r="E2" s="23"/>
      <c r="F2" s="23"/>
      <c r="G2" s="50"/>
      <c r="H2" s="23"/>
      <c r="I2" s="50"/>
      <c r="J2" s="23"/>
      <c r="K2" s="23"/>
      <c r="L2" s="23"/>
      <c r="M2" s="50"/>
      <c r="N2" s="23"/>
      <c r="O2" s="50" t="s">
        <v>95</v>
      </c>
    </row>
    <row r="3" spans="1:15" ht="19.95" customHeight="1">
      <c r="A3" s="23" t="s">
        <v>241</v>
      </c>
      <c r="B3" s="23"/>
      <c r="C3" s="22"/>
      <c r="D3" s="23"/>
      <c r="E3" s="23"/>
      <c r="F3" s="23"/>
      <c r="G3" s="19"/>
      <c r="H3" s="23"/>
      <c r="I3" s="19"/>
      <c r="J3" s="23"/>
      <c r="K3" s="23"/>
      <c r="L3" s="23"/>
      <c r="M3" s="19"/>
      <c r="N3" s="23"/>
      <c r="O3" s="19"/>
    </row>
    <row r="4" spans="1:15" ht="10.050000000000001" customHeight="1">
      <c r="A4" s="23"/>
      <c r="B4" s="23"/>
      <c r="C4" s="22"/>
      <c r="D4" s="23"/>
      <c r="E4" s="23"/>
      <c r="F4" s="23"/>
      <c r="G4" s="19"/>
      <c r="H4" s="23"/>
      <c r="I4" s="19"/>
      <c r="J4" s="23"/>
      <c r="K4" s="23"/>
      <c r="L4" s="23"/>
      <c r="M4" s="19"/>
      <c r="N4" s="23"/>
      <c r="O4" s="19"/>
    </row>
    <row r="5" spans="1:15" ht="19.95" customHeight="1">
      <c r="B5" s="23"/>
      <c r="C5" s="20"/>
      <c r="D5" s="20"/>
      <c r="E5" s="29"/>
      <c r="F5" s="29"/>
      <c r="G5" s="29"/>
      <c r="H5" s="29"/>
      <c r="I5" s="141" t="s">
        <v>122</v>
      </c>
      <c r="J5" s="141"/>
      <c r="K5" s="141"/>
      <c r="L5" s="141"/>
      <c r="M5" s="141"/>
      <c r="N5" s="141"/>
      <c r="O5" s="141"/>
    </row>
    <row r="6" spans="1:15" ht="19.95" customHeight="1">
      <c r="B6" s="23"/>
      <c r="C6" s="20"/>
      <c r="D6" s="20"/>
      <c r="E6" s="29"/>
      <c r="F6" s="29"/>
      <c r="G6" s="29"/>
      <c r="H6" s="29"/>
      <c r="I6" s="142" t="s">
        <v>50</v>
      </c>
      <c r="J6" s="142"/>
      <c r="K6" s="142"/>
      <c r="L6" s="69"/>
      <c r="M6" s="142" t="s">
        <v>52</v>
      </c>
      <c r="N6" s="142"/>
      <c r="O6" s="142"/>
    </row>
    <row r="7" spans="1:15" ht="19.95" customHeight="1">
      <c r="B7" s="23"/>
      <c r="C7" s="20"/>
      <c r="D7" s="20"/>
      <c r="E7" s="29"/>
      <c r="F7" s="29"/>
      <c r="G7" s="29"/>
      <c r="H7" s="29"/>
      <c r="I7" s="141" t="s">
        <v>51</v>
      </c>
      <c r="J7" s="141"/>
      <c r="K7" s="141"/>
      <c r="L7" s="69"/>
      <c r="M7" s="141" t="s">
        <v>51</v>
      </c>
      <c r="N7" s="141"/>
      <c r="O7" s="141"/>
    </row>
    <row r="8" spans="1:15" ht="19.95" customHeight="1">
      <c r="B8" s="23"/>
      <c r="C8" s="19"/>
      <c r="D8" s="26"/>
      <c r="E8" s="58"/>
      <c r="F8" s="26"/>
      <c r="G8" s="25" t="s">
        <v>1</v>
      </c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7.95" customHeight="1">
      <c r="B9" s="18"/>
      <c r="D9" s="28"/>
      <c r="E9" s="28"/>
      <c r="F9" s="28"/>
      <c r="G9" s="24"/>
      <c r="H9" s="28"/>
      <c r="I9" s="53"/>
      <c r="J9" s="28"/>
      <c r="K9" s="53"/>
      <c r="L9" s="28"/>
      <c r="M9" s="53"/>
      <c r="N9" s="28"/>
      <c r="O9" s="53"/>
    </row>
    <row r="10" spans="1:15" ht="19.95" customHeight="1">
      <c r="A10" s="18" t="s">
        <v>16</v>
      </c>
      <c r="C10" s="20"/>
      <c r="D10" s="28"/>
      <c r="E10" s="28"/>
      <c r="F10" s="28"/>
      <c r="G10" s="24" t="s">
        <v>96</v>
      </c>
      <c r="H10" s="28"/>
      <c r="I10" s="28"/>
      <c r="J10" s="28"/>
      <c r="K10" s="28"/>
      <c r="L10" s="28"/>
      <c r="M10" s="28"/>
      <c r="N10" s="28"/>
      <c r="O10" s="28"/>
    </row>
    <row r="11" spans="1:15" ht="19.95" customHeight="1">
      <c r="A11" s="29" t="s">
        <v>25</v>
      </c>
      <c r="C11" s="20"/>
      <c r="D11" s="35"/>
      <c r="E11" s="35"/>
      <c r="F11" s="35"/>
      <c r="H11" s="35"/>
      <c r="I11" s="52">
        <v>547441</v>
      </c>
      <c r="J11" s="35"/>
      <c r="K11" s="52">
        <v>595721</v>
      </c>
      <c r="L11" s="35"/>
      <c r="M11" s="52">
        <v>132395</v>
      </c>
      <c r="N11" s="35"/>
      <c r="O11" s="52">
        <v>121962</v>
      </c>
    </row>
    <row r="12" spans="1:15" ht="19.95" customHeight="1">
      <c r="A12" s="29" t="s">
        <v>242</v>
      </c>
      <c r="C12" s="20"/>
      <c r="D12" s="35"/>
      <c r="E12" s="35"/>
      <c r="F12" s="35"/>
      <c r="G12" s="24">
        <v>11</v>
      </c>
      <c r="H12" s="35"/>
      <c r="I12" s="52">
        <v>0</v>
      </c>
      <c r="J12" s="35"/>
      <c r="K12" s="52">
        <v>0</v>
      </c>
      <c r="L12" s="35"/>
      <c r="M12" s="52">
        <v>23500</v>
      </c>
      <c r="N12" s="35"/>
      <c r="O12" s="52">
        <v>15720</v>
      </c>
    </row>
    <row r="13" spans="1:15" ht="19.95" customHeight="1">
      <c r="A13" s="29" t="s">
        <v>11</v>
      </c>
      <c r="D13" s="35"/>
      <c r="E13" s="35"/>
      <c r="F13" s="35"/>
      <c r="G13" s="24"/>
      <c r="H13" s="35"/>
      <c r="I13" s="52">
        <v>13002</v>
      </c>
      <c r="J13" s="35"/>
      <c r="K13" s="52">
        <v>9883</v>
      </c>
      <c r="L13" s="35"/>
      <c r="M13" s="52">
        <v>4696</v>
      </c>
      <c r="N13" s="35"/>
      <c r="O13" s="52">
        <v>4689</v>
      </c>
    </row>
    <row r="14" spans="1:15" ht="19.95" customHeight="1">
      <c r="A14" s="18" t="s">
        <v>17</v>
      </c>
      <c r="D14" s="28"/>
      <c r="E14" s="28"/>
      <c r="F14" s="28"/>
      <c r="G14" s="24"/>
      <c r="H14" s="28"/>
      <c r="I14" s="33">
        <f>SUM(I11:I13)</f>
        <v>560443</v>
      </c>
      <c r="J14" s="28"/>
      <c r="K14" s="32">
        <f>SUM(K11:K13)</f>
        <v>605604</v>
      </c>
      <c r="L14" s="28"/>
      <c r="M14" s="33">
        <f>SUM(M11:M13)</f>
        <v>160591</v>
      </c>
      <c r="N14" s="28"/>
      <c r="O14" s="33">
        <f>SUM(O11:O13)</f>
        <v>142371</v>
      </c>
    </row>
    <row r="15" spans="1:15" ht="7.95" customHeight="1">
      <c r="B15" s="18"/>
      <c r="D15" s="28"/>
      <c r="E15" s="28"/>
      <c r="F15" s="28"/>
      <c r="G15" s="24"/>
      <c r="H15" s="28"/>
      <c r="I15" s="53"/>
      <c r="J15" s="28"/>
      <c r="K15" s="28"/>
      <c r="L15" s="28"/>
      <c r="M15" s="53"/>
      <c r="N15" s="28"/>
      <c r="O15" s="53"/>
    </row>
    <row r="16" spans="1:15" ht="19.95" customHeight="1">
      <c r="A16" s="18" t="s">
        <v>18</v>
      </c>
      <c r="D16" s="28"/>
      <c r="E16" s="28"/>
      <c r="F16" s="28"/>
      <c r="G16" s="24"/>
      <c r="H16" s="28"/>
      <c r="I16" s="28"/>
      <c r="J16" s="28"/>
      <c r="K16" s="28"/>
      <c r="L16" s="28"/>
      <c r="M16" s="28"/>
      <c r="N16" s="28"/>
      <c r="O16" s="28"/>
    </row>
    <row r="17" spans="1:15" ht="19.95" customHeight="1">
      <c r="A17" s="29" t="s">
        <v>26</v>
      </c>
      <c r="D17" s="28"/>
      <c r="E17" s="28"/>
      <c r="F17" s="28"/>
      <c r="G17" s="24" t="s">
        <v>96</v>
      </c>
      <c r="H17" s="28"/>
      <c r="I17" s="44">
        <v>460834</v>
      </c>
      <c r="J17" s="28"/>
      <c r="K17" s="44">
        <v>513815</v>
      </c>
      <c r="L17" s="28"/>
      <c r="M17" s="44">
        <v>111952</v>
      </c>
      <c r="N17" s="28"/>
      <c r="O17" s="44">
        <v>107955</v>
      </c>
    </row>
    <row r="18" spans="1:15" ht="19.95" customHeight="1">
      <c r="A18" s="29" t="s">
        <v>71</v>
      </c>
      <c r="D18" s="35"/>
      <c r="E18" s="52"/>
      <c r="F18" s="35"/>
      <c r="G18" s="24"/>
      <c r="H18" s="35"/>
      <c r="I18" s="52">
        <v>39685</v>
      </c>
      <c r="J18" s="35"/>
      <c r="K18" s="52">
        <v>41422</v>
      </c>
      <c r="L18" s="35"/>
      <c r="M18" s="52">
        <v>8708</v>
      </c>
      <c r="N18" s="35"/>
      <c r="O18" s="52">
        <v>6703</v>
      </c>
    </row>
    <row r="19" spans="1:15" ht="19.95" customHeight="1">
      <c r="A19" s="29" t="s">
        <v>37</v>
      </c>
      <c r="D19" s="35"/>
      <c r="E19" s="52"/>
      <c r="F19" s="35"/>
      <c r="G19" s="24" t="s">
        <v>96</v>
      </c>
      <c r="H19" s="35"/>
      <c r="I19" s="52">
        <v>30105</v>
      </c>
      <c r="J19" s="35"/>
      <c r="K19" s="52">
        <v>26148</v>
      </c>
      <c r="L19" s="35"/>
      <c r="M19" s="52">
        <v>11982</v>
      </c>
      <c r="N19" s="35"/>
      <c r="O19" s="52">
        <v>12209</v>
      </c>
    </row>
    <row r="20" spans="1:15" ht="19.95" customHeight="1">
      <c r="A20" s="29" t="s">
        <v>204</v>
      </c>
      <c r="D20" s="28"/>
      <c r="E20" s="28"/>
      <c r="F20" s="28"/>
      <c r="G20" s="24"/>
      <c r="H20" s="28"/>
      <c r="I20" s="44">
        <v>4409</v>
      </c>
      <c r="J20" s="28"/>
      <c r="K20" s="52">
        <v>1674</v>
      </c>
      <c r="L20" s="28"/>
      <c r="M20" s="52">
        <v>0</v>
      </c>
      <c r="N20" s="28"/>
      <c r="O20" s="52">
        <v>0</v>
      </c>
    </row>
    <row r="21" spans="1:15" ht="19.95" customHeight="1">
      <c r="A21" s="41" t="s">
        <v>19</v>
      </c>
      <c r="D21" s="35"/>
      <c r="E21" s="35"/>
      <c r="F21" s="35"/>
      <c r="G21" s="24"/>
      <c r="H21" s="35"/>
      <c r="I21" s="55">
        <f>SUM(I17:I20)</f>
        <v>535033</v>
      </c>
      <c r="J21" s="35"/>
      <c r="K21" s="55">
        <f>SUM(K17:K20)</f>
        <v>583059</v>
      </c>
      <c r="L21" s="35"/>
      <c r="M21" s="55">
        <f>SUM(M17:M20)</f>
        <v>132642</v>
      </c>
      <c r="N21" s="35"/>
      <c r="O21" s="55">
        <f>SUM(O17:O20)</f>
        <v>126867</v>
      </c>
    </row>
    <row r="22" spans="1:15" ht="7.95" customHeight="1">
      <c r="B22" s="18"/>
      <c r="D22" s="35"/>
      <c r="E22" s="35"/>
      <c r="F22" s="35"/>
      <c r="G22" s="20"/>
      <c r="H22" s="35"/>
      <c r="I22" s="53"/>
      <c r="J22" s="35"/>
      <c r="K22" s="35"/>
      <c r="L22" s="35"/>
      <c r="M22" s="53"/>
      <c r="N22" s="35"/>
      <c r="O22" s="53"/>
    </row>
    <row r="23" spans="1:15" ht="19.95" customHeight="1">
      <c r="A23" s="18" t="s">
        <v>48</v>
      </c>
      <c r="B23" s="18"/>
      <c r="D23" s="35"/>
      <c r="E23" s="35"/>
      <c r="F23" s="35"/>
      <c r="G23" s="20"/>
      <c r="H23" s="35"/>
      <c r="I23" s="35">
        <f>I14-I21</f>
        <v>25410</v>
      </c>
      <c r="J23" s="35"/>
      <c r="K23" s="35">
        <f>K14-K21</f>
        <v>22545</v>
      </c>
      <c r="L23" s="35"/>
      <c r="M23" s="35">
        <f>M14-M21</f>
        <v>27949</v>
      </c>
      <c r="N23" s="35"/>
      <c r="O23" s="35">
        <f>O14-O21</f>
        <v>15504</v>
      </c>
    </row>
    <row r="24" spans="1:15" ht="7.95" customHeight="1">
      <c r="B24" s="29"/>
      <c r="C24" s="2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19.95" customHeight="1">
      <c r="A25" s="29" t="s">
        <v>55</v>
      </c>
      <c r="B25" s="18"/>
      <c r="C25" s="20"/>
      <c r="D25" s="35"/>
      <c r="E25" s="35"/>
      <c r="F25" s="35"/>
      <c r="G25" s="72"/>
      <c r="H25" s="35"/>
      <c r="I25" s="56">
        <v>-343</v>
      </c>
      <c r="J25" s="35"/>
      <c r="K25" s="56">
        <v>-663</v>
      </c>
      <c r="L25" s="35"/>
      <c r="M25" s="56">
        <v>-6</v>
      </c>
      <c r="N25" s="35"/>
      <c r="O25" s="56">
        <v>-18</v>
      </c>
    </row>
    <row r="26" spans="1:15" ht="7.95" customHeight="1">
      <c r="A26" s="18"/>
      <c r="B26" s="18"/>
      <c r="C26" s="20"/>
      <c r="D26" s="35"/>
      <c r="E26" s="35"/>
      <c r="F26" s="35"/>
      <c r="G26" s="53"/>
      <c r="H26" s="35"/>
      <c r="I26" s="53"/>
      <c r="J26" s="35"/>
      <c r="K26" s="35"/>
      <c r="L26" s="35"/>
      <c r="M26" s="53"/>
      <c r="N26" s="35"/>
      <c r="O26" s="53"/>
    </row>
    <row r="27" spans="1:15" ht="19.95" customHeight="1">
      <c r="A27" s="18" t="s">
        <v>139</v>
      </c>
      <c r="B27" s="18"/>
      <c r="C27" s="20"/>
      <c r="D27" s="35"/>
      <c r="E27" s="35"/>
      <c r="F27" s="35"/>
      <c r="G27" s="35"/>
      <c r="H27" s="35"/>
      <c r="I27" s="35">
        <f>SUM(I23:I25)</f>
        <v>25067</v>
      </c>
      <c r="J27" s="35"/>
      <c r="K27" s="35">
        <f>SUM(K23:K25)</f>
        <v>21882</v>
      </c>
      <c r="L27" s="35"/>
      <c r="M27" s="35">
        <f>SUM(M23:M25)</f>
        <v>27943</v>
      </c>
      <c r="N27" s="35"/>
      <c r="O27" s="35">
        <f>SUM(O23:O25)</f>
        <v>15486</v>
      </c>
    </row>
    <row r="28" spans="1:15" ht="7.95" customHeight="1">
      <c r="A28" s="18"/>
      <c r="B28" s="18"/>
      <c r="C28" s="20"/>
      <c r="D28" s="35"/>
      <c r="E28" s="35"/>
      <c r="F28" s="35"/>
      <c r="G28" s="53"/>
      <c r="H28" s="35"/>
      <c r="I28" s="53"/>
      <c r="J28" s="35"/>
      <c r="K28" s="35"/>
      <c r="L28" s="35"/>
      <c r="M28" s="53"/>
      <c r="N28" s="35"/>
      <c r="O28" s="53"/>
    </row>
    <row r="29" spans="1:15" ht="19.95" customHeight="1">
      <c r="A29" s="29" t="s">
        <v>257</v>
      </c>
      <c r="B29" s="18"/>
      <c r="C29" s="20"/>
      <c r="D29" s="35"/>
      <c r="E29" s="53"/>
      <c r="F29" s="35"/>
      <c r="G29" s="72">
        <v>14</v>
      </c>
      <c r="H29" s="35"/>
      <c r="I29" s="56">
        <v>-5556</v>
      </c>
      <c r="J29" s="35"/>
      <c r="K29" s="56">
        <v>-4624</v>
      </c>
      <c r="L29" s="35"/>
      <c r="M29" s="56">
        <v>-976</v>
      </c>
      <c r="N29" s="35"/>
      <c r="O29" s="56">
        <v>47</v>
      </c>
    </row>
    <row r="30" spans="1:15" ht="7.95" customHeight="1">
      <c r="B30" s="18"/>
      <c r="C30" s="20"/>
      <c r="D30" s="35"/>
      <c r="E30" s="35"/>
      <c r="F30" s="35"/>
      <c r="G30" s="53"/>
      <c r="H30" s="35"/>
      <c r="I30" s="53"/>
      <c r="J30" s="35"/>
      <c r="K30" s="35"/>
      <c r="L30" s="35"/>
      <c r="M30" s="53"/>
      <c r="N30" s="35"/>
      <c r="O30" s="53"/>
    </row>
    <row r="31" spans="1:15" ht="19.95" customHeight="1">
      <c r="A31" s="18" t="s">
        <v>98</v>
      </c>
      <c r="C31" s="27"/>
      <c r="D31" s="57"/>
      <c r="E31" s="35"/>
      <c r="F31" s="57"/>
      <c r="G31" s="35"/>
      <c r="H31" s="57"/>
      <c r="I31" s="35">
        <f>I27+I29</f>
        <v>19511</v>
      </c>
      <c r="J31" s="57"/>
      <c r="K31" s="35">
        <f>K27+K29</f>
        <v>17258</v>
      </c>
      <c r="L31" s="57"/>
      <c r="M31" s="35">
        <f>M27+M29</f>
        <v>26967</v>
      </c>
      <c r="N31" s="57"/>
      <c r="O31" s="35">
        <f>O27+O29</f>
        <v>15533</v>
      </c>
    </row>
    <row r="32" spans="1:15" ht="7.95" customHeight="1">
      <c r="A32" s="41"/>
      <c r="I32" s="28"/>
      <c r="J32" s="70"/>
      <c r="K32" s="28"/>
      <c r="L32" s="28"/>
      <c r="M32" s="28"/>
      <c r="N32" s="70"/>
      <c r="O32" s="28"/>
    </row>
    <row r="33" spans="1:15" ht="19.95" customHeight="1">
      <c r="A33" s="41" t="s">
        <v>258</v>
      </c>
    </row>
    <row r="34" spans="1:15" ht="19.95" customHeight="1">
      <c r="A34" s="41" t="s">
        <v>259</v>
      </c>
    </row>
    <row r="35" spans="1:15" ht="19.95" customHeight="1">
      <c r="A35" s="42" t="s">
        <v>177</v>
      </c>
    </row>
    <row r="36" spans="1:15" ht="19.95" customHeight="1">
      <c r="A36" s="41"/>
      <c r="B36" s="19" t="s">
        <v>178</v>
      </c>
      <c r="I36" s="84">
        <v>-1160</v>
      </c>
      <c r="K36" s="130">
        <v>140</v>
      </c>
      <c r="M36" s="96">
        <v>0</v>
      </c>
      <c r="O36" s="96">
        <v>0</v>
      </c>
    </row>
    <row r="37" spans="1:15" ht="7.95" customHeight="1">
      <c r="B37" s="18"/>
      <c r="C37" s="20"/>
      <c r="D37" s="35"/>
      <c r="E37" s="35"/>
      <c r="F37" s="35"/>
      <c r="G37" s="53"/>
      <c r="H37" s="35"/>
      <c r="I37" s="53"/>
      <c r="J37" s="35"/>
      <c r="K37" s="35"/>
      <c r="L37" s="35"/>
      <c r="M37" s="53"/>
      <c r="N37" s="35"/>
      <c r="O37" s="53"/>
    </row>
    <row r="38" spans="1:15" ht="19.95" customHeight="1" thickBot="1">
      <c r="A38" s="41" t="s">
        <v>99</v>
      </c>
      <c r="I38" s="37">
        <f>I31+I36</f>
        <v>18351</v>
      </c>
      <c r="J38" s="70"/>
      <c r="K38" s="37">
        <f>K31+K36</f>
        <v>17398</v>
      </c>
      <c r="L38" s="28"/>
      <c r="M38" s="37">
        <f>M31+M36</f>
        <v>26967</v>
      </c>
      <c r="N38" s="70"/>
      <c r="O38" s="37">
        <f>O31+O36</f>
        <v>15533</v>
      </c>
    </row>
    <row r="39" spans="1:15" ht="7.95" customHeight="1" thickTop="1">
      <c r="A39" s="41"/>
    </row>
    <row r="40" spans="1:15" ht="19.95" customHeight="1">
      <c r="A40" s="41" t="s">
        <v>202</v>
      </c>
    </row>
    <row r="41" spans="1:15" ht="19.95" customHeight="1">
      <c r="A41" s="41"/>
      <c r="B41" s="19" t="s">
        <v>49</v>
      </c>
      <c r="I41" s="28">
        <f>I43-I42</f>
        <v>18526</v>
      </c>
      <c r="J41" s="70"/>
      <c r="K41" s="28">
        <f>K43-K42</f>
        <v>16083</v>
      </c>
      <c r="L41" s="70"/>
      <c r="M41" s="28">
        <f>M43-M42</f>
        <v>26967</v>
      </c>
      <c r="N41" s="28"/>
      <c r="O41" s="28">
        <f>O43-O42</f>
        <v>15533</v>
      </c>
    </row>
    <row r="42" spans="1:15" ht="19.95" customHeight="1">
      <c r="A42" s="41"/>
      <c r="B42" s="19" t="s">
        <v>47</v>
      </c>
      <c r="I42" s="28">
        <v>985</v>
      </c>
      <c r="J42" s="70"/>
      <c r="K42" s="28">
        <v>1175</v>
      </c>
      <c r="L42" s="70"/>
      <c r="M42" s="60">
        <v>0</v>
      </c>
      <c r="N42" s="28"/>
      <c r="O42" s="60">
        <v>0</v>
      </c>
    </row>
    <row r="43" spans="1:15" ht="19.95" customHeight="1" thickBot="1">
      <c r="A43" s="18" t="s">
        <v>100</v>
      </c>
      <c r="I43" s="71">
        <f>I31</f>
        <v>19511</v>
      </c>
      <c r="J43" s="70"/>
      <c r="K43" s="71">
        <f>K31</f>
        <v>17258</v>
      </c>
      <c r="L43" s="28"/>
      <c r="M43" s="71">
        <f>M31</f>
        <v>26967</v>
      </c>
      <c r="N43" s="70"/>
      <c r="O43" s="71">
        <f>O31</f>
        <v>15533</v>
      </c>
    </row>
    <row r="44" spans="1:15" ht="7.95" customHeight="1" thickTop="1">
      <c r="A44" s="18"/>
    </row>
    <row r="45" spans="1:15" ht="19.95" customHeight="1">
      <c r="A45" s="18" t="s">
        <v>203</v>
      </c>
    </row>
    <row r="46" spans="1:15" ht="19.95" customHeight="1">
      <c r="A46" s="18"/>
      <c r="B46" s="19" t="s">
        <v>49</v>
      </c>
      <c r="I46" s="28">
        <f>I48-I47</f>
        <v>17714</v>
      </c>
      <c r="J46" s="70"/>
      <c r="K46" s="28">
        <f>K48-K47</f>
        <v>16181</v>
      </c>
      <c r="L46" s="70"/>
      <c r="M46" s="28">
        <f>M48-M47</f>
        <v>26967</v>
      </c>
      <c r="N46" s="28"/>
      <c r="O46" s="28">
        <f>O48-O47</f>
        <v>15533</v>
      </c>
    </row>
    <row r="47" spans="1:15" ht="19.95" customHeight="1">
      <c r="A47" s="18"/>
      <c r="B47" s="19" t="s">
        <v>47</v>
      </c>
      <c r="I47" s="28">
        <v>637</v>
      </c>
      <c r="J47" s="70"/>
      <c r="K47" s="28">
        <v>1217</v>
      </c>
      <c r="L47" s="70"/>
      <c r="M47" s="60">
        <v>0</v>
      </c>
      <c r="N47" s="28"/>
      <c r="O47" s="60">
        <v>0</v>
      </c>
    </row>
    <row r="48" spans="1:15" ht="19.95" customHeight="1" thickBot="1">
      <c r="A48" s="18" t="s">
        <v>101</v>
      </c>
      <c r="I48" s="71">
        <f>I38</f>
        <v>18351</v>
      </c>
      <c r="K48" s="71">
        <f>K38</f>
        <v>17398</v>
      </c>
      <c r="M48" s="71">
        <f>M38</f>
        <v>26967</v>
      </c>
      <c r="O48" s="71">
        <f>O38</f>
        <v>15533</v>
      </c>
    </row>
    <row r="49" spans="1:15" ht="7.95" customHeight="1" thickTop="1">
      <c r="A49" s="42"/>
    </row>
    <row r="50" spans="1:15" ht="19.95" customHeight="1">
      <c r="A50" s="18" t="s">
        <v>125</v>
      </c>
    </row>
    <row r="51" spans="1:15" ht="19.95" customHeight="1" thickBot="1">
      <c r="B51" s="18" t="s">
        <v>126</v>
      </c>
      <c r="G51" s="72">
        <v>18</v>
      </c>
      <c r="I51" s="119">
        <f>ROUND(I41/314000,3)</f>
        <v>5.8999999999999997E-2</v>
      </c>
      <c r="J51" s="120"/>
      <c r="K51" s="119">
        <f>ROUND(K41/314000,3)</f>
        <v>5.0999999999999997E-2</v>
      </c>
      <c r="L51" s="120"/>
      <c r="M51" s="119">
        <f>ROUND(M41/314000,3)</f>
        <v>8.5999999999999993E-2</v>
      </c>
      <c r="N51" s="120"/>
      <c r="O51" s="119">
        <f>ROUND(O41/314000,3)</f>
        <v>4.9000000000000002E-2</v>
      </c>
    </row>
    <row r="52" spans="1:15" ht="21.3" customHeight="1" thickTop="1"/>
    <row r="83" spans="1:1" ht="21.3" customHeight="1">
      <c r="A83" s="19" t="s">
        <v>140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4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528A4-5E49-490F-9283-E0A4CA50B363}">
  <dimension ref="A1:O83"/>
  <sheetViews>
    <sheetView zoomScale="80" zoomScaleNormal="80" zoomScaleSheetLayoutView="100" workbookViewId="0">
      <selection activeCell="G12" sqref="G12"/>
    </sheetView>
  </sheetViews>
  <sheetFormatPr defaultColWidth="9.125" defaultRowHeight="21.3" customHeight="1"/>
  <cols>
    <col min="1" max="1" width="2.75" style="19" customWidth="1"/>
    <col min="2" max="2" width="35.125" style="19" customWidth="1"/>
    <col min="3" max="3" width="14" style="31" customWidth="1"/>
    <col min="4" max="4" width="1.125" style="19" customWidth="1"/>
    <col min="5" max="5" width="3.5" style="34" customWidth="1"/>
    <col min="6" max="6" width="1.125" style="19" customWidth="1"/>
    <col min="7" max="7" width="10.5" style="34" customWidth="1"/>
    <col min="8" max="8" width="1.125" style="19" customWidth="1"/>
    <col min="9" max="9" width="12.625" style="34" customWidth="1"/>
    <col min="10" max="10" width="1.125" style="19" customWidth="1"/>
    <col min="11" max="11" width="12.625" style="34" customWidth="1"/>
    <col min="12" max="12" width="1.125" style="19" customWidth="1"/>
    <col min="13" max="13" width="12.625" style="34" customWidth="1"/>
    <col min="14" max="14" width="1.125" style="19" customWidth="1"/>
    <col min="15" max="15" width="12.625" style="34" customWidth="1"/>
    <col min="16" max="17" width="12.125" style="19" customWidth="1"/>
    <col min="18" max="18" width="12" style="19" customWidth="1"/>
    <col min="19" max="16384" width="9.125" style="19"/>
  </cols>
  <sheetData>
    <row r="1" spans="1:15" s="21" customFormat="1" ht="19.95" customHeight="1">
      <c r="A1" s="18" t="str">
        <f>FS!A1</f>
        <v>BIOSCIENCE ANIMAL HEALTH PUBLIC COMPANY LIMITED AND ITS SUBSIDIARIES</v>
      </c>
      <c r="B1" s="23"/>
      <c r="C1" s="22"/>
      <c r="D1" s="23"/>
      <c r="E1" s="23"/>
      <c r="F1" s="23"/>
      <c r="G1" s="50"/>
      <c r="H1" s="23"/>
      <c r="I1" s="50"/>
      <c r="J1" s="23"/>
      <c r="K1" s="23"/>
      <c r="L1" s="23"/>
      <c r="M1" s="50"/>
      <c r="N1" s="23"/>
      <c r="O1" s="50" t="s">
        <v>94</v>
      </c>
    </row>
    <row r="2" spans="1:15" ht="19.95" customHeight="1">
      <c r="A2" s="23" t="s">
        <v>40</v>
      </c>
      <c r="B2" s="23"/>
      <c r="C2" s="22"/>
      <c r="D2" s="23"/>
      <c r="E2" s="23"/>
      <c r="F2" s="23"/>
      <c r="G2" s="50"/>
      <c r="H2" s="23"/>
      <c r="I2" s="50"/>
      <c r="J2" s="23"/>
      <c r="K2" s="23"/>
      <c r="L2" s="23"/>
      <c r="M2" s="50"/>
      <c r="N2" s="23"/>
      <c r="O2" s="50" t="s">
        <v>95</v>
      </c>
    </row>
    <row r="3" spans="1:15" ht="19.95" customHeight="1">
      <c r="A3" s="23" t="s">
        <v>243</v>
      </c>
      <c r="B3" s="23"/>
      <c r="C3" s="22"/>
      <c r="D3" s="23"/>
      <c r="E3" s="23"/>
      <c r="F3" s="23"/>
      <c r="G3" s="19"/>
      <c r="H3" s="23"/>
      <c r="I3" s="19"/>
      <c r="J3" s="23"/>
      <c r="K3" s="23"/>
      <c r="L3" s="23"/>
      <c r="M3" s="19"/>
      <c r="N3" s="23"/>
      <c r="O3" s="19"/>
    </row>
    <row r="4" spans="1:15" ht="10.050000000000001" customHeight="1">
      <c r="A4" s="23"/>
      <c r="B4" s="23"/>
      <c r="C4" s="22"/>
      <c r="D4" s="23"/>
      <c r="E4" s="23"/>
      <c r="F4" s="23"/>
      <c r="G4" s="19"/>
      <c r="H4" s="23"/>
      <c r="I4" s="19"/>
      <c r="J4" s="23"/>
      <c r="K4" s="23"/>
      <c r="L4" s="23"/>
      <c r="M4" s="19"/>
      <c r="N4" s="23"/>
      <c r="O4" s="19"/>
    </row>
    <row r="5" spans="1:15" ht="19.95" customHeight="1">
      <c r="B5" s="23"/>
      <c r="C5" s="20"/>
      <c r="D5" s="20"/>
      <c r="E5" s="29"/>
      <c r="F5" s="29"/>
      <c r="G5" s="29"/>
      <c r="H5" s="29"/>
      <c r="I5" s="141" t="s">
        <v>122</v>
      </c>
      <c r="J5" s="141"/>
      <c r="K5" s="141"/>
      <c r="L5" s="141"/>
      <c r="M5" s="141"/>
      <c r="N5" s="141"/>
      <c r="O5" s="141"/>
    </row>
    <row r="6" spans="1:15" ht="19.95" customHeight="1">
      <c r="B6" s="23"/>
      <c r="C6" s="20"/>
      <c r="D6" s="20"/>
      <c r="E6" s="29"/>
      <c r="F6" s="29"/>
      <c r="G6" s="29"/>
      <c r="H6" s="29"/>
      <c r="I6" s="142" t="s">
        <v>50</v>
      </c>
      <c r="J6" s="142"/>
      <c r="K6" s="142"/>
      <c r="L6" s="69"/>
      <c r="M6" s="142" t="s">
        <v>52</v>
      </c>
      <c r="N6" s="142"/>
      <c r="O6" s="142"/>
    </row>
    <row r="7" spans="1:15" ht="19.95" customHeight="1">
      <c r="B7" s="23"/>
      <c r="C7" s="20"/>
      <c r="D7" s="20"/>
      <c r="E7" s="29"/>
      <c r="F7" s="29"/>
      <c r="G7" s="29"/>
      <c r="H7" s="29"/>
      <c r="I7" s="141" t="s">
        <v>51</v>
      </c>
      <c r="J7" s="141"/>
      <c r="K7" s="141"/>
      <c r="L7" s="69"/>
      <c r="M7" s="141" t="s">
        <v>51</v>
      </c>
      <c r="N7" s="141"/>
      <c r="O7" s="141"/>
    </row>
    <row r="8" spans="1:15" ht="19.95" customHeight="1">
      <c r="B8" s="23"/>
      <c r="C8" s="19"/>
      <c r="D8" s="26"/>
      <c r="E8" s="58"/>
      <c r="F8" s="26"/>
      <c r="G8" s="25" t="s">
        <v>1</v>
      </c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7.95" customHeight="1">
      <c r="B9" s="18"/>
      <c r="D9" s="28"/>
      <c r="E9" s="28"/>
      <c r="F9" s="28"/>
      <c r="G9" s="24"/>
      <c r="H9" s="28"/>
      <c r="I9" s="53"/>
      <c r="J9" s="28"/>
      <c r="K9" s="53"/>
      <c r="L9" s="28"/>
      <c r="M9" s="53"/>
      <c r="N9" s="28"/>
      <c r="O9" s="53"/>
    </row>
    <row r="10" spans="1:15" ht="19.95" customHeight="1">
      <c r="A10" s="18" t="s">
        <v>16</v>
      </c>
      <c r="C10" s="20"/>
      <c r="D10" s="28"/>
      <c r="E10" s="28"/>
      <c r="F10" s="28"/>
      <c r="G10" s="24" t="s">
        <v>96</v>
      </c>
      <c r="H10" s="28"/>
      <c r="I10" s="28"/>
      <c r="J10" s="28"/>
      <c r="K10" s="28"/>
      <c r="L10" s="28"/>
      <c r="M10" s="28"/>
      <c r="N10" s="28"/>
      <c r="O10" s="28"/>
    </row>
    <row r="11" spans="1:15" ht="19.95" customHeight="1">
      <c r="A11" s="29" t="s">
        <v>25</v>
      </c>
      <c r="C11" s="20"/>
      <c r="D11" s="35"/>
      <c r="E11" s="35"/>
      <c r="F11" s="35"/>
      <c r="H11" s="35"/>
      <c r="I11" s="52">
        <v>1121220</v>
      </c>
      <c r="J11" s="35"/>
      <c r="K11" s="52">
        <v>1164081</v>
      </c>
      <c r="L11" s="35"/>
      <c r="M11" s="52">
        <v>238592</v>
      </c>
      <c r="N11" s="35"/>
      <c r="O11" s="52">
        <v>233378</v>
      </c>
    </row>
    <row r="12" spans="1:15" ht="19.95" customHeight="1">
      <c r="A12" s="29" t="s">
        <v>242</v>
      </c>
      <c r="C12" s="20"/>
      <c r="D12" s="35"/>
      <c r="E12" s="35"/>
      <c r="F12" s="35"/>
      <c r="G12" s="24">
        <v>11</v>
      </c>
      <c r="H12" s="35"/>
      <c r="I12" s="52">
        <v>0</v>
      </c>
      <c r="J12" s="35"/>
      <c r="K12" s="52">
        <v>0</v>
      </c>
      <c r="L12" s="35"/>
      <c r="M12" s="52">
        <v>23500</v>
      </c>
      <c r="N12" s="35"/>
      <c r="O12" s="52">
        <v>15720</v>
      </c>
    </row>
    <row r="13" spans="1:15" ht="19.95" customHeight="1">
      <c r="A13" s="29" t="s">
        <v>11</v>
      </c>
      <c r="D13" s="35"/>
      <c r="E13" s="35"/>
      <c r="F13" s="35"/>
      <c r="G13" s="24"/>
      <c r="H13" s="35"/>
      <c r="I13" s="52">
        <v>26637</v>
      </c>
      <c r="J13" s="35"/>
      <c r="K13" s="52">
        <v>18249</v>
      </c>
      <c r="L13" s="35"/>
      <c r="M13" s="52">
        <v>11451</v>
      </c>
      <c r="N13" s="35"/>
      <c r="O13" s="52">
        <v>9384</v>
      </c>
    </row>
    <row r="14" spans="1:15" ht="19.95" customHeight="1">
      <c r="A14" s="18" t="s">
        <v>17</v>
      </c>
      <c r="D14" s="28"/>
      <c r="E14" s="28"/>
      <c r="F14" s="28"/>
      <c r="G14" s="24"/>
      <c r="H14" s="28"/>
      <c r="I14" s="33">
        <f>SUM(I11:I13)</f>
        <v>1147857</v>
      </c>
      <c r="J14" s="28"/>
      <c r="K14" s="32">
        <f>SUM(K11:K13)</f>
        <v>1182330</v>
      </c>
      <c r="L14" s="28"/>
      <c r="M14" s="33">
        <f>SUM(M11:M13)</f>
        <v>273543</v>
      </c>
      <c r="N14" s="28"/>
      <c r="O14" s="33">
        <f>SUM(O11:O13)</f>
        <v>258482</v>
      </c>
    </row>
    <row r="15" spans="1:15" ht="7.95" customHeight="1">
      <c r="B15" s="18"/>
      <c r="D15" s="28"/>
      <c r="E15" s="28"/>
      <c r="F15" s="28"/>
      <c r="G15" s="24"/>
      <c r="H15" s="28"/>
      <c r="I15" s="53"/>
      <c r="J15" s="28"/>
      <c r="K15" s="28"/>
      <c r="L15" s="28"/>
      <c r="M15" s="53"/>
      <c r="N15" s="28"/>
      <c r="O15" s="53"/>
    </row>
    <row r="16" spans="1:15" ht="19.95" customHeight="1">
      <c r="A16" s="18" t="s">
        <v>18</v>
      </c>
      <c r="D16" s="28"/>
      <c r="E16" s="28"/>
      <c r="F16" s="28"/>
      <c r="G16" s="24"/>
      <c r="H16" s="28"/>
      <c r="I16" s="28"/>
      <c r="J16" s="28"/>
      <c r="K16" s="28"/>
      <c r="L16" s="28"/>
      <c r="M16" s="28"/>
      <c r="N16" s="28"/>
      <c r="O16" s="28"/>
    </row>
    <row r="17" spans="1:15" ht="19.95" customHeight="1">
      <c r="A17" s="29" t="s">
        <v>26</v>
      </c>
      <c r="D17" s="28"/>
      <c r="E17" s="28"/>
      <c r="F17" s="28"/>
      <c r="G17" s="24" t="s">
        <v>96</v>
      </c>
      <c r="H17" s="28"/>
      <c r="I17" s="44">
        <v>945187</v>
      </c>
      <c r="J17" s="28"/>
      <c r="K17" s="44">
        <v>1001178</v>
      </c>
      <c r="L17" s="28"/>
      <c r="M17" s="44">
        <v>201294</v>
      </c>
      <c r="N17" s="28"/>
      <c r="O17" s="44">
        <v>204014</v>
      </c>
    </row>
    <row r="18" spans="1:15" ht="19.95" customHeight="1">
      <c r="A18" s="29" t="s">
        <v>71</v>
      </c>
      <c r="D18" s="35"/>
      <c r="E18" s="52"/>
      <c r="F18" s="35"/>
      <c r="G18" s="24"/>
      <c r="H18" s="35"/>
      <c r="I18" s="52">
        <v>78581</v>
      </c>
      <c r="J18" s="35"/>
      <c r="K18" s="52">
        <v>80056</v>
      </c>
      <c r="L18" s="35"/>
      <c r="M18" s="52">
        <v>17079</v>
      </c>
      <c r="N18" s="35"/>
      <c r="O18" s="52">
        <v>13212</v>
      </c>
    </row>
    <row r="19" spans="1:15" ht="19.95" customHeight="1">
      <c r="A19" s="29" t="s">
        <v>37</v>
      </c>
      <c r="D19" s="35"/>
      <c r="E19" s="52"/>
      <c r="F19" s="35"/>
      <c r="G19" s="24" t="s">
        <v>96</v>
      </c>
      <c r="H19" s="35"/>
      <c r="I19" s="52">
        <v>64210</v>
      </c>
      <c r="J19" s="35"/>
      <c r="K19" s="52">
        <v>57577</v>
      </c>
      <c r="L19" s="35"/>
      <c r="M19" s="52">
        <v>26562</v>
      </c>
      <c r="N19" s="35"/>
      <c r="O19" s="52">
        <v>25036</v>
      </c>
    </row>
    <row r="20" spans="1:15" ht="19.95" customHeight="1">
      <c r="A20" s="29" t="s">
        <v>204</v>
      </c>
      <c r="D20" s="28"/>
      <c r="E20" s="28"/>
      <c r="F20" s="28"/>
      <c r="G20" s="24"/>
      <c r="H20" s="28"/>
      <c r="I20" s="44">
        <v>9154</v>
      </c>
      <c r="J20" s="28"/>
      <c r="K20" s="52">
        <v>2779</v>
      </c>
      <c r="L20" s="28"/>
      <c r="M20" s="52">
        <v>0</v>
      </c>
      <c r="N20" s="28"/>
      <c r="O20" s="52">
        <v>0</v>
      </c>
    </row>
    <row r="21" spans="1:15" ht="19.95" customHeight="1">
      <c r="A21" s="41" t="s">
        <v>19</v>
      </c>
      <c r="D21" s="35"/>
      <c r="E21" s="35"/>
      <c r="F21" s="35"/>
      <c r="G21" s="24"/>
      <c r="H21" s="35"/>
      <c r="I21" s="55">
        <f>SUM(I17:I20)</f>
        <v>1097132</v>
      </c>
      <c r="J21" s="35"/>
      <c r="K21" s="55">
        <f>SUM(K17:K20)</f>
        <v>1141590</v>
      </c>
      <c r="L21" s="35"/>
      <c r="M21" s="55">
        <f>SUM(M17:M20)</f>
        <v>244935</v>
      </c>
      <c r="N21" s="35"/>
      <c r="O21" s="55">
        <f>SUM(O17:O20)</f>
        <v>242262</v>
      </c>
    </row>
    <row r="22" spans="1:15" ht="7.95" customHeight="1">
      <c r="B22" s="18"/>
      <c r="D22" s="35"/>
      <c r="E22" s="35"/>
      <c r="F22" s="35"/>
      <c r="G22" s="20"/>
      <c r="H22" s="35"/>
      <c r="I22" s="53"/>
      <c r="J22" s="35"/>
      <c r="K22" s="35"/>
      <c r="L22" s="35"/>
      <c r="M22" s="53"/>
      <c r="N22" s="35"/>
      <c r="O22" s="53"/>
    </row>
    <row r="23" spans="1:15" ht="19.95" customHeight="1">
      <c r="A23" s="18" t="s">
        <v>48</v>
      </c>
      <c r="B23" s="18"/>
      <c r="D23" s="35"/>
      <c r="E23" s="35"/>
      <c r="F23" s="35"/>
      <c r="G23" s="20"/>
      <c r="H23" s="35"/>
      <c r="I23" s="35">
        <f>I14-I21</f>
        <v>50725</v>
      </c>
      <c r="J23" s="35"/>
      <c r="K23" s="35">
        <f>K14-K21</f>
        <v>40740</v>
      </c>
      <c r="L23" s="35"/>
      <c r="M23" s="35">
        <f>M14-M21</f>
        <v>28608</v>
      </c>
      <c r="N23" s="35"/>
      <c r="O23" s="35">
        <f>O14-O21</f>
        <v>16220</v>
      </c>
    </row>
    <row r="24" spans="1:15" ht="7.95" customHeight="1">
      <c r="B24" s="29"/>
      <c r="C24" s="2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ht="19.95" customHeight="1">
      <c r="A25" s="29" t="s">
        <v>55</v>
      </c>
      <c r="B25" s="18"/>
      <c r="C25" s="20"/>
      <c r="D25" s="35"/>
      <c r="E25" s="35"/>
      <c r="F25" s="35"/>
      <c r="G25" s="72"/>
      <c r="H25" s="35"/>
      <c r="I25" s="56">
        <v>-928</v>
      </c>
      <c r="J25" s="35"/>
      <c r="K25" s="56">
        <v>-1220</v>
      </c>
      <c r="L25" s="35"/>
      <c r="M25" s="56">
        <v>-17</v>
      </c>
      <c r="N25" s="35"/>
      <c r="O25" s="56">
        <v>-59</v>
      </c>
    </row>
    <row r="26" spans="1:15" ht="7.95" customHeight="1">
      <c r="A26" s="18"/>
      <c r="B26" s="18"/>
      <c r="C26" s="20"/>
      <c r="D26" s="35"/>
      <c r="E26" s="35"/>
      <c r="F26" s="35"/>
      <c r="G26" s="53"/>
      <c r="H26" s="35"/>
      <c r="I26" s="53"/>
      <c r="J26" s="35"/>
      <c r="K26" s="35"/>
      <c r="L26" s="35"/>
      <c r="M26" s="53"/>
      <c r="N26" s="35"/>
      <c r="O26" s="53"/>
    </row>
    <row r="27" spans="1:15" ht="19.95" customHeight="1">
      <c r="A27" s="18" t="s">
        <v>139</v>
      </c>
      <c r="B27" s="18"/>
      <c r="C27" s="20"/>
      <c r="D27" s="35"/>
      <c r="E27" s="35"/>
      <c r="F27" s="35"/>
      <c r="G27" s="35"/>
      <c r="H27" s="35"/>
      <c r="I27" s="35">
        <f>SUM(I23:I25)</f>
        <v>49797</v>
      </c>
      <c r="J27" s="35"/>
      <c r="K27" s="35">
        <f>SUM(K23:K25)</f>
        <v>39520</v>
      </c>
      <c r="L27" s="35"/>
      <c r="M27" s="35">
        <f>SUM(M23:M25)</f>
        <v>28591</v>
      </c>
      <c r="N27" s="35"/>
      <c r="O27" s="35">
        <f>SUM(O23:O25)</f>
        <v>16161</v>
      </c>
    </row>
    <row r="28" spans="1:15" ht="7.95" customHeight="1">
      <c r="A28" s="18"/>
      <c r="B28" s="18"/>
      <c r="C28" s="20"/>
      <c r="D28" s="35"/>
      <c r="E28" s="35"/>
      <c r="F28" s="35"/>
      <c r="G28" s="53"/>
      <c r="H28" s="35"/>
      <c r="I28" s="53"/>
      <c r="J28" s="35"/>
      <c r="K28" s="35"/>
      <c r="L28" s="35"/>
      <c r="M28" s="53"/>
      <c r="N28" s="35"/>
      <c r="O28" s="53"/>
    </row>
    <row r="29" spans="1:15" ht="19.95" customHeight="1">
      <c r="A29" s="29" t="s">
        <v>220</v>
      </c>
      <c r="B29" s="18"/>
      <c r="C29" s="20"/>
      <c r="D29" s="35"/>
      <c r="E29" s="53"/>
      <c r="F29" s="35"/>
      <c r="G29" s="72">
        <v>14</v>
      </c>
      <c r="H29" s="35"/>
      <c r="I29" s="56">
        <v>-10750</v>
      </c>
      <c r="J29" s="35"/>
      <c r="K29" s="56">
        <v>-8253</v>
      </c>
      <c r="L29" s="35"/>
      <c r="M29" s="56">
        <v>-1119</v>
      </c>
      <c r="N29" s="35"/>
      <c r="O29" s="56">
        <v>-44</v>
      </c>
    </row>
    <row r="30" spans="1:15" ht="7.95" customHeight="1">
      <c r="B30" s="18"/>
      <c r="C30" s="20"/>
      <c r="D30" s="35"/>
      <c r="E30" s="35"/>
      <c r="F30" s="35"/>
      <c r="G30" s="53"/>
      <c r="H30" s="35"/>
      <c r="I30" s="53"/>
      <c r="J30" s="35"/>
      <c r="K30" s="35"/>
      <c r="L30" s="35"/>
      <c r="M30" s="53"/>
      <c r="N30" s="35"/>
      <c r="O30" s="53"/>
    </row>
    <row r="31" spans="1:15" ht="19.95" customHeight="1">
      <c r="A31" s="18" t="s">
        <v>98</v>
      </c>
      <c r="C31" s="27"/>
      <c r="D31" s="57"/>
      <c r="E31" s="35"/>
      <c r="F31" s="57"/>
      <c r="G31" s="35"/>
      <c r="H31" s="57"/>
      <c r="I31" s="35">
        <f>I27+I29</f>
        <v>39047</v>
      </c>
      <c r="J31" s="57"/>
      <c r="K31" s="35">
        <f>K27+K29</f>
        <v>31267</v>
      </c>
      <c r="L31" s="57"/>
      <c r="M31" s="35">
        <f>M27+M29</f>
        <v>27472</v>
      </c>
      <c r="N31" s="57"/>
      <c r="O31" s="35">
        <f>O27+O29</f>
        <v>16117</v>
      </c>
    </row>
    <row r="32" spans="1:15" ht="7.95" customHeight="1">
      <c r="A32" s="41"/>
      <c r="I32" s="28"/>
      <c r="J32" s="70"/>
      <c r="K32" s="28"/>
      <c r="L32" s="28"/>
      <c r="M32" s="28"/>
      <c r="N32" s="70"/>
      <c r="O32" s="28"/>
    </row>
    <row r="33" spans="1:15" ht="19.95" customHeight="1">
      <c r="A33" s="41" t="s">
        <v>258</v>
      </c>
    </row>
    <row r="34" spans="1:15" ht="19.95" customHeight="1">
      <c r="A34" s="41" t="s">
        <v>259</v>
      </c>
    </row>
    <row r="35" spans="1:15" ht="19.95" customHeight="1">
      <c r="A35" s="42" t="s">
        <v>177</v>
      </c>
    </row>
    <row r="36" spans="1:15" ht="19.95" customHeight="1">
      <c r="A36" s="41"/>
      <c r="B36" s="19" t="s">
        <v>178</v>
      </c>
      <c r="I36" s="84">
        <v>-1112</v>
      </c>
      <c r="K36" s="130">
        <v>407</v>
      </c>
      <c r="M36" s="96">
        <v>0</v>
      </c>
      <c r="O36" s="96">
        <v>0</v>
      </c>
    </row>
    <row r="37" spans="1:15" ht="7.95" customHeight="1">
      <c r="B37" s="18"/>
      <c r="C37" s="20"/>
      <c r="D37" s="35"/>
      <c r="E37" s="35"/>
      <c r="F37" s="35"/>
      <c r="G37" s="53"/>
      <c r="H37" s="35"/>
      <c r="I37" s="53"/>
      <c r="J37" s="35"/>
      <c r="K37" s="35"/>
      <c r="L37" s="35"/>
      <c r="M37" s="53"/>
      <c r="N37" s="35"/>
      <c r="O37" s="53"/>
    </row>
    <row r="38" spans="1:15" ht="19.95" customHeight="1" thickBot="1">
      <c r="A38" s="41" t="s">
        <v>99</v>
      </c>
      <c r="I38" s="37">
        <f>I31+I36</f>
        <v>37935</v>
      </c>
      <c r="J38" s="70"/>
      <c r="K38" s="37">
        <f>K31+K36</f>
        <v>31674</v>
      </c>
      <c r="L38" s="28"/>
      <c r="M38" s="37">
        <f>M31+M36</f>
        <v>27472</v>
      </c>
      <c r="N38" s="70"/>
      <c r="O38" s="37">
        <f>O31+O36</f>
        <v>16117</v>
      </c>
    </row>
    <row r="39" spans="1:15" ht="7.95" customHeight="1" thickTop="1">
      <c r="A39" s="41"/>
    </row>
    <row r="40" spans="1:15" ht="19.95" customHeight="1">
      <c r="A40" s="41" t="s">
        <v>202</v>
      </c>
    </row>
    <row r="41" spans="1:15" ht="19.95" customHeight="1">
      <c r="A41" s="41"/>
      <c r="B41" s="19" t="s">
        <v>49</v>
      </c>
      <c r="I41" s="28">
        <f>I43-I42</f>
        <v>37140</v>
      </c>
      <c r="J41" s="70"/>
      <c r="K41" s="28">
        <f>K43-K42</f>
        <v>29552</v>
      </c>
      <c r="L41" s="70"/>
      <c r="M41" s="28">
        <f>M43-M42</f>
        <v>27472</v>
      </c>
      <c r="N41" s="28"/>
      <c r="O41" s="28">
        <f>O43-O42</f>
        <v>16117</v>
      </c>
    </row>
    <row r="42" spans="1:15" ht="19.95" customHeight="1">
      <c r="A42" s="41"/>
      <c r="B42" s="19" t="s">
        <v>47</v>
      </c>
      <c r="I42" s="28">
        <v>1907</v>
      </c>
      <c r="J42" s="70"/>
      <c r="K42" s="28">
        <v>1715</v>
      </c>
      <c r="L42" s="70"/>
      <c r="M42" s="60">
        <v>0</v>
      </c>
      <c r="N42" s="28"/>
      <c r="O42" s="60">
        <v>0</v>
      </c>
    </row>
    <row r="43" spans="1:15" ht="19.95" customHeight="1" thickBot="1">
      <c r="A43" s="18" t="s">
        <v>100</v>
      </c>
      <c r="I43" s="71">
        <f>I31</f>
        <v>39047</v>
      </c>
      <c r="J43" s="70"/>
      <c r="K43" s="71">
        <f>K31</f>
        <v>31267</v>
      </c>
      <c r="L43" s="28"/>
      <c r="M43" s="71">
        <f>M31</f>
        <v>27472</v>
      </c>
      <c r="N43" s="70"/>
      <c r="O43" s="71">
        <f>O31</f>
        <v>16117</v>
      </c>
    </row>
    <row r="44" spans="1:15" ht="7.95" customHeight="1" thickTop="1">
      <c r="A44" s="18"/>
    </row>
    <row r="45" spans="1:15" ht="19.95" customHeight="1">
      <c r="A45" s="18" t="s">
        <v>203</v>
      </c>
    </row>
    <row r="46" spans="1:15" ht="19.95" customHeight="1">
      <c r="A46" s="18"/>
      <c r="B46" s="19" t="s">
        <v>49</v>
      </c>
      <c r="I46" s="28">
        <f>I48-I47</f>
        <v>36398</v>
      </c>
      <c r="J46" s="70"/>
      <c r="K46" s="28">
        <f>K48-K47</f>
        <v>29837</v>
      </c>
      <c r="L46" s="70"/>
      <c r="M46" s="28">
        <f>M48-M47</f>
        <v>27472</v>
      </c>
      <c r="N46" s="28"/>
      <c r="O46" s="28">
        <f>O48-O47</f>
        <v>16117</v>
      </c>
    </row>
    <row r="47" spans="1:15" ht="19.95" customHeight="1">
      <c r="A47" s="18"/>
      <c r="B47" s="19" t="s">
        <v>47</v>
      </c>
      <c r="I47" s="28">
        <v>1537</v>
      </c>
      <c r="J47" s="70"/>
      <c r="K47" s="28">
        <v>1837</v>
      </c>
      <c r="L47" s="70"/>
      <c r="M47" s="60">
        <v>0</v>
      </c>
      <c r="N47" s="28"/>
      <c r="O47" s="60">
        <v>0</v>
      </c>
    </row>
    <row r="48" spans="1:15" ht="19.95" customHeight="1" thickBot="1">
      <c r="A48" s="18" t="s">
        <v>101</v>
      </c>
      <c r="I48" s="71">
        <f>I38</f>
        <v>37935</v>
      </c>
      <c r="K48" s="71">
        <f>K38</f>
        <v>31674</v>
      </c>
      <c r="M48" s="71">
        <f>M38</f>
        <v>27472</v>
      </c>
      <c r="O48" s="71">
        <f>O38</f>
        <v>16117</v>
      </c>
    </row>
    <row r="49" spans="1:15" ht="7.95" customHeight="1" thickTop="1">
      <c r="A49" s="42"/>
    </row>
    <row r="50" spans="1:15" ht="19.95" customHeight="1">
      <c r="A50" s="18" t="s">
        <v>125</v>
      </c>
    </row>
    <row r="51" spans="1:15" ht="19.95" customHeight="1" thickBot="1">
      <c r="B51" s="18" t="s">
        <v>126</v>
      </c>
      <c r="G51" s="72">
        <v>18</v>
      </c>
      <c r="I51" s="119">
        <f>ROUND(I41/314000,3)</f>
        <v>0.11799999999999999</v>
      </c>
      <c r="J51" s="120"/>
      <c r="K51" s="119">
        <f>ROUND(K41/314000,3)</f>
        <v>9.4E-2</v>
      </c>
      <c r="L51" s="120"/>
      <c r="M51" s="119">
        <f>ROUND(M41/314000,3)</f>
        <v>8.6999999999999994E-2</v>
      </c>
      <c r="N51" s="120"/>
      <c r="O51" s="119">
        <f>ROUND(O41/314000,3)</f>
        <v>5.0999999999999997E-2</v>
      </c>
    </row>
    <row r="52" spans="1:15" ht="21.3" customHeight="1" thickTop="1"/>
    <row r="83" spans="1:1" ht="21.3" customHeight="1">
      <c r="A83" s="19" t="s">
        <v>140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85"/>
  <sheetViews>
    <sheetView tabSelected="1" topLeftCell="A17" zoomScale="115" zoomScaleNormal="115" zoomScaleSheetLayoutView="120" workbookViewId="0">
      <selection activeCell="F45" sqref="F45"/>
    </sheetView>
  </sheetViews>
  <sheetFormatPr defaultColWidth="9.125" defaultRowHeight="21.3" customHeight="1"/>
  <cols>
    <col min="1" max="1" width="36.875" style="100" customWidth="1"/>
    <col min="2" max="2" width="8.25" style="100" customWidth="1"/>
    <col min="3" max="3" width="0.875" style="100" customWidth="1"/>
    <col min="4" max="4" width="12.625" style="100" customWidth="1"/>
    <col min="5" max="5" width="0.875" style="100" customWidth="1"/>
    <col min="6" max="6" width="12.625" style="100" customWidth="1"/>
    <col min="7" max="7" width="0.875" style="100" customWidth="1"/>
    <col min="8" max="8" width="12.625" style="100" customWidth="1"/>
    <col min="9" max="9" width="0.875" style="100" customWidth="1"/>
    <col min="10" max="10" width="12.625" style="100" customWidth="1"/>
    <col min="11" max="11" width="0.875" style="100" customWidth="1"/>
    <col min="12" max="12" width="12.625" style="100" customWidth="1"/>
    <col min="13" max="13" width="0.875" style="100" customWidth="1"/>
    <col min="14" max="14" width="12.625" style="100" customWidth="1"/>
    <col min="15" max="15" width="0.875" style="100" customWidth="1"/>
    <col min="16" max="16" width="12.625" style="100" customWidth="1"/>
    <col min="17" max="17" width="0.875" style="100" customWidth="1"/>
    <col min="18" max="18" width="12.625" style="100" customWidth="1"/>
    <col min="19" max="19" width="0.875" style="100" customWidth="1"/>
    <col min="20" max="20" width="12.625" style="100" customWidth="1"/>
    <col min="21" max="21" width="0.875" style="100" customWidth="1"/>
    <col min="22" max="22" width="12.625" style="100" customWidth="1"/>
    <col min="23" max="23" width="0.875" style="100" customWidth="1"/>
    <col min="24" max="24" width="12.625" style="100" customWidth="1"/>
    <col min="25" max="25" width="13.25" style="100" bestFit="1" customWidth="1"/>
    <col min="26" max="16384" width="9.125" style="100"/>
  </cols>
  <sheetData>
    <row r="1" spans="1:24" ht="18" customHeight="1">
      <c r="A1" s="23" t="str">
        <f>FS!A1</f>
        <v>BIOSCIENCE ANIMAL HEALTH PUBLIC COMPANY LIMITED AND ITS SUBSIDIARIES</v>
      </c>
      <c r="B1" s="97"/>
      <c r="C1" s="98"/>
      <c r="D1" s="98"/>
      <c r="E1" s="98"/>
      <c r="F1" s="98"/>
      <c r="G1" s="98"/>
      <c r="H1" s="98"/>
      <c r="I1" s="99"/>
      <c r="J1" s="99"/>
      <c r="K1" s="99"/>
      <c r="L1" s="98"/>
      <c r="M1" s="98"/>
      <c r="N1" s="98"/>
      <c r="O1" s="99"/>
      <c r="P1" s="98"/>
      <c r="Q1" s="98"/>
      <c r="R1" s="98"/>
      <c r="S1" s="98"/>
      <c r="T1" s="98"/>
      <c r="U1" s="99"/>
      <c r="V1" s="98"/>
      <c r="W1" s="99"/>
      <c r="X1" s="50" t="s">
        <v>94</v>
      </c>
    </row>
    <row r="2" spans="1:24" ht="18" customHeight="1">
      <c r="A2" s="23" t="s">
        <v>234</v>
      </c>
      <c r="B2" s="97"/>
      <c r="C2" s="98"/>
      <c r="D2" s="98"/>
      <c r="E2" s="98"/>
      <c r="F2" s="98"/>
      <c r="G2" s="98"/>
      <c r="H2" s="98"/>
      <c r="I2" s="99"/>
      <c r="J2" s="99"/>
      <c r="K2" s="99"/>
      <c r="L2" s="98"/>
      <c r="M2" s="98"/>
      <c r="N2" s="98"/>
      <c r="O2" s="99"/>
      <c r="P2" s="98"/>
      <c r="Q2" s="98"/>
      <c r="R2" s="98"/>
      <c r="S2" s="98"/>
      <c r="T2" s="98"/>
      <c r="U2" s="99"/>
      <c r="V2" s="98"/>
      <c r="W2" s="99"/>
      <c r="X2" s="50" t="s">
        <v>95</v>
      </c>
    </row>
    <row r="3" spans="1:24" s="19" customFormat="1" ht="18" customHeight="1">
      <c r="A3" s="23" t="str">
        <f>PL_6M!A3</f>
        <v>FOR THE SIX-MONTH PERIOD ENDED JUNE 30, 2025</v>
      </c>
    </row>
    <row r="4" spans="1:24" s="19" customFormat="1" ht="9.4499999999999993" customHeight="1">
      <c r="A4" s="23"/>
    </row>
    <row r="5" spans="1:24" ht="18" customHeight="1">
      <c r="A5" s="98"/>
      <c r="B5" s="98"/>
      <c r="D5" s="143" t="s">
        <v>123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</row>
    <row r="6" spans="1:24" ht="18" customHeight="1">
      <c r="A6" s="98"/>
      <c r="B6" s="98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32" t="s">
        <v>226</v>
      </c>
      <c r="S6" s="134"/>
      <c r="T6" s="102"/>
      <c r="U6" s="102"/>
      <c r="V6" s="102"/>
      <c r="W6" s="102"/>
      <c r="X6" s="102"/>
    </row>
    <row r="7" spans="1:24" ht="18" customHeight="1">
      <c r="A7" s="98"/>
      <c r="B7" s="98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 t="s">
        <v>233</v>
      </c>
      <c r="S7" s="102"/>
      <c r="T7" s="102"/>
      <c r="U7" s="102"/>
      <c r="V7" s="102"/>
      <c r="W7" s="102"/>
      <c r="X7" s="102"/>
    </row>
    <row r="8" spans="1:24" ht="18" customHeight="1">
      <c r="A8" s="98"/>
      <c r="B8" s="98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1" t="s">
        <v>232</v>
      </c>
      <c r="S8" s="102"/>
      <c r="T8" s="102"/>
      <c r="U8" s="102"/>
      <c r="V8" s="102"/>
      <c r="W8" s="102"/>
      <c r="X8" s="102"/>
    </row>
    <row r="9" spans="1:24" ht="18" customHeight="1">
      <c r="A9" s="98"/>
      <c r="B9" s="98"/>
      <c r="D9" s="102"/>
      <c r="E9" s="102"/>
      <c r="F9" s="102"/>
      <c r="G9" s="102"/>
      <c r="H9" s="102"/>
      <c r="I9" s="102"/>
      <c r="J9" s="102" t="s">
        <v>110</v>
      </c>
      <c r="K9" s="102"/>
      <c r="L9" s="103" t="s">
        <v>86</v>
      </c>
      <c r="M9" s="102"/>
      <c r="N9" s="102"/>
      <c r="O9" s="102"/>
      <c r="P9" s="102"/>
      <c r="Q9" s="102"/>
      <c r="R9" s="102" t="s">
        <v>179</v>
      </c>
      <c r="S9" s="102"/>
      <c r="T9" s="102"/>
      <c r="U9" s="102"/>
      <c r="V9" s="102"/>
      <c r="W9" s="102"/>
      <c r="X9" s="102"/>
    </row>
    <row r="10" spans="1:24" ht="18" customHeight="1">
      <c r="B10" s="98"/>
      <c r="D10" s="102"/>
      <c r="E10" s="102"/>
      <c r="F10" s="102"/>
      <c r="G10" s="102"/>
      <c r="H10" s="102"/>
      <c r="I10" s="102"/>
      <c r="J10" s="102" t="s">
        <v>205</v>
      </c>
      <c r="K10" s="102"/>
      <c r="L10" s="103" t="s">
        <v>85</v>
      </c>
      <c r="M10" s="102"/>
      <c r="N10" s="102"/>
      <c r="O10" s="102"/>
      <c r="P10" s="102"/>
      <c r="Q10" s="102"/>
      <c r="R10" s="102" t="s">
        <v>189</v>
      </c>
      <c r="S10" s="102"/>
      <c r="U10" s="102"/>
      <c r="V10" s="102"/>
      <c r="W10" s="102"/>
      <c r="X10" s="102"/>
    </row>
    <row r="11" spans="1:24" ht="18" customHeight="1">
      <c r="B11" s="98"/>
      <c r="D11" s="102"/>
      <c r="E11" s="102"/>
      <c r="F11" s="102" t="s">
        <v>143</v>
      </c>
      <c r="G11" s="102"/>
      <c r="H11" s="102"/>
      <c r="I11" s="102"/>
      <c r="J11" s="102" t="s">
        <v>142</v>
      </c>
      <c r="K11" s="102"/>
      <c r="L11" s="103" t="s">
        <v>158</v>
      </c>
      <c r="M11" s="102"/>
      <c r="N11" s="102"/>
      <c r="O11" s="102"/>
      <c r="P11" s="102"/>
      <c r="Q11" s="102"/>
      <c r="R11" s="102" t="s">
        <v>190</v>
      </c>
      <c r="S11" s="102"/>
      <c r="U11" s="102"/>
      <c r="V11" s="102"/>
      <c r="W11" s="102"/>
      <c r="X11" s="102"/>
    </row>
    <row r="12" spans="1:24" ht="18" customHeight="1">
      <c r="B12" s="98"/>
      <c r="D12" s="102"/>
      <c r="E12" s="102"/>
      <c r="F12" s="105" t="s">
        <v>151</v>
      </c>
      <c r="G12" s="102"/>
      <c r="H12" s="102"/>
      <c r="I12" s="102"/>
      <c r="J12" s="102" t="s">
        <v>155</v>
      </c>
      <c r="K12" s="102"/>
      <c r="L12" s="103" t="s">
        <v>159</v>
      </c>
      <c r="M12" s="102"/>
      <c r="N12" s="143" t="s">
        <v>171</v>
      </c>
      <c r="O12" s="143"/>
      <c r="P12" s="143"/>
      <c r="Q12" s="102"/>
      <c r="R12" s="102" t="s">
        <v>191</v>
      </c>
      <c r="S12" s="102"/>
      <c r="T12" s="102" t="s">
        <v>66</v>
      </c>
      <c r="U12" s="102"/>
      <c r="V12" s="102"/>
      <c r="W12" s="102"/>
      <c r="X12" s="102"/>
    </row>
    <row r="13" spans="1:24" ht="18" customHeight="1">
      <c r="B13" s="98"/>
      <c r="D13" s="104" t="s">
        <v>14</v>
      </c>
      <c r="E13" s="102"/>
      <c r="F13" s="102" t="s">
        <v>130</v>
      </c>
      <c r="G13" s="102"/>
      <c r="H13" s="102" t="s">
        <v>80</v>
      </c>
      <c r="J13" s="102" t="s">
        <v>156</v>
      </c>
      <c r="L13" s="103" t="s">
        <v>145</v>
      </c>
      <c r="M13" s="102"/>
      <c r="N13" s="105" t="s">
        <v>82</v>
      </c>
      <c r="Q13" s="102"/>
      <c r="R13" s="102" t="s">
        <v>192</v>
      </c>
      <c r="S13" s="102"/>
      <c r="T13" s="102" t="s">
        <v>163</v>
      </c>
      <c r="X13" s="102" t="s">
        <v>67</v>
      </c>
    </row>
    <row r="14" spans="1:24" ht="18" customHeight="1">
      <c r="B14" s="98"/>
      <c r="D14" s="104" t="s">
        <v>149</v>
      </c>
      <c r="E14" s="102"/>
      <c r="F14" s="105" t="s">
        <v>152</v>
      </c>
      <c r="G14" s="102"/>
      <c r="H14" s="105" t="s">
        <v>170</v>
      </c>
      <c r="I14" s="102"/>
      <c r="J14" s="102" t="s">
        <v>144</v>
      </c>
      <c r="K14" s="102"/>
      <c r="L14" s="103" t="s">
        <v>160</v>
      </c>
      <c r="M14" s="102"/>
      <c r="N14" s="105" t="s">
        <v>81</v>
      </c>
      <c r="O14" s="102"/>
      <c r="P14" s="105"/>
      <c r="Q14" s="102"/>
      <c r="R14" s="102" t="s">
        <v>193</v>
      </c>
      <c r="S14" s="102"/>
      <c r="T14" s="105" t="s">
        <v>164</v>
      </c>
      <c r="U14" s="102"/>
      <c r="V14" s="102" t="s">
        <v>166</v>
      </c>
      <c r="W14" s="102"/>
      <c r="X14" s="102" t="s">
        <v>260</v>
      </c>
    </row>
    <row r="15" spans="1:24" ht="18" customHeight="1">
      <c r="B15" s="133" t="s">
        <v>1</v>
      </c>
      <c r="D15" s="106" t="s">
        <v>150</v>
      </c>
      <c r="E15" s="102"/>
      <c r="F15" s="107" t="s">
        <v>153</v>
      </c>
      <c r="G15" s="102"/>
      <c r="H15" s="107" t="s">
        <v>154</v>
      </c>
      <c r="I15" s="105"/>
      <c r="J15" s="107" t="s">
        <v>157</v>
      </c>
      <c r="K15" s="105"/>
      <c r="L15" s="108" t="s">
        <v>161</v>
      </c>
      <c r="M15" s="102"/>
      <c r="N15" s="107" t="s">
        <v>162</v>
      </c>
      <c r="O15" s="105"/>
      <c r="P15" s="107" t="s">
        <v>30</v>
      </c>
      <c r="Q15" s="102"/>
      <c r="R15" s="101" t="s">
        <v>194</v>
      </c>
      <c r="S15" s="102"/>
      <c r="T15" s="107" t="s">
        <v>165</v>
      </c>
      <c r="U15" s="105"/>
      <c r="V15" s="107" t="s">
        <v>167</v>
      </c>
      <c r="W15" s="105"/>
      <c r="X15" s="107" t="s">
        <v>66</v>
      </c>
    </row>
    <row r="16" spans="1:24" ht="10.050000000000001" customHeight="1">
      <c r="A16" s="109"/>
      <c r="B16" s="98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 ht="18" customHeight="1">
      <c r="A17" s="109" t="s">
        <v>180</v>
      </c>
      <c r="B17" s="98"/>
      <c r="D17" s="121">
        <v>157000</v>
      </c>
      <c r="E17" s="110"/>
      <c r="F17" s="121">
        <v>501620</v>
      </c>
      <c r="G17" s="110"/>
      <c r="H17" s="121">
        <v>12118</v>
      </c>
      <c r="I17" s="113"/>
      <c r="J17" s="121">
        <v>4007</v>
      </c>
      <c r="K17" s="113"/>
      <c r="L17" s="121">
        <v>3213</v>
      </c>
      <c r="M17" s="110"/>
      <c r="N17" s="121">
        <v>15700</v>
      </c>
      <c r="O17" s="113"/>
      <c r="P17" s="121">
        <v>86208</v>
      </c>
      <c r="Q17" s="110"/>
      <c r="R17" s="121">
        <v>-20</v>
      </c>
      <c r="S17" s="110"/>
      <c r="T17" s="114">
        <f>D17+H17+L17+N17+P17+J17+F17+R17</f>
        <v>779846</v>
      </c>
      <c r="U17" s="113"/>
      <c r="V17" s="121">
        <v>10658</v>
      </c>
      <c r="W17" s="113"/>
      <c r="X17" s="114">
        <f>SUM(T17:V17)</f>
        <v>790504</v>
      </c>
    </row>
    <row r="18" spans="1:24" ht="4.95" customHeight="1">
      <c r="B18" s="98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</row>
    <row r="19" spans="1:24" ht="18" customHeight="1">
      <c r="A19" s="100" t="s">
        <v>261</v>
      </c>
      <c r="B19" s="98">
        <v>17</v>
      </c>
      <c r="D19" s="114">
        <v>0</v>
      </c>
      <c r="E19" s="110"/>
      <c r="F19" s="114">
        <v>0</v>
      </c>
      <c r="G19" s="110"/>
      <c r="H19" s="114">
        <v>0</v>
      </c>
      <c r="I19" s="110"/>
      <c r="J19" s="114">
        <v>0</v>
      </c>
      <c r="K19" s="110"/>
      <c r="L19" s="114">
        <v>0</v>
      </c>
      <c r="M19" s="110"/>
      <c r="N19" s="114">
        <v>0</v>
      </c>
      <c r="O19" s="110"/>
      <c r="P19" s="114">
        <v>-21980</v>
      </c>
      <c r="Q19" s="110"/>
      <c r="R19" s="114">
        <v>0</v>
      </c>
      <c r="S19" s="110"/>
      <c r="T19" s="114">
        <f>D19+H19+L19+N19+P19+J19+F19+R19</f>
        <v>-21980</v>
      </c>
      <c r="U19" s="110"/>
      <c r="V19" s="114">
        <v>0</v>
      </c>
      <c r="W19" s="110"/>
      <c r="X19" s="114">
        <f>SUM(T19:V19)</f>
        <v>-21980</v>
      </c>
    </row>
    <row r="20" spans="1:24" ht="18" customHeight="1">
      <c r="A20" s="100" t="s">
        <v>102</v>
      </c>
      <c r="B20" s="102"/>
      <c r="D20" s="113">
        <v>0</v>
      </c>
      <c r="E20" s="110"/>
      <c r="F20" s="113">
        <v>0</v>
      </c>
      <c r="G20" s="110"/>
      <c r="H20" s="113">
        <v>0</v>
      </c>
      <c r="I20" s="113"/>
      <c r="J20" s="113">
        <v>0</v>
      </c>
      <c r="K20" s="113"/>
      <c r="L20" s="113">
        <v>0</v>
      </c>
      <c r="M20" s="110"/>
      <c r="N20" s="113">
        <v>0</v>
      </c>
      <c r="O20" s="113"/>
      <c r="P20" s="113">
        <f>PL_6M!K41</f>
        <v>29552</v>
      </c>
      <c r="Q20" s="110"/>
      <c r="R20" s="113">
        <v>0</v>
      </c>
      <c r="S20" s="110"/>
      <c r="T20" s="110">
        <f>D20+H20+L20+N20+P20+J20+F20+R20</f>
        <v>29552</v>
      </c>
      <c r="U20" s="113"/>
      <c r="V20" s="113">
        <f>PL_6M!K42</f>
        <v>1715</v>
      </c>
      <c r="W20" s="113"/>
      <c r="X20" s="110">
        <f>SUM(T20:V20)</f>
        <v>31267</v>
      </c>
    </row>
    <row r="21" spans="1:24" ht="18" customHeight="1">
      <c r="A21" s="100" t="s">
        <v>266</v>
      </c>
      <c r="B21" s="102"/>
      <c r="D21" s="114">
        <v>0</v>
      </c>
      <c r="E21" s="110"/>
      <c r="F21" s="114">
        <v>0</v>
      </c>
      <c r="G21" s="110"/>
      <c r="H21" s="114">
        <v>0</v>
      </c>
      <c r="I21" s="110"/>
      <c r="J21" s="114">
        <v>0</v>
      </c>
      <c r="K21" s="110"/>
      <c r="L21" s="114">
        <v>0</v>
      </c>
      <c r="M21" s="110"/>
      <c r="N21" s="114">
        <v>0</v>
      </c>
      <c r="O21" s="110"/>
      <c r="P21" s="114">
        <v>0</v>
      </c>
      <c r="Q21" s="110"/>
      <c r="R21" s="114">
        <v>285</v>
      </c>
      <c r="S21" s="110"/>
      <c r="T21" s="114">
        <f>D21+H21+L21+N21+P21+J21+F21+R21</f>
        <v>285</v>
      </c>
      <c r="U21" s="110"/>
      <c r="V21" s="114">
        <v>122</v>
      </c>
      <c r="W21" s="110"/>
      <c r="X21" s="114">
        <f>SUM(T21:V21)</f>
        <v>407</v>
      </c>
    </row>
    <row r="22" spans="1:24" ht="18" customHeight="1">
      <c r="A22" s="100" t="s">
        <v>103</v>
      </c>
      <c r="B22" s="102"/>
      <c r="D22" s="114">
        <f>SUM(D20:D21)</f>
        <v>0</v>
      </c>
      <c r="E22" s="110"/>
      <c r="F22" s="114">
        <f>SUM(F20:F21)</f>
        <v>0</v>
      </c>
      <c r="G22" s="110"/>
      <c r="H22" s="114">
        <f>SUM(H20:H21)</f>
        <v>0</v>
      </c>
      <c r="I22" s="110">
        <v>0</v>
      </c>
      <c r="J22" s="114">
        <f>SUM(J20:J21)</f>
        <v>0</v>
      </c>
      <c r="K22" s="110"/>
      <c r="L22" s="114">
        <f>SUM(L20:L21)</f>
        <v>0</v>
      </c>
      <c r="M22" s="110"/>
      <c r="N22" s="114">
        <f>SUM(N20:N21)</f>
        <v>0</v>
      </c>
      <c r="O22" s="110"/>
      <c r="P22" s="114">
        <f>SUM(P20:P21)</f>
        <v>29552</v>
      </c>
      <c r="Q22" s="110"/>
      <c r="R22" s="114">
        <f>SUM(R20:R21)</f>
        <v>285</v>
      </c>
      <c r="S22" s="110"/>
      <c r="T22" s="114">
        <f>SUM(T20:T21)</f>
        <v>29837</v>
      </c>
      <c r="U22" s="110"/>
      <c r="V22" s="114">
        <f>SUM(V20:V21)</f>
        <v>1837</v>
      </c>
      <c r="W22" s="110"/>
      <c r="X22" s="114">
        <f>SUM(X20:X21)</f>
        <v>31674</v>
      </c>
    </row>
    <row r="23" spans="1:24" ht="4.95" customHeight="1">
      <c r="B23" s="102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</row>
    <row r="24" spans="1:24" ht="18" customHeight="1">
      <c r="A24" s="100" t="s">
        <v>181</v>
      </c>
      <c r="B24" s="102"/>
      <c r="D24" s="113"/>
      <c r="E24" s="110"/>
      <c r="F24" s="113"/>
      <c r="G24" s="110"/>
      <c r="H24" s="113"/>
      <c r="I24" s="113"/>
      <c r="J24" s="113"/>
      <c r="K24" s="113"/>
      <c r="L24" s="113"/>
      <c r="M24" s="110"/>
      <c r="N24" s="113"/>
      <c r="O24" s="113"/>
      <c r="P24" s="113"/>
      <c r="Q24" s="110"/>
      <c r="R24" s="113"/>
      <c r="S24" s="110"/>
      <c r="T24" s="110"/>
      <c r="U24" s="113"/>
      <c r="V24" s="113"/>
      <c r="W24" s="113"/>
      <c r="X24" s="110"/>
    </row>
    <row r="25" spans="1:24" ht="18" customHeight="1">
      <c r="A25" s="112" t="s">
        <v>109</v>
      </c>
      <c r="B25" s="102"/>
      <c r="D25" s="113">
        <v>0</v>
      </c>
      <c r="E25" s="110"/>
      <c r="F25" s="113">
        <v>0</v>
      </c>
      <c r="G25" s="110"/>
      <c r="H25" s="113">
        <v>0</v>
      </c>
      <c r="I25" s="113"/>
      <c r="J25" s="113">
        <v>-4410</v>
      </c>
      <c r="K25" s="113"/>
      <c r="L25" s="113">
        <v>0</v>
      </c>
      <c r="M25" s="110"/>
      <c r="N25" s="113">
        <v>0</v>
      </c>
      <c r="O25" s="113"/>
      <c r="P25" s="113">
        <v>0</v>
      </c>
      <c r="Q25" s="110"/>
      <c r="R25" s="113">
        <v>0</v>
      </c>
      <c r="S25" s="110"/>
      <c r="T25" s="110">
        <f>D25+H25+L25+N25+P25+J25+F25+R25</f>
        <v>-4410</v>
      </c>
      <c r="U25" s="113"/>
      <c r="V25" s="113">
        <v>-6668</v>
      </c>
      <c r="W25" s="113"/>
      <c r="X25" s="110">
        <f>SUM(T25:V25)</f>
        <v>-11078</v>
      </c>
    </row>
    <row r="26" spans="1:24" ht="18" customHeight="1">
      <c r="A26" s="100" t="s">
        <v>235</v>
      </c>
      <c r="B26" s="102"/>
      <c r="D26" s="121">
        <v>0</v>
      </c>
      <c r="E26" s="110"/>
      <c r="F26" s="121">
        <v>0</v>
      </c>
      <c r="G26" s="110"/>
      <c r="H26" s="121">
        <v>0</v>
      </c>
      <c r="I26" s="113"/>
      <c r="J26" s="121">
        <v>0</v>
      </c>
      <c r="K26" s="113"/>
      <c r="L26" s="121">
        <v>0</v>
      </c>
      <c r="M26" s="110"/>
      <c r="N26" s="121">
        <v>0</v>
      </c>
      <c r="O26" s="113"/>
      <c r="P26" s="121">
        <v>0</v>
      </c>
      <c r="Q26" s="110"/>
      <c r="R26" s="121">
        <v>0</v>
      </c>
      <c r="S26" s="110"/>
      <c r="T26" s="114">
        <f>D26+H26+L26+N26+P26+J26+F26+R26</f>
        <v>0</v>
      </c>
      <c r="U26" s="113"/>
      <c r="V26" s="121">
        <v>948</v>
      </c>
      <c r="W26" s="113"/>
      <c r="X26" s="114">
        <f>SUM(T26:V26)</f>
        <v>948</v>
      </c>
    </row>
    <row r="27" spans="1:24" ht="18" customHeight="1">
      <c r="A27" s="100" t="s">
        <v>133</v>
      </c>
      <c r="B27" s="111"/>
      <c r="D27" s="113">
        <f>SUM(D25:D26)</f>
        <v>0</v>
      </c>
      <c r="E27" s="110"/>
      <c r="F27" s="113">
        <f>SUM(F25:F26)</f>
        <v>0</v>
      </c>
      <c r="G27" s="110"/>
      <c r="H27" s="113">
        <f>SUM(H25:H26)</f>
        <v>0</v>
      </c>
      <c r="I27" s="113">
        <v>0</v>
      </c>
      <c r="J27" s="113">
        <f>SUM(J25:J26)</f>
        <v>-4410</v>
      </c>
      <c r="K27" s="113"/>
      <c r="L27" s="113">
        <f>SUM(L25:L26)</f>
        <v>0</v>
      </c>
      <c r="M27" s="110"/>
      <c r="N27" s="113">
        <f>SUM(N25:N26)</f>
        <v>0</v>
      </c>
      <c r="O27" s="113"/>
      <c r="P27" s="113">
        <f>SUM(P25:P26)</f>
        <v>0</v>
      </c>
      <c r="Q27" s="110"/>
      <c r="R27" s="113">
        <f>SUM(R25:R26)</f>
        <v>0</v>
      </c>
      <c r="S27" s="110"/>
      <c r="T27" s="113">
        <f>SUM(T25:T26)</f>
        <v>-4410</v>
      </c>
      <c r="U27" s="113"/>
      <c r="V27" s="113">
        <f>SUM(V25:V26)</f>
        <v>-5720</v>
      </c>
      <c r="W27" s="113"/>
      <c r="X27" s="110">
        <f>SUM(T27:V27)</f>
        <v>-10130</v>
      </c>
    </row>
    <row r="28" spans="1:24" ht="4.95" customHeight="1">
      <c r="B28" s="98"/>
      <c r="D28" s="115"/>
      <c r="E28" s="110"/>
      <c r="F28" s="115"/>
      <c r="G28" s="110"/>
      <c r="H28" s="115"/>
      <c r="I28" s="110"/>
      <c r="J28" s="115"/>
      <c r="K28" s="110"/>
      <c r="L28" s="115"/>
      <c r="M28" s="110"/>
      <c r="N28" s="115"/>
      <c r="O28" s="110"/>
      <c r="P28" s="115"/>
      <c r="Q28" s="110"/>
      <c r="R28" s="115"/>
      <c r="S28" s="110"/>
      <c r="T28" s="115"/>
      <c r="U28" s="110"/>
      <c r="V28" s="115"/>
      <c r="W28" s="110"/>
      <c r="X28" s="115"/>
    </row>
    <row r="29" spans="1:24" ht="18" customHeight="1" thickBot="1">
      <c r="A29" s="109" t="s">
        <v>244</v>
      </c>
      <c r="D29" s="116">
        <f>D17+D19+D22+D27</f>
        <v>157000</v>
      </c>
      <c r="E29" s="110"/>
      <c r="F29" s="116">
        <f>F17+F19+F22+F27</f>
        <v>501620</v>
      </c>
      <c r="G29" s="110"/>
      <c r="H29" s="116">
        <f>H17+H19+H22+H27</f>
        <v>12118</v>
      </c>
      <c r="I29" s="110"/>
      <c r="J29" s="116">
        <f>J17+J19+J22+J27</f>
        <v>-403</v>
      </c>
      <c r="K29" s="110"/>
      <c r="L29" s="116">
        <f>L17+L19+L22+L27</f>
        <v>3213</v>
      </c>
      <c r="M29" s="110"/>
      <c r="N29" s="116">
        <f>N17+N19+N22+N27</f>
        <v>15700</v>
      </c>
      <c r="O29" s="110"/>
      <c r="P29" s="116">
        <f>P17+P19+P22+P27</f>
        <v>93780</v>
      </c>
      <c r="Q29" s="110"/>
      <c r="R29" s="116">
        <f>R17+R19+R22+R27</f>
        <v>265</v>
      </c>
      <c r="S29" s="110"/>
      <c r="T29" s="116">
        <f>T17+T19+T22+T27</f>
        <v>783293</v>
      </c>
      <c r="U29" s="110"/>
      <c r="V29" s="116">
        <f>V17+V19+V22+V27</f>
        <v>6775</v>
      </c>
      <c r="W29" s="110"/>
      <c r="X29" s="116">
        <f>X17+X19+X22+X27</f>
        <v>790068</v>
      </c>
    </row>
    <row r="30" spans="1:24" ht="10.050000000000001" customHeight="1" thickTop="1"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</row>
    <row r="31" spans="1:24" ht="18" customHeight="1">
      <c r="A31" s="109" t="s">
        <v>207</v>
      </c>
      <c r="B31" s="102"/>
      <c r="D31" s="114">
        <v>157000</v>
      </c>
      <c r="E31" s="110"/>
      <c r="F31" s="114">
        <v>501620</v>
      </c>
      <c r="G31" s="110"/>
      <c r="H31" s="114">
        <v>12118</v>
      </c>
      <c r="I31" s="110"/>
      <c r="J31" s="114">
        <v>-403</v>
      </c>
      <c r="K31" s="110"/>
      <c r="L31" s="114">
        <v>3213</v>
      </c>
      <c r="M31" s="110"/>
      <c r="N31" s="114">
        <v>15700</v>
      </c>
      <c r="O31" s="110"/>
      <c r="P31" s="114">
        <v>113639</v>
      </c>
      <c r="Q31" s="110"/>
      <c r="R31" s="114">
        <v>-748</v>
      </c>
      <c r="S31" s="110"/>
      <c r="T31" s="114">
        <f>D31+H31+L31+N31+P31+J31+F31+R31</f>
        <v>802139</v>
      </c>
      <c r="U31" s="110"/>
      <c r="V31" s="114">
        <v>11588</v>
      </c>
      <c r="W31" s="110"/>
      <c r="X31" s="114">
        <f>SUM(T31:V31)</f>
        <v>813727</v>
      </c>
    </row>
    <row r="32" spans="1:24" ht="4.95" customHeight="1">
      <c r="B32" s="98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</row>
    <row r="33" spans="1:25" ht="18" customHeight="1">
      <c r="A33" s="100" t="s">
        <v>261</v>
      </c>
      <c r="B33" s="98">
        <v>17</v>
      </c>
      <c r="D33" s="114">
        <v>0</v>
      </c>
      <c r="E33" s="110"/>
      <c r="F33" s="114">
        <v>0</v>
      </c>
      <c r="G33" s="110"/>
      <c r="H33" s="114">
        <v>0</v>
      </c>
      <c r="I33" s="110"/>
      <c r="J33" s="114">
        <v>0</v>
      </c>
      <c r="K33" s="110"/>
      <c r="L33" s="114">
        <v>0</v>
      </c>
      <c r="M33" s="110"/>
      <c r="N33" s="114">
        <v>0</v>
      </c>
      <c r="O33" s="110"/>
      <c r="P33" s="114">
        <v>-28260</v>
      </c>
      <c r="Q33" s="110"/>
      <c r="R33" s="114">
        <v>0</v>
      </c>
      <c r="S33" s="110"/>
      <c r="T33" s="114">
        <f>D33+H33+L33+N33+P33+J33+F33+R33</f>
        <v>-28260</v>
      </c>
      <c r="U33" s="110"/>
      <c r="V33" s="114">
        <v>0</v>
      </c>
      <c r="W33" s="110"/>
      <c r="X33" s="114">
        <f>SUM(T33:V33)</f>
        <v>-28260</v>
      </c>
    </row>
    <row r="34" spans="1:25" ht="18" customHeight="1">
      <c r="A34" s="100" t="s">
        <v>102</v>
      </c>
      <c r="B34" s="102"/>
      <c r="D34" s="113">
        <v>0</v>
      </c>
      <c r="E34" s="110"/>
      <c r="F34" s="113">
        <v>0</v>
      </c>
      <c r="G34" s="110"/>
      <c r="H34" s="113">
        <v>0</v>
      </c>
      <c r="I34" s="113"/>
      <c r="J34" s="113">
        <v>0</v>
      </c>
      <c r="K34" s="113"/>
      <c r="L34" s="113">
        <v>0</v>
      </c>
      <c r="M34" s="110"/>
      <c r="N34" s="113">
        <v>0</v>
      </c>
      <c r="O34" s="113"/>
      <c r="P34" s="113">
        <f>PL_6M!I41</f>
        <v>37140</v>
      </c>
      <c r="Q34" s="110"/>
      <c r="R34" s="113">
        <v>0</v>
      </c>
      <c r="S34" s="110"/>
      <c r="T34" s="110">
        <f>D34+H34+L34+N34+P34+J34+F34+R34</f>
        <v>37140</v>
      </c>
      <c r="U34" s="113"/>
      <c r="V34" s="113">
        <f>PL_6M!I42</f>
        <v>1907</v>
      </c>
      <c r="W34" s="113"/>
      <c r="X34" s="110">
        <f>SUM(T34:V34)</f>
        <v>39047</v>
      </c>
    </row>
    <row r="35" spans="1:25" ht="18" customHeight="1">
      <c r="A35" s="100" t="s">
        <v>267</v>
      </c>
      <c r="B35" s="102"/>
      <c r="D35" s="114">
        <v>0</v>
      </c>
      <c r="E35" s="110"/>
      <c r="F35" s="114">
        <v>0</v>
      </c>
      <c r="G35" s="110"/>
      <c r="H35" s="114">
        <v>0</v>
      </c>
      <c r="I35" s="110"/>
      <c r="J35" s="114">
        <v>0</v>
      </c>
      <c r="K35" s="110"/>
      <c r="L35" s="114">
        <v>0</v>
      </c>
      <c r="M35" s="110"/>
      <c r="N35" s="114">
        <v>0</v>
      </c>
      <c r="O35" s="110"/>
      <c r="P35" s="114">
        <v>0</v>
      </c>
      <c r="Q35" s="110"/>
      <c r="R35" s="114">
        <v>-742</v>
      </c>
      <c r="S35" s="110"/>
      <c r="T35" s="114">
        <f>D35+H35+L35+N35+P35+J35+F35+R35</f>
        <v>-742</v>
      </c>
      <c r="U35" s="110"/>
      <c r="V35" s="114">
        <v>-370</v>
      </c>
      <c r="W35" s="110"/>
      <c r="X35" s="114">
        <f>SUM(T35:V35)</f>
        <v>-1112</v>
      </c>
    </row>
    <row r="36" spans="1:25" ht="18" customHeight="1">
      <c r="A36" s="100" t="s">
        <v>250</v>
      </c>
      <c r="B36" s="102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</row>
    <row r="37" spans="1:25" ht="18" customHeight="1">
      <c r="A37" s="112" t="s">
        <v>141</v>
      </c>
      <c r="B37" s="102"/>
      <c r="D37" s="114">
        <f>SUM(D34:D35)</f>
        <v>0</v>
      </c>
      <c r="E37" s="110"/>
      <c r="F37" s="114">
        <f>SUM(F34:F35)</f>
        <v>0</v>
      </c>
      <c r="G37" s="110"/>
      <c r="H37" s="114">
        <f>SUM(H34:H35)</f>
        <v>0</v>
      </c>
      <c r="I37" s="110">
        <v>0</v>
      </c>
      <c r="J37" s="114">
        <f>SUM(J34:J35)</f>
        <v>0</v>
      </c>
      <c r="K37" s="110"/>
      <c r="L37" s="114">
        <f>SUM(L34:L35)</f>
        <v>0</v>
      </c>
      <c r="M37" s="110"/>
      <c r="N37" s="114">
        <f>SUM(N34:N35)</f>
        <v>0</v>
      </c>
      <c r="O37" s="110"/>
      <c r="P37" s="114">
        <f>SUM(P34:P35)</f>
        <v>37140</v>
      </c>
      <c r="Q37" s="110"/>
      <c r="R37" s="114">
        <f>SUM(R34:R35)</f>
        <v>-742</v>
      </c>
      <c r="S37" s="110"/>
      <c r="T37" s="114">
        <f>SUM(T34:T35)</f>
        <v>36398</v>
      </c>
      <c r="U37" s="110"/>
      <c r="V37" s="114">
        <f>SUM(V34:V35)</f>
        <v>1537</v>
      </c>
      <c r="W37" s="110"/>
      <c r="X37" s="114">
        <f>SUM(T37:V37)</f>
        <v>37935</v>
      </c>
    </row>
    <row r="38" spans="1:25" ht="4.95" customHeight="1">
      <c r="B38" s="102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25" ht="18" customHeight="1">
      <c r="A39" s="100" t="s">
        <v>236</v>
      </c>
      <c r="B39" s="102">
        <v>11</v>
      </c>
      <c r="D39" s="121">
        <v>0</v>
      </c>
      <c r="E39" s="110"/>
      <c r="F39" s="121">
        <v>0</v>
      </c>
      <c r="G39" s="110"/>
      <c r="H39" s="121">
        <v>0</v>
      </c>
      <c r="I39" s="113"/>
      <c r="J39" s="121">
        <v>0</v>
      </c>
      <c r="K39" s="113"/>
      <c r="L39" s="121">
        <v>0</v>
      </c>
      <c r="M39" s="110"/>
      <c r="N39" s="121">
        <v>0</v>
      </c>
      <c r="O39" s="110"/>
      <c r="P39" s="114">
        <v>0</v>
      </c>
      <c r="Q39" s="110"/>
      <c r="R39" s="114">
        <v>0</v>
      </c>
      <c r="S39" s="110"/>
      <c r="T39" s="114">
        <f>D39+H39+L39+N39+P39+J39+F39+R39</f>
        <v>0</v>
      </c>
      <c r="U39" s="110"/>
      <c r="V39" s="114">
        <v>600</v>
      </c>
      <c r="W39" s="110"/>
      <c r="X39" s="114">
        <f t="shared" ref="X39" si="0">SUM(T39:V39)</f>
        <v>600</v>
      </c>
    </row>
    <row r="40" spans="1:25" ht="4.95" customHeight="1">
      <c r="B40" s="102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41" spans="1:25" ht="18" customHeight="1" thickBot="1">
      <c r="A41" s="109" t="s">
        <v>245</v>
      </c>
      <c r="D41" s="116">
        <f>D31+D33+D37+D39</f>
        <v>157000</v>
      </c>
      <c r="E41" s="110"/>
      <c r="F41" s="116">
        <f>F31+F33+F37+F39</f>
        <v>501620</v>
      </c>
      <c r="G41" s="110"/>
      <c r="H41" s="116">
        <f>H31+H33+H37+H39</f>
        <v>12118</v>
      </c>
      <c r="I41" s="110"/>
      <c r="J41" s="116">
        <f>J31+J33+J37+J39</f>
        <v>-403</v>
      </c>
      <c r="K41" s="110"/>
      <c r="L41" s="116">
        <f>L31+L33+L37+L39</f>
        <v>3213</v>
      </c>
      <c r="M41" s="110"/>
      <c r="N41" s="116">
        <f>N31+N33+N37+N39</f>
        <v>15700</v>
      </c>
      <c r="O41" s="110"/>
      <c r="P41" s="116">
        <f>P31+P33+P37+P39</f>
        <v>122519</v>
      </c>
      <c r="Q41" s="110"/>
      <c r="R41" s="116">
        <f>R31+R33+R37+R39</f>
        <v>-1490</v>
      </c>
      <c r="S41" s="110"/>
      <c r="T41" s="116">
        <f>T31+T33+T37+T39</f>
        <v>810277</v>
      </c>
      <c r="U41" s="110"/>
      <c r="V41" s="116">
        <f>V31+V33+V37+V39</f>
        <v>13725</v>
      </c>
      <c r="W41" s="110"/>
      <c r="X41" s="116">
        <f>X31+X33+X37+X39</f>
        <v>824002</v>
      </c>
      <c r="Y41" s="117"/>
    </row>
    <row r="42" spans="1:25" ht="21.3" customHeight="1" thickTop="1">
      <c r="C42" s="110"/>
      <c r="D42" s="117">
        <f>D41-FS!E76</f>
        <v>0</v>
      </c>
      <c r="F42" s="117">
        <f>F41-FS!E77</f>
        <v>0</v>
      </c>
      <c r="H42" s="117">
        <f>H41-FS!E78</f>
        <v>0</v>
      </c>
      <c r="J42" s="117">
        <f>J41-FS!E80</f>
        <v>0</v>
      </c>
      <c r="L42" s="117">
        <f>L41-FS!E82</f>
        <v>0</v>
      </c>
      <c r="N42" s="117">
        <f>N41-FS!E84</f>
        <v>0</v>
      </c>
      <c r="P42" s="117">
        <f>P41-FS!E85</f>
        <v>0</v>
      </c>
      <c r="T42" s="117">
        <f>T41-FS!E87</f>
        <v>0</v>
      </c>
      <c r="V42" s="117">
        <f>V41-FS!E88</f>
        <v>0</v>
      </c>
      <c r="X42" s="117">
        <f>X41-FS!E89</f>
        <v>0</v>
      </c>
    </row>
    <row r="43" spans="1:25" ht="21.3" customHeight="1"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  <row r="44" spans="1:25" ht="21.3" customHeight="1"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</row>
    <row r="45" spans="1:25" ht="21.3" customHeight="1"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</row>
    <row r="85" spans="1:1" ht="21.3" customHeight="1">
      <c r="A85" s="100" t="s">
        <v>140</v>
      </c>
    </row>
  </sheetData>
  <mergeCells count="2">
    <mergeCell ref="D5:X5"/>
    <mergeCell ref="N12:P12"/>
  </mergeCells>
  <phoneticPr fontId="5" type="noConversion"/>
  <pageMargins left="0.5" right="0.36" top="0.8" bottom="0.4" header="0.4" footer="0.3"/>
  <pageSetup paperSize="9" scale="77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O28"/>
  <sheetViews>
    <sheetView zoomScale="80" zoomScaleNormal="80" zoomScaleSheetLayoutView="120" workbookViewId="0">
      <selection activeCell="A24" sqref="A24"/>
    </sheetView>
  </sheetViews>
  <sheetFormatPr defaultColWidth="9.125" defaultRowHeight="21.3" customHeight="1"/>
  <cols>
    <col min="1" max="1" width="41.625" style="5" customWidth="1"/>
    <col min="2" max="2" width="7.375" style="5" customWidth="1"/>
    <col min="3" max="3" width="0.875" style="5" customWidth="1"/>
    <col min="4" max="4" width="15.625" style="5" customWidth="1"/>
    <col min="5" max="5" width="0.875" style="5" customWidth="1"/>
    <col min="6" max="6" width="15.75" style="5" customWidth="1"/>
    <col min="7" max="7" width="0.875" style="5" customWidth="1"/>
    <col min="8" max="8" width="15.625" style="5" customWidth="1"/>
    <col min="9" max="9" width="0.875" style="5" customWidth="1"/>
    <col min="10" max="10" width="15.625" style="5" customWidth="1"/>
    <col min="11" max="11" width="0.875" style="5" customWidth="1"/>
    <col min="12" max="12" width="15.625" style="5" customWidth="1"/>
    <col min="13" max="13" width="0.875" style="5" customWidth="1"/>
    <col min="14" max="14" width="15.625" style="5" customWidth="1"/>
    <col min="15" max="15" width="13.25" style="5" bestFit="1" customWidth="1"/>
    <col min="16" max="16384" width="9.125" style="5"/>
  </cols>
  <sheetData>
    <row r="1" spans="1:14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50" t="s">
        <v>94</v>
      </c>
    </row>
    <row r="2" spans="1:14" ht="18" customHeight="1">
      <c r="A2" s="1" t="s">
        <v>206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50" t="s">
        <v>95</v>
      </c>
    </row>
    <row r="3" spans="1:14" s="4" customFormat="1" ht="18" customHeight="1">
      <c r="A3" s="1" t="str">
        <f>PL_6M!A3</f>
        <v>FOR THE SIX-MONTH PERIOD ENDED JUNE 30, 2025</v>
      </c>
    </row>
    <row r="4" spans="1:14" s="4" customFormat="1" ht="18" customHeight="1">
      <c r="A4" s="1"/>
    </row>
    <row r="5" spans="1:14" ht="18" customHeight="1">
      <c r="A5" s="2"/>
      <c r="C5" s="4"/>
      <c r="D5" s="144" t="s">
        <v>124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4" ht="18" customHeight="1">
      <c r="B6" s="7"/>
      <c r="C6" s="4"/>
      <c r="D6" s="6" t="s">
        <v>14</v>
      </c>
      <c r="E6" s="7"/>
      <c r="F6" s="7" t="s">
        <v>168</v>
      </c>
      <c r="G6" s="7"/>
      <c r="H6" s="7" t="s">
        <v>80</v>
      </c>
      <c r="I6" s="7"/>
      <c r="J6" s="144" t="s">
        <v>171</v>
      </c>
      <c r="K6" s="144"/>
      <c r="L6" s="144"/>
    </row>
    <row r="7" spans="1:14" ht="18" customHeight="1">
      <c r="B7" s="8"/>
      <c r="C7" s="7"/>
      <c r="D7" s="6" t="s">
        <v>149</v>
      </c>
      <c r="E7" s="7"/>
      <c r="F7" s="8" t="s">
        <v>130</v>
      </c>
      <c r="G7" s="7"/>
      <c r="H7" s="8" t="s">
        <v>170</v>
      </c>
      <c r="I7" s="7"/>
      <c r="J7" s="8" t="s">
        <v>29</v>
      </c>
      <c r="K7" s="7"/>
      <c r="L7" s="8"/>
      <c r="M7" s="7"/>
      <c r="N7" s="7" t="s">
        <v>32</v>
      </c>
    </row>
    <row r="8" spans="1:14" ht="18" customHeight="1">
      <c r="B8" s="10" t="s">
        <v>224</v>
      </c>
      <c r="C8" s="7"/>
      <c r="D8" s="9" t="s">
        <v>150</v>
      </c>
      <c r="E8" s="7"/>
      <c r="F8" s="10" t="s">
        <v>169</v>
      </c>
      <c r="G8" s="7"/>
      <c r="H8" s="10" t="s">
        <v>154</v>
      </c>
      <c r="I8" s="7"/>
      <c r="J8" s="10" t="s">
        <v>162</v>
      </c>
      <c r="K8" s="8"/>
      <c r="L8" s="10" t="s">
        <v>30</v>
      </c>
      <c r="M8" s="8"/>
      <c r="N8" s="10" t="s">
        <v>237</v>
      </c>
    </row>
    <row r="9" spans="1:14" ht="10.050000000000001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8" customHeight="1">
      <c r="A10" s="11" t="s">
        <v>180</v>
      </c>
      <c r="B10" s="2"/>
      <c r="C10" s="12"/>
      <c r="D10" s="12">
        <v>157000</v>
      </c>
      <c r="E10" s="12"/>
      <c r="F10" s="12">
        <v>501620</v>
      </c>
      <c r="G10" s="12"/>
      <c r="H10" s="12">
        <v>12118</v>
      </c>
      <c r="I10" s="12"/>
      <c r="J10" s="12">
        <v>15700</v>
      </c>
      <c r="K10" s="12"/>
      <c r="L10" s="12">
        <v>47114</v>
      </c>
      <c r="M10" s="12"/>
      <c r="N10" s="12">
        <f>D10+H10+J10+L10+F10</f>
        <v>733552</v>
      </c>
    </row>
    <row r="11" spans="1:14" s="128" customFormat="1" ht="10.050000000000001" customHeight="1"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</row>
    <row r="12" spans="1:14" s="128" customFormat="1" ht="18" customHeight="1">
      <c r="A12" s="5" t="s">
        <v>261</v>
      </c>
      <c r="B12" s="135">
        <v>17</v>
      </c>
      <c r="C12" s="129"/>
      <c r="D12" s="14">
        <v>0</v>
      </c>
      <c r="E12" s="129"/>
      <c r="F12" s="14">
        <v>0</v>
      </c>
      <c r="G12" s="129"/>
      <c r="H12" s="14">
        <v>0</v>
      </c>
      <c r="I12" s="129"/>
      <c r="J12" s="14">
        <v>0</v>
      </c>
      <c r="K12" s="129"/>
      <c r="L12" s="12">
        <v>-21980</v>
      </c>
      <c r="M12" s="129"/>
      <c r="N12" s="12">
        <f>D12+H12+J12+L12+F12</f>
        <v>-21980</v>
      </c>
    </row>
    <row r="13" spans="1:14" s="128" customFormat="1" ht="10.050000000000001" customHeight="1">
      <c r="A13" s="5"/>
      <c r="B13" s="135"/>
      <c r="C13" s="129"/>
      <c r="D13" s="14"/>
      <c r="E13" s="129"/>
      <c r="F13" s="14"/>
      <c r="G13" s="129"/>
      <c r="H13" s="14"/>
      <c r="I13" s="129"/>
      <c r="J13" s="14"/>
      <c r="K13" s="129"/>
      <c r="L13" s="12"/>
      <c r="M13" s="129"/>
      <c r="N13" s="12"/>
    </row>
    <row r="14" spans="1:14" ht="18" customHeight="1">
      <c r="A14" s="5" t="s">
        <v>103</v>
      </c>
      <c r="B14" s="7"/>
      <c r="C14" s="12"/>
      <c r="D14" s="67">
        <v>0</v>
      </c>
      <c r="E14" s="14"/>
      <c r="F14" s="67">
        <v>0</v>
      </c>
      <c r="G14" s="14"/>
      <c r="H14" s="67">
        <v>0</v>
      </c>
      <c r="I14" s="12"/>
      <c r="J14" s="67">
        <v>0</v>
      </c>
      <c r="K14" s="14"/>
      <c r="L14" s="67">
        <f>PL_6M!O38</f>
        <v>16117</v>
      </c>
      <c r="M14" s="14"/>
      <c r="N14" s="59">
        <f>D14+H14+J14+L14+F14</f>
        <v>16117</v>
      </c>
    </row>
    <row r="15" spans="1:14" ht="10.050000000000001" customHeight="1">
      <c r="B15" s="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8" customHeight="1" thickBot="1">
      <c r="A16" s="11" t="s">
        <v>244</v>
      </c>
      <c r="C16" s="12"/>
      <c r="D16" s="16">
        <f>D10+D12+D14</f>
        <v>157000</v>
      </c>
      <c r="E16" s="12"/>
      <c r="F16" s="16">
        <f>F10+F12+F14</f>
        <v>501620</v>
      </c>
      <c r="G16" s="12"/>
      <c r="H16" s="16">
        <f>H10+H12+H14</f>
        <v>12118</v>
      </c>
      <c r="I16" s="12"/>
      <c r="J16" s="16">
        <f>J10+J12+J14</f>
        <v>15700</v>
      </c>
      <c r="K16" s="12"/>
      <c r="L16" s="16">
        <f>L10+L12+L14</f>
        <v>41251</v>
      </c>
      <c r="M16" s="12"/>
      <c r="N16" s="16">
        <f>N10+N12+N14</f>
        <v>727689</v>
      </c>
    </row>
    <row r="17" spans="1:15" ht="10.050000000000001" customHeight="1" thickTop="1"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5" ht="18" customHeight="1">
      <c r="A18" s="11" t="s">
        <v>207</v>
      </c>
      <c r="B18" s="7"/>
      <c r="C18" s="12"/>
      <c r="D18" s="12">
        <v>157000</v>
      </c>
      <c r="E18" s="12"/>
      <c r="F18" s="12">
        <v>501620</v>
      </c>
      <c r="G18" s="12"/>
      <c r="H18" s="12">
        <v>12118</v>
      </c>
      <c r="I18" s="12"/>
      <c r="J18" s="12">
        <v>15700</v>
      </c>
      <c r="K18" s="12"/>
      <c r="L18" s="12">
        <v>48083</v>
      </c>
      <c r="M18" s="12"/>
      <c r="N18" s="12">
        <f>D18+H18+J18+L18+F18</f>
        <v>734521</v>
      </c>
    </row>
    <row r="19" spans="1:15" s="128" customFormat="1" ht="10.050000000000001" customHeight="1"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15" s="128" customFormat="1" ht="18" customHeight="1">
      <c r="A20" s="5" t="s">
        <v>261</v>
      </c>
      <c r="B20" s="135">
        <v>17</v>
      </c>
      <c r="C20" s="129"/>
      <c r="D20" s="14">
        <v>0</v>
      </c>
      <c r="E20" s="129"/>
      <c r="F20" s="14">
        <v>0</v>
      </c>
      <c r="G20" s="129"/>
      <c r="H20" s="14">
        <v>0</v>
      </c>
      <c r="I20" s="129"/>
      <c r="J20" s="14">
        <v>0</v>
      </c>
      <c r="K20" s="129"/>
      <c r="L20" s="12">
        <v>-28260</v>
      </c>
      <c r="M20" s="129"/>
      <c r="N20" s="12">
        <f>D20+H20+J20+L20+F20</f>
        <v>-28260</v>
      </c>
    </row>
    <row r="21" spans="1:15" s="128" customFormat="1" ht="10.050000000000001" customHeight="1">
      <c r="A21" s="5"/>
      <c r="B21" s="135"/>
      <c r="C21" s="129"/>
      <c r="D21" s="14"/>
      <c r="E21" s="129"/>
      <c r="F21" s="14"/>
      <c r="G21" s="129"/>
      <c r="H21" s="14"/>
      <c r="I21" s="129"/>
      <c r="J21" s="14"/>
      <c r="K21" s="129"/>
      <c r="L21" s="12"/>
      <c r="M21" s="129"/>
      <c r="N21" s="12"/>
    </row>
    <row r="22" spans="1:15" ht="18" customHeight="1">
      <c r="A22" s="5" t="s">
        <v>103</v>
      </c>
      <c r="B22" s="14"/>
      <c r="C22" s="12"/>
      <c r="D22" s="14">
        <v>0</v>
      </c>
      <c r="E22" s="14"/>
      <c r="F22" s="14">
        <v>0</v>
      </c>
      <c r="G22" s="14"/>
      <c r="H22" s="14">
        <v>0</v>
      </c>
      <c r="I22" s="12"/>
      <c r="J22" s="14">
        <v>0</v>
      </c>
      <c r="K22" s="14"/>
      <c r="L22" s="14">
        <f>PL_6M!M31</f>
        <v>27472</v>
      </c>
      <c r="M22" s="14"/>
      <c r="N22" s="59">
        <f>D22+H22+J22+L22+F22</f>
        <v>27472</v>
      </c>
    </row>
    <row r="23" spans="1:15" ht="10.050000000000001" customHeight="1">
      <c r="B23" s="14"/>
      <c r="C23" s="12"/>
      <c r="D23" s="15"/>
      <c r="E23" s="14"/>
      <c r="F23" s="15"/>
      <c r="G23" s="14"/>
      <c r="H23" s="15"/>
      <c r="I23" s="12"/>
      <c r="J23" s="15"/>
      <c r="K23" s="14"/>
      <c r="L23" s="15"/>
      <c r="M23" s="14"/>
      <c r="N23" s="13"/>
    </row>
    <row r="24" spans="1:15" ht="18" customHeight="1" thickBot="1">
      <c r="A24" s="11" t="s">
        <v>245</v>
      </c>
      <c r="B24" s="12"/>
      <c r="C24" s="12"/>
      <c r="D24" s="16">
        <f>D18+D20+D22</f>
        <v>157000</v>
      </c>
      <c r="E24" s="12"/>
      <c r="F24" s="16">
        <f>F18+F20+F22</f>
        <v>501620</v>
      </c>
      <c r="G24" s="12"/>
      <c r="H24" s="16">
        <f>H18+H20+H22</f>
        <v>12118</v>
      </c>
      <c r="I24" s="12"/>
      <c r="J24" s="16">
        <f>J18+J20+J22</f>
        <v>15700</v>
      </c>
      <c r="K24" s="12"/>
      <c r="L24" s="16">
        <f>L18+L20+L22</f>
        <v>47295</v>
      </c>
      <c r="M24" s="12"/>
      <c r="N24" s="16">
        <f>N18+N20+N22</f>
        <v>733733</v>
      </c>
      <c r="O24" s="17"/>
    </row>
    <row r="25" spans="1:15" ht="21.3" customHeight="1" thickTop="1"/>
    <row r="26" spans="1:15" ht="21.3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5" ht="21.3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5" ht="21.3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</sheetData>
  <mergeCells count="2">
    <mergeCell ref="J6:L6"/>
    <mergeCell ref="D5:N5"/>
  </mergeCells>
  <pageMargins left="0.5" right="0.5" top="0.8" bottom="0.4" header="0.4" footer="0.3"/>
  <pageSetup paperSize="9" scale="99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100"/>
  <sheetViews>
    <sheetView topLeftCell="A65" zoomScale="70" zoomScaleNormal="70" zoomScaleSheetLayoutView="80" workbookViewId="0">
      <selection activeCell="E71" sqref="E71"/>
    </sheetView>
  </sheetViews>
  <sheetFormatPr defaultColWidth="9.125" defaultRowHeight="21.3" customHeight="1"/>
  <cols>
    <col min="1" max="1" width="3.875" style="19" customWidth="1"/>
    <col min="2" max="2" width="31.125" style="19" customWidth="1"/>
    <col min="3" max="3" width="13.75" style="31" customWidth="1"/>
    <col min="4" max="4" width="1.125" style="19" customWidth="1"/>
    <col min="5" max="5" width="8.625" style="34" customWidth="1"/>
    <col min="6" max="6" width="1.125" style="19" customWidth="1"/>
    <col min="7" max="7" width="2.625" style="34" customWidth="1"/>
    <col min="8" max="8" width="1.125" style="19" customWidth="1"/>
    <col min="9" max="9" width="13.625" style="34" customWidth="1"/>
    <col min="10" max="10" width="1.125" style="19" customWidth="1"/>
    <col min="11" max="11" width="13.625" style="34" customWidth="1"/>
    <col min="12" max="12" width="1.125" style="19" customWidth="1"/>
    <col min="13" max="13" width="13.625" style="34" customWidth="1"/>
    <col min="14" max="14" width="1.125" style="19" customWidth="1"/>
    <col min="15" max="15" width="13.625" style="34" customWidth="1"/>
    <col min="16" max="16" width="2.375" style="19" customWidth="1"/>
    <col min="17" max="17" width="12.125" style="19" customWidth="1"/>
    <col min="18" max="18" width="12" style="19" customWidth="1"/>
    <col min="19" max="16384" width="9.125" style="19"/>
  </cols>
  <sheetData>
    <row r="1" spans="1:15" ht="19.95" customHeight="1">
      <c r="A1" s="18" t="str">
        <f>FS!A1</f>
        <v>BIOSCIENCE ANIMAL HEALTH PUBLIC COMPANY LIMITED AND ITS SUBSIDIARIES</v>
      </c>
      <c r="C1" s="2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0" t="s">
        <v>94</v>
      </c>
    </row>
    <row r="2" spans="1:15" s="21" customFormat="1" ht="19.95" customHeight="1">
      <c r="A2" s="21" t="s">
        <v>72</v>
      </c>
      <c r="B2" s="19"/>
      <c r="C2" s="2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0" t="s">
        <v>95</v>
      </c>
    </row>
    <row r="3" spans="1:15" ht="19.95" customHeight="1">
      <c r="A3" s="18" t="str">
        <f>PL_6M!A3</f>
        <v>FOR THE SIX-MONTH PERIOD ENDED JUNE 30, 2025</v>
      </c>
      <c r="C3" s="22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9.95" customHeight="1">
      <c r="B4" s="23"/>
      <c r="C4" s="20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19.95" customHeight="1">
      <c r="B5" s="23"/>
      <c r="C5" s="20"/>
      <c r="D5" s="20"/>
      <c r="E5" s="29"/>
      <c r="F5" s="29"/>
      <c r="G5" s="29"/>
      <c r="H5" s="29"/>
      <c r="I5" s="141" t="s">
        <v>122</v>
      </c>
      <c r="J5" s="141"/>
      <c r="K5" s="141"/>
      <c r="L5" s="141"/>
      <c r="M5" s="141"/>
      <c r="N5" s="141"/>
      <c r="O5" s="141"/>
    </row>
    <row r="6" spans="1:15" ht="19.95" customHeight="1">
      <c r="B6" s="23"/>
      <c r="C6" s="20"/>
      <c r="D6" s="20"/>
      <c r="E6" s="29"/>
      <c r="F6" s="29"/>
      <c r="G6" s="29"/>
      <c r="H6" s="29"/>
      <c r="I6" s="142" t="s">
        <v>50</v>
      </c>
      <c r="J6" s="142"/>
      <c r="K6" s="142"/>
      <c r="L6" s="69"/>
      <c r="M6" s="142" t="s">
        <v>52</v>
      </c>
      <c r="N6" s="142"/>
      <c r="O6" s="142"/>
    </row>
    <row r="7" spans="1:15" ht="19.95" customHeight="1">
      <c r="B7" s="23"/>
      <c r="C7" s="20"/>
      <c r="D7" s="20"/>
      <c r="E7" s="29"/>
      <c r="F7" s="29"/>
      <c r="G7" s="29"/>
      <c r="H7" s="29"/>
      <c r="I7" s="141" t="s">
        <v>51</v>
      </c>
      <c r="J7" s="141"/>
      <c r="K7" s="141"/>
      <c r="L7" s="69"/>
      <c r="M7" s="141" t="s">
        <v>51</v>
      </c>
      <c r="N7" s="141"/>
      <c r="O7" s="141"/>
    </row>
    <row r="8" spans="1:15" ht="19.95" customHeight="1">
      <c r="B8" s="23"/>
      <c r="C8" s="19"/>
      <c r="D8" s="26"/>
      <c r="E8" s="58"/>
      <c r="F8" s="26"/>
      <c r="G8" s="29"/>
      <c r="H8" s="26"/>
      <c r="I8" s="51">
        <v>2025</v>
      </c>
      <c r="J8" s="26"/>
      <c r="K8" s="51">
        <v>2024</v>
      </c>
      <c r="L8" s="26"/>
      <c r="M8" s="51">
        <v>2025</v>
      </c>
      <c r="N8" s="26"/>
      <c r="O8" s="51">
        <v>2024</v>
      </c>
    </row>
    <row r="9" spans="1:15" ht="10.050000000000001" customHeight="1">
      <c r="B9" s="23"/>
      <c r="C9" s="19"/>
      <c r="D9" s="26"/>
      <c r="E9" s="58"/>
      <c r="F9" s="26"/>
      <c r="G9" s="29"/>
      <c r="H9" s="26"/>
      <c r="I9" s="58"/>
      <c r="J9" s="26"/>
      <c r="K9" s="58"/>
      <c r="L9" s="26"/>
      <c r="M9" s="58"/>
      <c r="N9" s="26"/>
      <c r="O9" s="58"/>
    </row>
    <row r="10" spans="1:15" ht="19.95" customHeight="1">
      <c r="A10" s="18" t="s">
        <v>53</v>
      </c>
      <c r="C10" s="20"/>
      <c r="D10" s="28"/>
      <c r="E10" s="28"/>
      <c r="F10" s="28"/>
      <c r="G10" s="29"/>
      <c r="H10" s="28"/>
      <c r="I10" s="28"/>
      <c r="J10" s="28"/>
      <c r="K10" s="28"/>
      <c r="L10" s="28"/>
      <c r="M10" s="28"/>
      <c r="N10" s="28"/>
      <c r="O10" s="28"/>
    </row>
    <row r="11" spans="1:15" ht="19.95" customHeight="1">
      <c r="A11" s="29" t="s">
        <v>102</v>
      </c>
      <c r="C11" s="20"/>
      <c r="D11" s="35"/>
      <c r="E11" s="35"/>
      <c r="F11" s="35"/>
      <c r="G11" s="29"/>
      <c r="H11" s="35"/>
      <c r="I11" s="85">
        <f>PL_6M!I31</f>
        <v>39047</v>
      </c>
      <c r="J11" s="85"/>
      <c r="K11" s="85">
        <f>PL_6M!K31</f>
        <v>31267</v>
      </c>
      <c r="L11" s="85"/>
      <c r="M11" s="85">
        <f>PL_6M!M31</f>
        <v>27472</v>
      </c>
      <c r="N11" s="85"/>
      <c r="O11" s="85">
        <f>PL_6M!O31</f>
        <v>16117</v>
      </c>
    </row>
    <row r="12" spans="1:15" ht="19.95" customHeight="1">
      <c r="A12" s="29" t="s">
        <v>187</v>
      </c>
      <c r="D12" s="35"/>
      <c r="E12" s="35"/>
      <c r="F12" s="35"/>
      <c r="G12" s="29"/>
      <c r="H12" s="35"/>
      <c r="I12" s="61"/>
      <c r="J12" s="85"/>
      <c r="K12" s="85"/>
      <c r="L12" s="85"/>
      <c r="M12" s="61"/>
      <c r="N12" s="85"/>
      <c r="O12" s="61"/>
    </row>
    <row r="13" spans="1:15" ht="19.95" customHeight="1">
      <c r="A13" s="29" t="s">
        <v>201</v>
      </c>
      <c r="D13" s="35"/>
      <c r="E13" s="35"/>
      <c r="F13" s="35"/>
      <c r="G13" s="20"/>
      <c r="H13" s="35"/>
      <c r="I13" s="61"/>
      <c r="J13" s="85"/>
      <c r="K13" s="85"/>
      <c r="L13" s="85"/>
      <c r="M13" s="61"/>
      <c r="N13" s="85"/>
      <c r="O13" s="61"/>
    </row>
    <row r="14" spans="1:15" ht="19.95" customHeight="1">
      <c r="A14" s="29" t="s">
        <v>186</v>
      </c>
      <c r="D14" s="35"/>
      <c r="E14" s="52"/>
      <c r="F14" s="35"/>
      <c r="G14" s="24"/>
      <c r="H14" s="35"/>
      <c r="I14" s="61">
        <v>404</v>
      </c>
      <c r="J14" s="85"/>
      <c r="K14" s="61">
        <v>169</v>
      </c>
      <c r="L14" s="85"/>
      <c r="M14" s="61">
        <v>-539</v>
      </c>
      <c r="N14" s="85"/>
      <c r="O14" s="61">
        <v>-107</v>
      </c>
    </row>
    <row r="15" spans="1:15" ht="19.95" customHeight="1">
      <c r="A15" s="29" t="s">
        <v>238</v>
      </c>
      <c r="D15" s="28"/>
      <c r="E15" s="28"/>
      <c r="F15" s="28"/>
      <c r="G15" s="20"/>
      <c r="H15" s="28"/>
      <c r="I15" s="61">
        <v>-388</v>
      </c>
      <c r="J15" s="86"/>
      <c r="K15" s="60">
        <v>0</v>
      </c>
      <c r="L15" s="86"/>
      <c r="M15" s="61">
        <v>-387</v>
      </c>
      <c r="N15" s="86"/>
      <c r="O15" s="60">
        <v>0</v>
      </c>
    </row>
    <row r="16" spans="1:15" ht="19.95" customHeight="1">
      <c r="A16" s="29" t="s">
        <v>218</v>
      </c>
      <c r="D16" s="28"/>
      <c r="E16" s="28"/>
      <c r="F16" s="28"/>
      <c r="G16" s="20"/>
      <c r="H16" s="28"/>
      <c r="I16" s="61">
        <v>-121</v>
      </c>
      <c r="J16" s="86"/>
      <c r="K16" s="61">
        <v>-20</v>
      </c>
      <c r="L16" s="86"/>
      <c r="M16" s="61">
        <v>-121</v>
      </c>
      <c r="N16" s="86"/>
      <c r="O16" s="61">
        <v>-20</v>
      </c>
    </row>
    <row r="17" spans="1:15" ht="19.95" customHeight="1">
      <c r="A17" s="29" t="s">
        <v>221</v>
      </c>
      <c r="D17" s="35"/>
      <c r="E17" s="35"/>
      <c r="F17" s="35"/>
      <c r="G17" s="20"/>
      <c r="H17" s="35"/>
      <c r="I17" s="61">
        <v>-3043</v>
      </c>
      <c r="J17" s="85"/>
      <c r="K17" s="61">
        <v>854</v>
      </c>
      <c r="L17" s="85"/>
      <c r="M17" s="85">
        <v>511</v>
      </c>
      <c r="N17" s="85"/>
      <c r="O17" s="61">
        <v>423</v>
      </c>
    </row>
    <row r="18" spans="1:15" ht="19.95" customHeight="1">
      <c r="A18" s="29" t="s">
        <v>113</v>
      </c>
      <c r="D18" s="35"/>
      <c r="E18" s="35"/>
      <c r="F18" s="35"/>
      <c r="G18" s="20"/>
      <c r="H18" s="35"/>
      <c r="I18" s="61">
        <v>1468</v>
      </c>
      <c r="J18" s="85"/>
      <c r="K18" s="61">
        <v>47</v>
      </c>
      <c r="L18" s="85"/>
      <c r="M18" s="44">
        <v>0</v>
      </c>
      <c r="N18" s="60"/>
      <c r="O18" s="60">
        <v>0</v>
      </c>
    </row>
    <row r="19" spans="1:15" ht="19.95" customHeight="1">
      <c r="A19" s="29" t="s">
        <v>195</v>
      </c>
      <c r="D19" s="28"/>
      <c r="E19" s="28"/>
      <c r="F19" s="28"/>
      <c r="G19" s="20"/>
      <c r="H19" s="28"/>
      <c r="I19" s="62">
        <v>598</v>
      </c>
      <c r="J19" s="86"/>
      <c r="K19" s="62">
        <v>420</v>
      </c>
      <c r="L19" s="86"/>
      <c r="M19" s="86">
        <v>-443</v>
      </c>
      <c r="N19" s="86"/>
      <c r="O19" s="62">
        <v>1917</v>
      </c>
    </row>
    <row r="20" spans="1:15" ht="19.95" customHeight="1">
      <c r="A20" s="29" t="s">
        <v>111</v>
      </c>
      <c r="D20" s="28"/>
      <c r="E20" s="28"/>
      <c r="F20" s="28"/>
      <c r="G20" s="20"/>
      <c r="H20" s="28"/>
      <c r="I20" s="61">
        <v>923</v>
      </c>
      <c r="J20" s="86"/>
      <c r="K20" s="62">
        <v>1648</v>
      </c>
      <c r="L20" s="86"/>
      <c r="M20" s="44">
        <v>29</v>
      </c>
      <c r="N20" s="86"/>
      <c r="O20" s="62">
        <v>74</v>
      </c>
    </row>
    <row r="21" spans="1:15" ht="21.3" customHeight="1">
      <c r="A21" s="19" t="s">
        <v>219</v>
      </c>
      <c r="I21" s="34">
        <v>244</v>
      </c>
      <c r="K21" s="62">
        <v>286</v>
      </c>
      <c r="M21" s="60">
        <v>0</v>
      </c>
      <c r="O21" s="60">
        <v>0</v>
      </c>
    </row>
    <row r="22" spans="1:15" ht="19.95" customHeight="1">
      <c r="A22" s="19" t="s">
        <v>54</v>
      </c>
      <c r="B22" s="18"/>
      <c r="D22" s="28"/>
      <c r="E22" s="28"/>
      <c r="F22" s="28"/>
      <c r="G22" s="20"/>
      <c r="H22" s="28"/>
      <c r="I22" s="62">
        <v>10795</v>
      </c>
      <c r="J22" s="86"/>
      <c r="K22" s="62">
        <v>8943</v>
      </c>
      <c r="L22" s="86"/>
      <c r="M22" s="86">
        <v>4814</v>
      </c>
      <c r="N22" s="86"/>
      <c r="O22" s="62">
        <v>4634</v>
      </c>
    </row>
    <row r="23" spans="1:15" ht="19.95" customHeight="1">
      <c r="A23" s="19" t="s">
        <v>262</v>
      </c>
      <c r="B23" s="18"/>
      <c r="D23" s="28"/>
      <c r="E23" s="28"/>
      <c r="F23" s="28"/>
      <c r="G23" s="20"/>
      <c r="H23" s="28"/>
      <c r="I23" s="60">
        <v>0</v>
      </c>
      <c r="J23" s="86"/>
      <c r="K23" s="62">
        <v>-200</v>
      </c>
      <c r="L23" s="86"/>
      <c r="M23" s="136">
        <v>0</v>
      </c>
      <c r="N23" s="86"/>
      <c r="O23" s="60">
        <v>0</v>
      </c>
    </row>
    <row r="24" spans="1:15" ht="19.95" customHeight="1">
      <c r="A24" s="19" t="s">
        <v>246</v>
      </c>
      <c r="B24" s="18"/>
      <c r="D24" s="28"/>
      <c r="E24" s="28"/>
      <c r="F24" s="28"/>
      <c r="G24" s="20"/>
      <c r="H24" s="28"/>
      <c r="I24" s="62">
        <v>230</v>
      </c>
      <c r="J24" s="86"/>
      <c r="K24" s="60">
        <v>0</v>
      </c>
      <c r="L24" s="86"/>
      <c r="M24" s="136">
        <v>0</v>
      </c>
      <c r="N24" s="86"/>
      <c r="O24" s="60">
        <v>0</v>
      </c>
    </row>
    <row r="25" spans="1:15" ht="19.95" customHeight="1">
      <c r="A25" s="29" t="s">
        <v>73</v>
      </c>
      <c r="D25" s="35"/>
      <c r="E25" s="52"/>
      <c r="F25" s="35"/>
      <c r="G25" s="24"/>
      <c r="H25" s="35"/>
      <c r="I25" s="61">
        <v>1009</v>
      </c>
      <c r="J25" s="85"/>
      <c r="K25" s="61">
        <v>941</v>
      </c>
      <c r="L25" s="85"/>
      <c r="M25" s="62">
        <v>220</v>
      </c>
      <c r="N25" s="85"/>
      <c r="O25" s="61">
        <v>200</v>
      </c>
    </row>
    <row r="26" spans="1:15" ht="19.95" customHeight="1">
      <c r="A26" s="29" t="s">
        <v>56</v>
      </c>
      <c r="D26" s="35"/>
      <c r="E26" s="54"/>
      <c r="F26" s="35"/>
      <c r="G26" s="20"/>
      <c r="H26" s="35"/>
      <c r="I26" s="61">
        <v>-384</v>
      </c>
      <c r="J26" s="85"/>
      <c r="K26" s="61">
        <v>-2361</v>
      </c>
      <c r="L26" s="85"/>
      <c r="M26" s="62">
        <v>-1836</v>
      </c>
      <c r="N26" s="85"/>
      <c r="O26" s="61">
        <v>-2503</v>
      </c>
    </row>
    <row r="27" spans="1:15" ht="19.95" customHeight="1">
      <c r="A27" s="29" t="s">
        <v>242</v>
      </c>
      <c r="D27" s="35"/>
      <c r="E27" s="54"/>
      <c r="F27" s="35"/>
      <c r="G27" s="20"/>
      <c r="H27" s="35"/>
      <c r="I27" s="54">
        <v>0</v>
      </c>
      <c r="J27" s="85"/>
      <c r="K27" s="54">
        <v>0</v>
      </c>
      <c r="L27" s="85"/>
      <c r="M27" s="62">
        <v>-23500</v>
      </c>
      <c r="N27" s="85"/>
      <c r="O27" s="61">
        <v>-15720</v>
      </c>
    </row>
    <row r="28" spans="1:15" ht="19.95" customHeight="1">
      <c r="A28" s="29" t="s">
        <v>55</v>
      </c>
      <c r="D28" s="35"/>
      <c r="E28" s="52"/>
      <c r="F28" s="35"/>
      <c r="G28" s="24"/>
      <c r="H28" s="35"/>
      <c r="I28" s="61">
        <v>928</v>
      </c>
      <c r="J28" s="85"/>
      <c r="K28" s="61">
        <v>1220</v>
      </c>
      <c r="L28" s="85"/>
      <c r="M28" s="61">
        <v>17</v>
      </c>
      <c r="N28" s="85"/>
      <c r="O28" s="61">
        <v>59</v>
      </c>
    </row>
    <row r="29" spans="1:15" ht="19.95" customHeight="1">
      <c r="A29" s="19" t="s">
        <v>220</v>
      </c>
      <c r="B29" s="18"/>
      <c r="D29" s="35"/>
      <c r="E29" s="35"/>
      <c r="F29" s="35"/>
      <c r="G29" s="20"/>
      <c r="H29" s="35"/>
      <c r="I29" s="68">
        <v>10750</v>
      </c>
      <c r="J29" s="85"/>
      <c r="K29" s="68">
        <v>8253</v>
      </c>
      <c r="L29" s="85"/>
      <c r="M29" s="87">
        <v>1119</v>
      </c>
      <c r="N29" s="85"/>
      <c r="O29" s="68">
        <v>44</v>
      </c>
    </row>
    <row r="30" spans="1:15" ht="19.95" customHeight="1">
      <c r="A30" s="21" t="s">
        <v>106</v>
      </c>
      <c r="B30" s="18"/>
      <c r="C30" s="19"/>
      <c r="D30" s="35"/>
      <c r="E30" s="35"/>
      <c r="F30" s="35"/>
      <c r="G30" s="20"/>
      <c r="H30" s="35"/>
      <c r="I30" s="62"/>
      <c r="J30" s="85"/>
      <c r="K30" s="85"/>
      <c r="L30" s="85"/>
      <c r="M30" s="62"/>
      <c r="N30" s="85"/>
      <c r="O30" s="62"/>
    </row>
    <row r="31" spans="1:15" ht="19.95" customHeight="1">
      <c r="A31" s="21" t="s">
        <v>107</v>
      </c>
      <c r="B31" s="18"/>
      <c r="D31" s="35"/>
      <c r="E31" s="35"/>
      <c r="F31" s="35"/>
      <c r="G31" s="20"/>
      <c r="H31" s="35"/>
      <c r="I31" s="62">
        <f>SUM(I11:I29)</f>
        <v>62460</v>
      </c>
      <c r="J31" s="85"/>
      <c r="K31" s="85">
        <f>SUM(K11:K29)</f>
        <v>51467</v>
      </c>
      <c r="L31" s="85"/>
      <c r="M31" s="62">
        <f>SUM(M11:M29)</f>
        <v>7356</v>
      </c>
      <c r="N31" s="85"/>
      <c r="O31" s="62">
        <f>SUM(O11:O29)</f>
        <v>5118</v>
      </c>
    </row>
    <row r="32" spans="1:15" ht="19.95" customHeight="1">
      <c r="A32" s="18" t="s">
        <v>57</v>
      </c>
      <c r="B32" s="18"/>
      <c r="D32" s="35"/>
      <c r="E32" s="35"/>
      <c r="F32" s="35"/>
      <c r="G32" s="20"/>
      <c r="H32" s="35"/>
      <c r="I32" s="85"/>
      <c r="J32" s="85"/>
      <c r="K32" s="85"/>
      <c r="L32" s="85"/>
      <c r="M32" s="85"/>
      <c r="N32" s="85"/>
      <c r="O32" s="85"/>
    </row>
    <row r="33" spans="1:15" ht="19.95" customHeight="1">
      <c r="A33" s="29" t="s">
        <v>74</v>
      </c>
      <c r="B33" s="18"/>
      <c r="D33" s="35"/>
      <c r="E33" s="35"/>
      <c r="F33" s="35"/>
      <c r="G33" s="20"/>
      <c r="H33" s="35"/>
      <c r="I33" s="85">
        <v>46632</v>
      </c>
      <c r="J33" s="85"/>
      <c r="K33" s="85">
        <v>-6293</v>
      </c>
      <c r="L33" s="85"/>
      <c r="M33" s="85">
        <v>12659</v>
      </c>
      <c r="N33" s="85"/>
      <c r="O33" s="85">
        <v>-11532</v>
      </c>
    </row>
    <row r="34" spans="1:15" ht="19.95" customHeight="1">
      <c r="A34" s="29" t="s">
        <v>112</v>
      </c>
      <c r="B34" s="18"/>
      <c r="D34" s="35"/>
      <c r="E34" s="35"/>
      <c r="F34" s="35"/>
      <c r="G34" s="20"/>
      <c r="H34" s="35"/>
      <c r="I34" s="85">
        <v>6711</v>
      </c>
      <c r="J34" s="85"/>
      <c r="K34" s="85">
        <v>55</v>
      </c>
      <c r="L34" s="85"/>
      <c r="M34" s="60">
        <v>0</v>
      </c>
      <c r="N34" s="85"/>
      <c r="O34" s="60">
        <v>0</v>
      </c>
    </row>
    <row r="35" spans="1:15" ht="19.95" customHeight="1">
      <c r="A35" s="19" t="s">
        <v>88</v>
      </c>
      <c r="B35" s="18"/>
      <c r="D35" s="35"/>
      <c r="E35" s="35"/>
      <c r="F35" s="35"/>
      <c r="G35" s="20"/>
      <c r="H35" s="35"/>
      <c r="I35" s="85">
        <v>2459</v>
      </c>
      <c r="J35" s="85"/>
      <c r="K35" s="85">
        <v>-7377</v>
      </c>
      <c r="L35" s="85"/>
      <c r="M35" s="60">
        <v>0</v>
      </c>
      <c r="N35" s="85"/>
      <c r="O35" s="60">
        <v>0</v>
      </c>
    </row>
    <row r="36" spans="1:15" ht="19.95" customHeight="1">
      <c r="A36" s="29" t="s">
        <v>58</v>
      </c>
      <c r="B36" s="29"/>
      <c r="C36" s="20"/>
      <c r="D36" s="35"/>
      <c r="E36" s="35"/>
      <c r="F36" s="35"/>
      <c r="G36" s="35"/>
      <c r="H36" s="35"/>
      <c r="I36" s="85">
        <v>11157</v>
      </c>
      <c r="J36" s="85"/>
      <c r="K36" s="85">
        <v>68902</v>
      </c>
      <c r="L36" s="85"/>
      <c r="M36" s="85">
        <v>-10683</v>
      </c>
      <c r="N36" s="85"/>
      <c r="O36" s="85">
        <v>-4482</v>
      </c>
    </row>
    <row r="37" spans="1:15" ht="19.95" customHeight="1">
      <c r="A37" s="19" t="s">
        <v>3</v>
      </c>
      <c r="B37" s="29"/>
      <c r="C37" s="20"/>
      <c r="D37" s="35"/>
      <c r="E37" s="35"/>
      <c r="F37" s="35"/>
      <c r="G37" s="35"/>
      <c r="H37" s="35"/>
      <c r="I37" s="85">
        <v>-9377</v>
      </c>
      <c r="J37" s="85"/>
      <c r="K37" s="85">
        <v>7462</v>
      </c>
      <c r="L37" s="85"/>
      <c r="M37" s="85">
        <v>-3014</v>
      </c>
      <c r="N37" s="85"/>
      <c r="O37" s="85">
        <v>-420</v>
      </c>
    </row>
    <row r="38" spans="1:15" ht="19.95" customHeight="1">
      <c r="A38" s="19" t="s">
        <v>229</v>
      </c>
      <c r="B38" s="29"/>
      <c r="C38" s="20"/>
      <c r="D38" s="35"/>
      <c r="E38" s="35"/>
      <c r="F38" s="35"/>
      <c r="G38" s="35"/>
      <c r="H38" s="35"/>
      <c r="I38" s="85">
        <v>10</v>
      </c>
      <c r="J38" s="85"/>
      <c r="K38" s="85">
        <v>379</v>
      </c>
      <c r="L38" s="85"/>
      <c r="M38" s="60">
        <v>0</v>
      </c>
      <c r="N38" s="85"/>
      <c r="O38" s="62">
        <v>359</v>
      </c>
    </row>
    <row r="39" spans="1:15" ht="19.95" customHeight="1">
      <c r="A39" s="18" t="s">
        <v>59</v>
      </c>
      <c r="B39" s="18"/>
      <c r="C39" s="20"/>
      <c r="D39" s="35"/>
      <c r="E39" s="35"/>
      <c r="F39" s="35"/>
      <c r="G39" s="53"/>
      <c r="H39" s="35"/>
      <c r="I39" s="62"/>
      <c r="J39" s="85"/>
      <c r="K39" s="62"/>
      <c r="L39" s="85"/>
      <c r="M39" s="62"/>
      <c r="N39" s="85"/>
      <c r="O39" s="62"/>
    </row>
    <row r="40" spans="1:15" ht="19.95" customHeight="1">
      <c r="A40" s="29" t="s">
        <v>69</v>
      </c>
      <c r="B40" s="18"/>
      <c r="C40" s="20"/>
      <c r="D40" s="35"/>
      <c r="E40" s="35"/>
      <c r="F40" s="35"/>
      <c r="G40" s="35"/>
      <c r="H40" s="35"/>
      <c r="I40" s="85">
        <v>31866</v>
      </c>
      <c r="J40" s="85"/>
      <c r="K40" s="85">
        <v>-104625</v>
      </c>
      <c r="L40" s="85"/>
      <c r="M40" s="85">
        <v>35399</v>
      </c>
      <c r="N40" s="85"/>
      <c r="O40" s="85">
        <v>-6526</v>
      </c>
    </row>
    <row r="41" spans="1:15" ht="19.95" customHeight="1">
      <c r="A41" s="29" t="s">
        <v>34</v>
      </c>
      <c r="B41" s="18"/>
      <c r="C41" s="20"/>
      <c r="D41" s="35"/>
      <c r="E41" s="35"/>
      <c r="F41" s="35"/>
      <c r="G41" s="35"/>
      <c r="H41" s="35"/>
      <c r="I41" s="85">
        <v>-7886</v>
      </c>
      <c r="J41" s="85"/>
      <c r="K41" s="85">
        <v>-6855</v>
      </c>
      <c r="L41" s="85"/>
      <c r="M41" s="85">
        <v>-3249</v>
      </c>
      <c r="N41" s="85"/>
      <c r="O41" s="85">
        <v>-839</v>
      </c>
    </row>
    <row r="42" spans="1:15" ht="19.95" customHeight="1">
      <c r="A42" s="19" t="s">
        <v>230</v>
      </c>
      <c r="B42" s="18"/>
      <c r="C42" s="20"/>
      <c r="D42" s="35"/>
      <c r="E42" s="35"/>
      <c r="F42" s="35"/>
      <c r="G42" s="35"/>
      <c r="H42" s="35"/>
      <c r="I42" s="85">
        <v>-2087</v>
      </c>
      <c r="J42" s="85"/>
      <c r="K42" s="85">
        <v>-613</v>
      </c>
      <c r="L42" s="85"/>
      <c r="M42" s="85">
        <v>199</v>
      </c>
      <c r="N42" s="85"/>
      <c r="O42" s="85">
        <v>-84</v>
      </c>
    </row>
    <row r="43" spans="1:15" ht="19.95" customHeight="1">
      <c r="A43" s="29" t="s">
        <v>60</v>
      </c>
      <c r="B43" s="18"/>
      <c r="C43" s="20"/>
      <c r="D43" s="35"/>
      <c r="E43" s="53"/>
      <c r="F43" s="35"/>
      <c r="G43" s="53"/>
      <c r="H43" s="35"/>
      <c r="I43" s="62">
        <v>-10660</v>
      </c>
      <c r="J43" s="85"/>
      <c r="K43" s="62">
        <v>-10172</v>
      </c>
      <c r="L43" s="85"/>
      <c r="M43" s="62">
        <v>-341</v>
      </c>
      <c r="N43" s="85"/>
      <c r="O43" s="62">
        <v>-349</v>
      </c>
    </row>
    <row r="44" spans="1:15" ht="19.95" customHeight="1">
      <c r="A44" s="21" t="s">
        <v>198</v>
      </c>
      <c r="B44" s="18"/>
      <c r="C44" s="20"/>
      <c r="D44" s="35"/>
      <c r="E44" s="35"/>
      <c r="F44" s="35"/>
      <c r="G44" s="53"/>
      <c r="H44" s="35"/>
      <c r="I44" s="63">
        <f>SUM(I31:I43)</f>
        <v>131285</v>
      </c>
      <c r="J44" s="85"/>
      <c r="K44" s="63">
        <f>SUM(K31:K43)</f>
        <v>-7670</v>
      </c>
      <c r="L44" s="85"/>
      <c r="M44" s="63">
        <f>SUM(M31:M43)</f>
        <v>38326</v>
      </c>
      <c r="N44" s="85"/>
      <c r="O44" s="63">
        <f>SUM(O31:O43)</f>
        <v>-18755</v>
      </c>
    </row>
    <row r="45" spans="1:15" ht="19.95" customHeight="1">
      <c r="A45" s="18" t="str">
        <f>FS!A1</f>
        <v>BIOSCIENCE ANIMAL HEALTH PUBLIC COMPANY LIMITED AND ITS SUBSIDIARIES</v>
      </c>
      <c r="C45" s="20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50" t="s">
        <v>94</v>
      </c>
    </row>
    <row r="46" spans="1:15" s="21" customFormat="1" ht="19.95" customHeight="1">
      <c r="A46" s="21" t="s">
        <v>119</v>
      </c>
      <c r="B46" s="19"/>
      <c r="C46" s="2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50" t="s">
        <v>95</v>
      </c>
    </row>
    <row r="47" spans="1:15" ht="19.95" customHeight="1">
      <c r="A47" s="18" t="str">
        <f>PL_6M!A3</f>
        <v>FOR THE SIX-MONTH PERIOD ENDED JUNE 30, 2025</v>
      </c>
      <c r="C47" s="22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ht="19.95" customHeight="1">
      <c r="B48" s="23"/>
      <c r="C48" s="20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</row>
    <row r="49" spans="1:15" ht="19.95" customHeight="1">
      <c r="B49" s="23"/>
      <c r="C49" s="20"/>
      <c r="D49" s="20"/>
      <c r="E49" s="29"/>
      <c r="F49" s="29"/>
      <c r="G49" s="29"/>
      <c r="H49" s="29"/>
      <c r="I49" s="141" t="s">
        <v>122</v>
      </c>
      <c r="J49" s="141"/>
      <c r="K49" s="141"/>
      <c r="L49" s="141"/>
      <c r="M49" s="141"/>
      <c r="N49" s="141"/>
      <c r="O49" s="141"/>
    </row>
    <row r="50" spans="1:15" ht="19.95" customHeight="1">
      <c r="B50" s="23"/>
      <c r="C50" s="20"/>
      <c r="D50" s="20"/>
      <c r="E50" s="29"/>
      <c r="F50" s="29"/>
      <c r="G50" s="29"/>
      <c r="H50" s="29"/>
      <c r="I50" s="142" t="s">
        <v>50</v>
      </c>
      <c r="J50" s="142"/>
      <c r="K50" s="142"/>
      <c r="L50" s="69"/>
      <c r="M50" s="142" t="s">
        <v>52</v>
      </c>
      <c r="N50" s="142"/>
      <c r="O50" s="142"/>
    </row>
    <row r="51" spans="1:15" ht="19.95" customHeight="1">
      <c r="B51" s="23"/>
      <c r="C51" s="20"/>
      <c r="D51" s="20"/>
      <c r="E51" s="29"/>
      <c r="F51" s="29"/>
      <c r="G51" s="29"/>
      <c r="H51" s="29"/>
      <c r="I51" s="141" t="s">
        <v>51</v>
      </c>
      <c r="J51" s="141"/>
      <c r="K51" s="141"/>
      <c r="L51" s="69"/>
      <c r="M51" s="141" t="s">
        <v>51</v>
      </c>
      <c r="N51" s="141"/>
      <c r="O51" s="141"/>
    </row>
    <row r="52" spans="1:15" ht="19.95" customHeight="1">
      <c r="B52" s="23"/>
      <c r="C52" s="19"/>
      <c r="D52" s="26"/>
      <c r="E52" s="58"/>
      <c r="F52" s="26"/>
      <c r="G52" s="29"/>
      <c r="H52" s="26"/>
      <c r="I52" s="51">
        <v>2025</v>
      </c>
      <c r="J52" s="26"/>
      <c r="K52" s="51">
        <v>2024</v>
      </c>
      <c r="L52" s="26"/>
      <c r="M52" s="51">
        <v>2025</v>
      </c>
      <c r="N52" s="26"/>
      <c r="O52" s="51">
        <v>2024</v>
      </c>
    </row>
    <row r="53" spans="1:15" ht="10.050000000000001" customHeight="1">
      <c r="B53" s="23"/>
      <c r="C53" s="19"/>
      <c r="D53" s="26"/>
      <c r="E53" s="58"/>
      <c r="F53" s="26"/>
      <c r="G53" s="29"/>
      <c r="H53" s="26"/>
      <c r="I53" s="58"/>
      <c r="J53" s="26"/>
      <c r="K53" s="58"/>
      <c r="L53" s="26"/>
      <c r="M53" s="58"/>
      <c r="N53" s="26"/>
      <c r="O53" s="58"/>
    </row>
    <row r="54" spans="1:15" ht="19.95" customHeight="1">
      <c r="A54" s="21" t="s">
        <v>61</v>
      </c>
      <c r="B54" s="21"/>
      <c r="C54" s="88"/>
      <c r="D54" s="21"/>
      <c r="E54" s="89"/>
      <c r="F54" s="21"/>
      <c r="G54" s="89"/>
      <c r="H54" s="21"/>
    </row>
    <row r="55" spans="1:15" ht="19.95" customHeight="1">
      <c r="A55" s="42" t="s">
        <v>263</v>
      </c>
      <c r="B55" s="21"/>
      <c r="C55" s="88"/>
      <c r="D55" s="21"/>
      <c r="E55" s="89"/>
      <c r="F55" s="21"/>
      <c r="G55" s="89"/>
      <c r="H55" s="21"/>
      <c r="I55" s="60">
        <v>0</v>
      </c>
      <c r="J55" s="90"/>
      <c r="K55" s="60">
        <v>0</v>
      </c>
      <c r="L55" s="90"/>
      <c r="M55" s="90">
        <v>44000</v>
      </c>
      <c r="N55" s="90"/>
      <c r="O55" s="90">
        <v>1800</v>
      </c>
    </row>
    <row r="56" spans="1:15" ht="19.95" customHeight="1">
      <c r="A56" s="42" t="s">
        <v>231</v>
      </c>
      <c r="B56" s="21"/>
      <c r="C56" s="88"/>
      <c r="D56" s="21"/>
      <c r="E56" s="89"/>
      <c r="F56" s="21"/>
      <c r="G56" s="89"/>
      <c r="H56" s="21"/>
      <c r="I56" s="90">
        <v>-140000</v>
      </c>
      <c r="J56" s="90"/>
      <c r="K56" s="90">
        <v>37020</v>
      </c>
      <c r="L56" s="90"/>
      <c r="M56" s="90">
        <v>-132000</v>
      </c>
      <c r="N56" s="90"/>
      <c r="O56" s="90">
        <v>37020</v>
      </c>
    </row>
    <row r="57" spans="1:15" ht="19.95" customHeight="1">
      <c r="A57" s="42" t="s">
        <v>120</v>
      </c>
      <c r="B57" s="21"/>
      <c r="C57" s="88"/>
      <c r="D57" s="21"/>
      <c r="E57" s="89"/>
      <c r="F57" s="21"/>
      <c r="G57" s="89"/>
      <c r="H57" s="21"/>
      <c r="I57" s="90">
        <v>-263</v>
      </c>
      <c r="J57" s="90"/>
      <c r="K57" s="90">
        <v>-124</v>
      </c>
      <c r="L57" s="90"/>
      <c r="M57" s="90">
        <v>-262</v>
      </c>
      <c r="N57" s="90"/>
      <c r="O57" s="90">
        <v>-124</v>
      </c>
    </row>
    <row r="58" spans="1:15" ht="19.95" customHeight="1">
      <c r="A58" s="42" t="s">
        <v>247</v>
      </c>
      <c r="B58" s="21"/>
      <c r="C58" s="88"/>
      <c r="D58" s="21"/>
      <c r="E58" s="89"/>
      <c r="F58" s="21"/>
      <c r="G58" s="89"/>
      <c r="H58" s="21"/>
      <c r="I58" s="137">
        <v>0</v>
      </c>
      <c r="J58" s="90"/>
      <c r="K58" s="90">
        <v>-2223</v>
      </c>
      <c r="L58" s="90"/>
      <c r="M58" s="137">
        <v>0</v>
      </c>
      <c r="N58" s="90"/>
      <c r="O58" s="90">
        <v>-2223</v>
      </c>
    </row>
    <row r="59" spans="1:15" ht="19.95" customHeight="1">
      <c r="A59" s="42" t="s">
        <v>127</v>
      </c>
      <c r="B59" s="21"/>
      <c r="C59" s="88"/>
      <c r="D59" s="21"/>
      <c r="E59" s="89"/>
      <c r="F59" s="21"/>
      <c r="G59" s="89"/>
      <c r="H59" s="21"/>
      <c r="I59" s="60">
        <v>0</v>
      </c>
      <c r="J59" s="90"/>
      <c r="K59" s="90">
        <v>-11078</v>
      </c>
      <c r="L59" s="90"/>
      <c r="M59" s="90">
        <v>-3400</v>
      </c>
      <c r="N59" s="90"/>
      <c r="O59" s="90">
        <v>-12778</v>
      </c>
    </row>
    <row r="60" spans="1:15" ht="19.95" customHeight="1">
      <c r="A60" s="42" t="s">
        <v>197</v>
      </c>
      <c r="B60" s="21"/>
      <c r="C60" s="88"/>
      <c r="D60" s="21"/>
      <c r="E60" s="89"/>
      <c r="F60" s="21"/>
      <c r="G60" s="89"/>
      <c r="H60" s="21"/>
      <c r="I60" s="60">
        <v>0</v>
      </c>
      <c r="J60" s="60"/>
      <c r="K60" s="60">
        <v>0</v>
      </c>
      <c r="L60" s="60"/>
      <c r="M60" s="44">
        <v>0</v>
      </c>
      <c r="N60" s="90"/>
      <c r="O60" s="44">
        <v>600</v>
      </c>
    </row>
    <row r="61" spans="1:15" ht="19.95" customHeight="1">
      <c r="A61" s="42" t="s">
        <v>188</v>
      </c>
      <c r="B61" s="21"/>
      <c r="C61" s="88"/>
      <c r="D61" s="21"/>
      <c r="E61" s="89"/>
      <c r="F61" s="21"/>
      <c r="G61" s="89"/>
      <c r="H61" s="21"/>
      <c r="I61" s="44">
        <v>0</v>
      </c>
      <c r="J61" s="60"/>
      <c r="K61" s="44">
        <v>15128</v>
      </c>
      <c r="L61" s="60"/>
      <c r="M61" s="44">
        <v>0</v>
      </c>
      <c r="N61" s="90"/>
      <c r="O61" s="44">
        <v>15128</v>
      </c>
    </row>
    <row r="62" spans="1:15" ht="19.95" customHeight="1">
      <c r="A62" s="42" t="s">
        <v>131</v>
      </c>
      <c r="B62" s="21"/>
      <c r="C62" s="88"/>
      <c r="D62" s="21"/>
      <c r="E62" s="89"/>
      <c r="F62" s="21"/>
      <c r="G62" s="89"/>
      <c r="H62" s="21"/>
      <c r="I62" s="60">
        <v>0</v>
      </c>
      <c r="J62" s="60"/>
      <c r="K62" s="90">
        <v>-138</v>
      </c>
      <c r="L62" s="60"/>
      <c r="M62" s="90">
        <v>-18</v>
      </c>
      <c r="N62" s="90"/>
      <c r="O62" s="90">
        <v>-987</v>
      </c>
    </row>
    <row r="63" spans="1:15" ht="19.95" customHeight="1">
      <c r="A63" s="42" t="s">
        <v>62</v>
      </c>
      <c r="B63" s="21"/>
      <c r="C63" s="88"/>
      <c r="D63" s="21"/>
      <c r="E63" s="89"/>
      <c r="F63" s="21"/>
      <c r="G63" s="89"/>
      <c r="H63" s="21"/>
      <c r="I63" s="90">
        <v>-1801</v>
      </c>
      <c r="J63" s="90"/>
      <c r="K63" s="90">
        <v>-7441</v>
      </c>
      <c r="L63" s="90"/>
      <c r="M63" s="90">
        <v>-1666</v>
      </c>
      <c r="N63" s="90"/>
      <c r="O63" s="90">
        <v>-2989</v>
      </c>
    </row>
    <row r="64" spans="1:15" ht="19.95" customHeight="1">
      <c r="A64" s="42" t="s">
        <v>264</v>
      </c>
      <c r="B64" s="21"/>
      <c r="C64" s="88"/>
      <c r="D64" s="21"/>
      <c r="E64" s="89"/>
      <c r="F64" s="21"/>
      <c r="G64" s="89"/>
      <c r="H64" s="21"/>
      <c r="I64" s="137">
        <v>0</v>
      </c>
      <c r="J64" s="90"/>
      <c r="K64" s="90">
        <v>200</v>
      </c>
      <c r="L64" s="90"/>
      <c r="M64" s="137">
        <v>0</v>
      </c>
      <c r="N64" s="90"/>
      <c r="O64" s="137">
        <v>0</v>
      </c>
    </row>
    <row r="65" spans="1:15" ht="19.95" customHeight="1">
      <c r="A65" s="42" t="s">
        <v>121</v>
      </c>
      <c r="B65" s="21"/>
      <c r="C65" s="88"/>
      <c r="D65" s="21"/>
      <c r="E65" s="89"/>
      <c r="F65" s="21"/>
      <c r="G65" s="89"/>
      <c r="H65" s="21"/>
      <c r="I65" s="90">
        <v>-260</v>
      </c>
      <c r="J65" s="90"/>
      <c r="K65" s="62">
        <v>-719</v>
      </c>
      <c r="L65" s="90"/>
      <c r="M65" s="90">
        <v>-113</v>
      </c>
      <c r="N65" s="90"/>
      <c r="O65" s="44">
        <v>0</v>
      </c>
    </row>
    <row r="66" spans="1:15" ht="19.95" customHeight="1">
      <c r="A66" s="29" t="s">
        <v>63</v>
      </c>
      <c r="B66" s="21"/>
      <c r="C66" s="88"/>
      <c r="D66" s="21"/>
      <c r="E66" s="89"/>
      <c r="F66" s="21"/>
      <c r="G66" s="89"/>
      <c r="H66" s="21"/>
      <c r="I66" s="90">
        <v>576</v>
      </c>
      <c r="J66" s="90"/>
      <c r="K66" s="90">
        <v>1103</v>
      </c>
      <c r="L66" s="90"/>
      <c r="M66" s="90">
        <v>3020</v>
      </c>
      <c r="N66" s="90"/>
      <c r="O66" s="90">
        <v>1339</v>
      </c>
    </row>
    <row r="67" spans="1:15" ht="19.95" customHeight="1">
      <c r="A67" s="29" t="s">
        <v>248</v>
      </c>
      <c r="B67" s="21"/>
      <c r="C67" s="88"/>
      <c r="D67" s="21"/>
      <c r="E67" s="89"/>
      <c r="F67" s="21"/>
      <c r="G67" s="89"/>
      <c r="H67" s="21"/>
      <c r="I67" s="137">
        <v>0</v>
      </c>
      <c r="J67" s="90"/>
      <c r="K67" s="137">
        <v>0</v>
      </c>
      <c r="L67" s="90"/>
      <c r="M67" s="90">
        <v>23500</v>
      </c>
      <c r="N67" s="90"/>
      <c r="O67" s="90">
        <v>15720</v>
      </c>
    </row>
    <row r="68" spans="1:15" ht="19.95" customHeight="1">
      <c r="A68" s="29" t="s">
        <v>265</v>
      </c>
      <c r="B68" s="21"/>
      <c r="C68" s="88"/>
      <c r="D68" s="21"/>
      <c r="E68" s="89"/>
      <c r="F68" s="21"/>
      <c r="G68" s="89"/>
      <c r="H68" s="21"/>
      <c r="I68" s="139">
        <v>-741</v>
      </c>
      <c r="J68" s="139"/>
      <c r="K68" s="139">
        <v>121</v>
      </c>
      <c r="L68" s="139"/>
      <c r="M68" s="139">
        <v>0</v>
      </c>
      <c r="N68" s="139"/>
      <c r="O68" s="139">
        <v>0</v>
      </c>
    </row>
    <row r="69" spans="1:15" ht="19.95" customHeight="1">
      <c r="A69" s="18" t="s">
        <v>222</v>
      </c>
      <c r="B69" s="21"/>
      <c r="C69" s="88"/>
      <c r="D69" s="21"/>
      <c r="E69" s="89"/>
      <c r="F69" s="21"/>
      <c r="G69" s="89"/>
      <c r="H69" s="21"/>
      <c r="I69" s="91">
        <f>SUM(I55:I68)</f>
        <v>-142489</v>
      </c>
      <c r="J69" s="90"/>
      <c r="K69" s="91">
        <f>SUM(K55:K68)</f>
        <v>31849</v>
      </c>
      <c r="L69" s="90"/>
      <c r="M69" s="91">
        <f>SUM(M55:M68)</f>
        <v>-66939</v>
      </c>
      <c r="N69" s="90"/>
      <c r="O69" s="91">
        <f>SUM(O55:O68)</f>
        <v>52506</v>
      </c>
    </row>
    <row r="70" spans="1:15" ht="10.050000000000001" customHeight="1">
      <c r="A70" s="18"/>
      <c r="B70" s="21"/>
      <c r="C70" s="88"/>
      <c r="D70" s="21"/>
      <c r="E70" s="89"/>
      <c r="F70" s="21"/>
      <c r="G70" s="89"/>
      <c r="H70" s="21"/>
      <c r="I70" s="89"/>
    </row>
    <row r="71" spans="1:15" ht="19.95" customHeight="1">
      <c r="A71" s="18" t="s">
        <v>64</v>
      </c>
      <c r="B71" s="21"/>
      <c r="C71" s="88"/>
      <c r="D71" s="21"/>
      <c r="E71" s="89"/>
      <c r="F71" s="21"/>
      <c r="G71" s="89"/>
      <c r="H71" s="21"/>
      <c r="I71" s="92"/>
      <c r="J71" s="90"/>
      <c r="K71" s="90"/>
      <c r="L71" s="90"/>
      <c r="M71" s="90"/>
      <c r="N71" s="90"/>
      <c r="O71" s="90"/>
    </row>
    <row r="72" spans="1:15" ht="19.95" customHeight="1">
      <c r="A72" s="29" t="s">
        <v>251</v>
      </c>
      <c r="B72" s="21"/>
      <c r="C72" s="88"/>
      <c r="D72" s="21"/>
      <c r="E72" s="89"/>
      <c r="F72" s="21"/>
      <c r="G72" s="89"/>
      <c r="H72" s="21"/>
      <c r="I72" s="90">
        <v>-43999</v>
      </c>
      <c r="J72" s="90"/>
      <c r="K72" s="62">
        <v>15309</v>
      </c>
      <c r="L72" s="90"/>
      <c r="M72" s="90">
        <v>-5000</v>
      </c>
      <c r="N72" s="90"/>
      <c r="O72" s="60">
        <v>0</v>
      </c>
    </row>
    <row r="73" spans="1:15" ht="19.95" customHeight="1">
      <c r="A73" s="29" t="s">
        <v>75</v>
      </c>
      <c r="B73" s="29"/>
      <c r="C73" s="88"/>
      <c r="D73" s="21"/>
      <c r="E73" s="89"/>
      <c r="F73" s="21"/>
      <c r="G73" s="89"/>
      <c r="H73" s="21"/>
      <c r="I73" s="90">
        <v>-3624</v>
      </c>
      <c r="J73" s="90"/>
      <c r="K73" s="90">
        <v>-1495</v>
      </c>
      <c r="L73" s="90"/>
      <c r="M73" s="90">
        <v>-205</v>
      </c>
      <c r="N73" s="90"/>
      <c r="O73" s="90">
        <v>-187</v>
      </c>
    </row>
    <row r="74" spans="1:15" ht="19.95" customHeight="1">
      <c r="A74" s="29" t="s">
        <v>76</v>
      </c>
      <c r="B74" s="29"/>
      <c r="C74" s="88"/>
      <c r="D74" s="21"/>
      <c r="E74" s="89"/>
      <c r="F74" s="21"/>
      <c r="G74" s="89"/>
      <c r="H74" s="21"/>
      <c r="I74" s="90">
        <v>-1995</v>
      </c>
      <c r="J74" s="90"/>
      <c r="K74" s="90">
        <v>-1235</v>
      </c>
      <c r="L74" s="90"/>
      <c r="M74" s="90">
        <v>-17</v>
      </c>
      <c r="N74" s="90"/>
      <c r="O74" s="90">
        <v>-59</v>
      </c>
    </row>
    <row r="75" spans="1:15" ht="19.95" customHeight="1">
      <c r="A75" s="29" t="s">
        <v>249</v>
      </c>
      <c r="B75" s="29"/>
      <c r="C75" s="88"/>
      <c r="D75" s="21"/>
      <c r="E75" s="89"/>
      <c r="F75" s="21"/>
      <c r="G75" s="89"/>
      <c r="H75" s="21"/>
      <c r="I75" s="90">
        <v>-28260</v>
      </c>
      <c r="J75" s="90"/>
      <c r="K75" s="90">
        <v>-21980</v>
      </c>
      <c r="L75" s="90"/>
      <c r="M75" s="90">
        <v>-28260</v>
      </c>
      <c r="N75" s="90"/>
      <c r="O75" s="90">
        <v>-21980</v>
      </c>
    </row>
    <row r="76" spans="1:15" ht="19.95" customHeight="1">
      <c r="A76" s="29" t="s">
        <v>132</v>
      </c>
      <c r="B76" s="29"/>
      <c r="C76" s="88"/>
      <c r="D76" s="21"/>
      <c r="E76" s="89"/>
      <c r="F76" s="21"/>
      <c r="G76" s="89"/>
      <c r="H76" s="21"/>
      <c r="I76" s="60"/>
      <c r="J76" s="90"/>
      <c r="K76" s="60"/>
      <c r="L76" s="90"/>
      <c r="M76" s="60"/>
      <c r="N76" s="90"/>
      <c r="O76" s="60"/>
    </row>
    <row r="77" spans="1:15" ht="19.95" customHeight="1">
      <c r="A77" s="29"/>
      <c r="B77" s="29" t="s">
        <v>129</v>
      </c>
      <c r="C77" s="88"/>
      <c r="D77" s="21"/>
      <c r="E77" s="89"/>
      <c r="F77" s="21"/>
      <c r="G77" s="89"/>
      <c r="H77" s="21"/>
      <c r="I77" s="44">
        <v>600</v>
      </c>
      <c r="J77" s="90"/>
      <c r="K77" s="44">
        <v>948</v>
      </c>
      <c r="L77" s="90"/>
      <c r="M77" s="60">
        <v>0</v>
      </c>
      <c r="N77" s="90"/>
      <c r="O77" s="44">
        <v>0</v>
      </c>
    </row>
    <row r="78" spans="1:15" ht="19.95" customHeight="1">
      <c r="A78" s="18" t="s">
        <v>199</v>
      </c>
      <c r="B78" s="29"/>
      <c r="C78" s="88"/>
      <c r="D78" s="21"/>
      <c r="E78" s="89"/>
      <c r="F78" s="21"/>
      <c r="G78" s="89"/>
      <c r="H78" s="21"/>
      <c r="I78" s="91">
        <f>SUM(I72:I77)</f>
        <v>-77278</v>
      </c>
      <c r="J78" s="90"/>
      <c r="K78" s="91">
        <f>SUM(K72:K77)</f>
        <v>-8453</v>
      </c>
      <c r="L78" s="90"/>
      <c r="M78" s="91">
        <f>SUM(M72:M77)</f>
        <v>-33482</v>
      </c>
      <c r="N78" s="90"/>
      <c r="O78" s="91">
        <f>SUM(O72:O77)</f>
        <v>-22226</v>
      </c>
    </row>
    <row r="79" spans="1:15" ht="10.050000000000001" customHeight="1">
      <c r="A79" s="29"/>
      <c r="B79" s="29"/>
      <c r="C79" s="88"/>
      <c r="D79" s="21"/>
      <c r="E79" s="89"/>
      <c r="F79" s="21"/>
      <c r="G79" s="89"/>
      <c r="H79" s="21"/>
      <c r="I79" s="92"/>
      <c r="J79" s="90"/>
      <c r="K79" s="90"/>
      <c r="L79" s="90"/>
      <c r="M79" s="90"/>
      <c r="N79" s="90"/>
      <c r="O79" s="90"/>
    </row>
    <row r="80" spans="1:15" ht="19.95" customHeight="1">
      <c r="A80" s="18" t="s">
        <v>227</v>
      </c>
      <c r="B80" s="18"/>
      <c r="C80" s="88"/>
      <c r="D80" s="21"/>
      <c r="E80" s="89"/>
      <c r="F80" s="21"/>
      <c r="G80" s="89"/>
      <c r="H80" s="21"/>
      <c r="I80" s="90">
        <f>I44+I69+I78</f>
        <v>-88482</v>
      </c>
      <c r="J80" s="90"/>
      <c r="K80" s="90">
        <f>K44+K69+K78</f>
        <v>15726</v>
      </c>
      <c r="L80" s="90"/>
      <c r="M80" s="90">
        <f>M44+M69+M78</f>
        <v>-62095</v>
      </c>
      <c r="N80" s="90"/>
      <c r="O80" s="90">
        <f>O44+O69+O78</f>
        <v>11525</v>
      </c>
    </row>
    <row r="81" spans="1:15" ht="10.050000000000001" customHeight="1">
      <c r="A81" s="18"/>
      <c r="B81" s="29"/>
      <c r="C81" s="88"/>
      <c r="D81" s="21"/>
      <c r="E81" s="89"/>
      <c r="F81" s="21"/>
      <c r="G81" s="89"/>
      <c r="H81" s="21"/>
      <c r="I81" s="90"/>
      <c r="J81" s="90"/>
      <c r="K81" s="90"/>
      <c r="L81" s="90"/>
      <c r="M81" s="90"/>
      <c r="N81" s="90"/>
      <c r="O81" s="90"/>
    </row>
    <row r="82" spans="1:15" ht="19.95" customHeight="1">
      <c r="A82" s="18" t="s">
        <v>104</v>
      </c>
      <c r="B82" s="29"/>
      <c r="C82" s="88"/>
      <c r="D82" s="21"/>
      <c r="E82" s="89"/>
      <c r="F82" s="21"/>
      <c r="G82" s="89"/>
      <c r="H82" s="21"/>
      <c r="I82" s="93">
        <f>FS!G13</f>
        <v>128086</v>
      </c>
      <c r="J82" s="90"/>
      <c r="K82" s="93">
        <v>25299</v>
      </c>
      <c r="L82" s="90"/>
      <c r="M82" s="93">
        <f>FS!K13</f>
        <v>68134</v>
      </c>
      <c r="N82" s="90"/>
      <c r="O82" s="93">
        <v>3967</v>
      </c>
    </row>
    <row r="83" spans="1:15" ht="10.050000000000001" customHeight="1">
      <c r="A83" s="18"/>
      <c r="B83" s="29"/>
      <c r="C83" s="88"/>
      <c r="D83" s="21"/>
      <c r="E83" s="89"/>
      <c r="F83" s="21"/>
      <c r="G83" s="89"/>
      <c r="H83" s="21"/>
      <c r="I83" s="92"/>
      <c r="J83" s="90"/>
      <c r="K83" s="90"/>
      <c r="L83" s="90"/>
      <c r="M83" s="90"/>
      <c r="N83" s="90"/>
      <c r="O83" s="90"/>
    </row>
    <row r="84" spans="1:15" ht="19.95" customHeight="1" thickBot="1">
      <c r="A84" s="18" t="s">
        <v>105</v>
      </c>
      <c r="B84" s="29"/>
      <c r="C84" s="88"/>
      <c r="D84" s="21"/>
      <c r="E84" s="89"/>
      <c r="F84" s="21"/>
      <c r="G84" s="89"/>
      <c r="H84" s="21"/>
      <c r="I84" s="94">
        <f>SUM(I80:I82)</f>
        <v>39604</v>
      </c>
      <c r="J84" s="90"/>
      <c r="K84" s="94">
        <f>SUM(K80:K82)</f>
        <v>41025</v>
      </c>
      <c r="L84" s="90"/>
      <c r="M84" s="94">
        <f>SUM(M80:M82)</f>
        <v>6039</v>
      </c>
      <c r="N84" s="90"/>
      <c r="O84" s="94">
        <f>SUM(O80:O82)</f>
        <v>15492</v>
      </c>
    </row>
    <row r="85" spans="1:15" ht="10.050000000000001" customHeight="1" thickTop="1">
      <c r="B85" s="23"/>
      <c r="C85" s="19"/>
      <c r="D85" s="26"/>
      <c r="E85" s="58"/>
      <c r="F85" s="26"/>
      <c r="G85" s="29"/>
      <c r="H85" s="26"/>
      <c r="I85" s="58"/>
      <c r="J85" s="26"/>
      <c r="K85" s="58"/>
      <c r="L85" s="26"/>
      <c r="M85" s="58"/>
      <c r="N85" s="26"/>
      <c r="O85" s="58"/>
    </row>
    <row r="86" spans="1:15" ht="19.95" customHeight="1">
      <c r="A86" s="18" t="s">
        <v>77</v>
      </c>
      <c r="B86" s="29"/>
      <c r="C86" s="88"/>
      <c r="D86" s="21"/>
      <c r="E86" s="89"/>
      <c r="F86" s="21"/>
      <c r="G86" s="89"/>
      <c r="H86" s="21"/>
      <c r="I86" s="92"/>
      <c r="J86" s="90"/>
      <c r="K86" s="92"/>
      <c r="L86" s="90"/>
      <c r="M86" s="90"/>
      <c r="N86" s="90"/>
      <c r="O86" s="90"/>
    </row>
    <row r="87" spans="1:15" ht="19.95" customHeight="1">
      <c r="A87" s="19" t="s">
        <v>172</v>
      </c>
      <c r="B87" s="29" t="s">
        <v>65</v>
      </c>
      <c r="C87" s="88"/>
      <c r="D87" s="21"/>
      <c r="E87" s="89"/>
      <c r="F87" s="21"/>
      <c r="G87" s="89"/>
      <c r="H87" s="21"/>
      <c r="I87" s="92"/>
      <c r="J87" s="90"/>
      <c r="K87" s="92"/>
      <c r="L87" s="90"/>
      <c r="M87" s="90"/>
      <c r="N87" s="90"/>
      <c r="O87" s="90"/>
    </row>
    <row r="88" spans="1:15" ht="19.95" customHeight="1">
      <c r="B88" s="79" t="s">
        <v>78</v>
      </c>
      <c r="C88" s="88"/>
      <c r="D88" s="21"/>
      <c r="E88" s="89"/>
      <c r="F88" s="21"/>
      <c r="G88" s="89"/>
      <c r="H88" s="21"/>
      <c r="I88" s="28">
        <v>144</v>
      </c>
      <c r="J88" s="70"/>
      <c r="K88" s="28">
        <v>120</v>
      </c>
      <c r="L88" s="70"/>
      <c r="M88" s="122">
        <v>11</v>
      </c>
      <c r="N88" s="28"/>
      <c r="O88" s="136">
        <v>0</v>
      </c>
    </row>
    <row r="89" spans="1:15" ht="19.95" customHeight="1">
      <c r="B89" s="79" t="s">
        <v>79</v>
      </c>
      <c r="C89" s="88"/>
      <c r="D89" s="21"/>
      <c r="E89" s="89"/>
      <c r="F89" s="21"/>
      <c r="G89" s="89"/>
      <c r="H89" s="21"/>
      <c r="I89" s="28">
        <v>39460</v>
      </c>
      <c r="J89" s="70"/>
      <c r="K89" s="28">
        <v>40905</v>
      </c>
      <c r="L89" s="70"/>
      <c r="M89" s="28">
        <v>6028</v>
      </c>
      <c r="N89" s="28"/>
      <c r="O89" s="28">
        <v>15492</v>
      </c>
    </row>
    <row r="90" spans="1:15" ht="19.95" customHeight="1" thickBot="1">
      <c r="B90" s="29" t="s">
        <v>32</v>
      </c>
      <c r="C90" s="88"/>
      <c r="D90" s="21"/>
      <c r="E90" s="89"/>
      <c r="F90" s="21"/>
      <c r="G90" s="89"/>
      <c r="H90" s="21"/>
      <c r="I90" s="95">
        <f>SUM(I88:I89)</f>
        <v>39604</v>
      </c>
      <c r="J90" s="90"/>
      <c r="K90" s="95">
        <f>SUM(K88:K89)</f>
        <v>41025</v>
      </c>
      <c r="L90" s="90"/>
      <c r="M90" s="95">
        <f>SUM(M88:M89)</f>
        <v>6039</v>
      </c>
      <c r="N90" s="90"/>
      <c r="O90" s="95">
        <f>SUM(O88:O89)</f>
        <v>15492</v>
      </c>
    </row>
    <row r="91" spans="1:15" ht="10.050000000000001" customHeight="1" thickTop="1">
      <c r="A91" s="29"/>
      <c r="B91" s="29"/>
      <c r="C91" s="88"/>
      <c r="D91" s="21"/>
      <c r="E91" s="89"/>
      <c r="F91" s="21"/>
      <c r="G91" s="89"/>
      <c r="H91" s="21"/>
      <c r="I91" s="90"/>
      <c r="J91" s="90"/>
      <c r="K91" s="90"/>
      <c r="L91" s="90"/>
      <c r="M91" s="90"/>
      <c r="N91" s="90"/>
      <c r="O91" s="90"/>
    </row>
    <row r="92" spans="1:15" ht="19.95" customHeight="1">
      <c r="A92" s="19" t="s">
        <v>173</v>
      </c>
      <c r="B92" s="123" t="s">
        <v>174</v>
      </c>
      <c r="C92" s="88"/>
      <c r="D92" s="21"/>
      <c r="E92" s="89"/>
      <c r="F92" s="21"/>
      <c r="G92" s="89"/>
      <c r="H92" s="21"/>
      <c r="I92" s="92"/>
      <c r="J92" s="90"/>
      <c r="K92" s="90"/>
      <c r="L92" s="90"/>
      <c r="M92" s="90"/>
      <c r="N92" s="90"/>
      <c r="O92" s="90"/>
    </row>
    <row r="93" spans="1:15" ht="19.95" customHeight="1">
      <c r="A93" s="29"/>
      <c r="B93" s="124" t="s">
        <v>200</v>
      </c>
      <c r="C93" s="88"/>
      <c r="D93" s="21"/>
      <c r="E93" s="89"/>
      <c r="F93" s="21"/>
      <c r="G93" s="89"/>
      <c r="H93" s="21"/>
      <c r="I93" s="46">
        <v>0</v>
      </c>
      <c r="J93" s="90"/>
      <c r="K93" s="46">
        <v>389</v>
      </c>
      <c r="L93" s="90"/>
      <c r="M93" s="47">
        <v>0</v>
      </c>
      <c r="N93" s="90"/>
      <c r="O93" s="47">
        <v>0</v>
      </c>
    </row>
    <row r="94" spans="1:15" ht="19.95" customHeight="1">
      <c r="A94" s="29"/>
      <c r="B94" s="124" t="s">
        <v>175</v>
      </c>
      <c r="C94" s="88"/>
      <c r="D94" s="21"/>
      <c r="E94" s="89"/>
      <c r="F94" s="21"/>
      <c r="G94" s="89"/>
      <c r="H94" s="21"/>
      <c r="I94" s="46">
        <v>0</v>
      </c>
      <c r="J94" s="90"/>
      <c r="K94" s="90">
        <v>138</v>
      </c>
      <c r="L94" s="90"/>
      <c r="M94" s="90">
        <v>18</v>
      </c>
      <c r="N94" s="90"/>
      <c r="O94" s="90">
        <v>987</v>
      </c>
    </row>
    <row r="95" spans="1:15" ht="19.95" customHeight="1" thickBot="1">
      <c r="A95" s="29"/>
      <c r="B95" s="29" t="s">
        <v>32</v>
      </c>
      <c r="C95" s="88"/>
      <c r="D95" s="21"/>
      <c r="E95" s="89"/>
      <c r="F95" s="21"/>
      <c r="G95" s="89"/>
      <c r="H95" s="21"/>
      <c r="I95" s="131">
        <f>SUM(I93:I94)</f>
        <v>0</v>
      </c>
      <c r="J95" s="90"/>
      <c r="K95" s="125">
        <f>SUM(K93:K94)</f>
        <v>527</v>
      </c>
      <c r="L95" s="90"/>
      <c r="M95" s="95">
        <f>SUM(M93:M94)</f>
        <v>18</v>
      </c>
      <c r="N95" s="90"/>
      <c r="O95" s="125">
        <f>SUM(O93:O94)</f>
        <v>987</v>
      </c>
    </row>
    <row r="96" spans="1:15" ht="10.050000000000001" customHeight="1" thickTop="1">
      <c r="A96" s="29"/>
      <c r="B96" s="29"/>
      <c r="C96" s="88"/>
      <c r="D96" s="21"/>
      <c r="E96" s="89"/>
      <c r="F96" s="21"/>
      <c r="G96" s="89"/>
      <c r="H96" s="21"/>
      <c r="I96" s="90"/>
      <c r="J96" s="90"/>
      <c r="K96" s="90"/>
      <c r="L96" s="90"/>
      <c r="M96" s="90"/>
      <c r="N96" s="90"/>
      <c r="O96" s="90"/>
    </row>
    <row r="97" spans="1:15" ht="19.95" customHeight="1" thickBot="1">
      <c r="A97" s="19" t="s">
        <v>176</v>
      </c>
      <c r="B97" s="123" t="s">
        <v>196</v>
      </c>
      <c r="C97" s="88"/>
      <c r="D97" s="21"/>
      <c r="E97" s="89"/>
      <c r="F97" s="21"/>
      <c r="G97" s="89"/>
      <c r="H97" s="21"/>
      <c r="I97" s="94">
        <v>0</v>
      </c>
      <c r="J97" s="90"/>
      <c r="K97" s="38">
        <v>1229</v>
      </c>
      <c r="L97" s="90"/>
      <c r="M97" s="127">
        <v>0</v>
      </c>
      <c r="N97" s="90"/>
      <c r="O97" s="127">
        <v>0</v>
      </c>
    </row>
    <row r="98" spans="1:15" ht="19.95" customHeight="1" thickTop="1">
      <c r="A98" s="29"/>
      <c r="B98" s="29"/>
      <c r="C98" s="88"/>
      <c r="D98" s="21"/>
      <c r="E98" s="89"/>
      <c r="F98" s="21"/>
      <c r="G98" s="89"/>
      <c r="H98" s="21"/>
      <c r="I98" s="92"/>
      <c r="J98" s="90"/>
      <c r="K98" s="90"/>
      <c r="L98" s="90"/>
      <c r="M98" s="90"/>
      <c r="N98" s="90"/>
      <c r="O98" s="90"/>
    </row>
    <row r="100" spans="1:15" ht="21.3" customHeight="1">
      <c r="I100" s="40">
        <f>I84-I90</f>
        <v>0</v>
      </c>
      <c r="K100" s="40">
        <f>K84-K90</f>
        <v>0</v>
      </c>
      <c r="M100" s="40">
        <f>M84-M90</f>
        <v>0</v>
      </c>
      <c r="O100" s="40">
        <f>O84-O90</f>
        <v>0</v>
      </c>
    </row>
  </sheetData>
  <mergeCells count="10">
    <mergeCell ref="I51:K51"/>
    <mergeCell ref="M51:O51"/>
    <mergeCell ref="I5:O5"/>
    <mergeCell ref="I6:K6"/>
    <mergeCell ref="M6:O6"/>
    <mergeCell ref="I7:K7"/>
    <mergeCell ref="M7:O7"/>
    <mergeCell ref="I49:O49"/>
    <mergeCell ref="I50:K50"/>
    <mergeCell ref="M50:O50"/>
  </mergeCells>
  <pageMargins left="0.8" right="0.3" top="0.5" bottom="0.4" header="0.4" footer="0.22"/>
  <pageSetup paperSize="9" scale="80" firstPageNumber="8" orientation="portrait" useFirstPageNumber="1" horizontalDpi="360" verticalDpi="360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2025-08-07T09:39:20Z</dcterms:modified>
</cp:coreProperties>
</file>