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5 SET Submission/3) SET 2nd round_หลังสอบทาน หลังตรวจสอบ (45Day or 2months)/2025/2Q25/02 FS Final/14082025/"/>
    </mc:Choice>
  </mc:AlternateContent>
  <xr:revisionPtr revIDLastSave="48" documentId="13_ncr:1_{C5151DE0-535F-4BF8-807D-94E70C3AFEE6}" xr6:coauthVersionLast="47" xr6:coauthVersionMax="47" xr10:uidLastSave="{81A976C4-9B59-4E3C-9BA8-206ABB02154E}"/>
  <bookViews>
    <workbookView xWindow="-120" yWindow="-120" windowWidth="29040" windowHeight="15720" tabRatio="748" xr2:uid="{00000000-000D-0000-FFFF-FFFF00000000}"/>
  </bookViews>
  <sheets>
    <sheet name="BS" sheetId="36" r:id="rId1"/>
    <sheet name="PL (3M)" sheetId="26" r:id="rId2"/>
    <sheet name="PL (6M)" sheetId="27" r:id="rId3"/>
    <sheet name="CE_Conso Q2'25" sheetId="37" r:id="rId4"/>
    <sheet name="CE_Conso Q2'24" sheetId="34" r:id="rId5"/>
    <sheet name="CE_Separate Q2'25" sheetId="38" r:id="rId6"/>
    <sheet name="CE_Separate Q2'24" sheetId="35" r:id="rId7"/>
    <sheet name="CF" sheetId="32" r:id="rId8"/>
  </sheets>
  <definedNames>
    <definedName name="ACCOUNTEDPERIODTYPE1" localSheetId="1">#REF!</definedName>
    <definedName name="ACCOUNTEDPERIODTYPE1" localSheetId="2">#REF!</definedName>
    <definedName name="ACCOUNTEDPERIODTYPE1">#REF!</definedName>
    <definedName name="APPSUSERNAME1" localSheetId="1">#REF!</definedName>
    <definedName name="APPSUSERNAME1" localSheetId="2">#REF!</definedName>
    <definedName name="APPSUSERNAME1">#REF!</definedName>
    <definedName name="AVER" localSheetId="1">#REF!</definedName>
    <definedName name="AVER" localSheetId="2">#REF!</definedName>
    <definedName name="AVER">#REF!</definedName>
    <definedName name="CHARTOFACCOUNTSID1" localSheetId="1">#REF!</definedName>
    <definedName name="CHARTOFACCOUNTSID1" localSheetId="2">#REF!</definedName>
    <definedName name="CHARTOFACCOUNTSID1">#REF!</definedName>
    <definedName name="CONNECTSTRING1" localSheetId="1">#REF!</definedName>
    <definedName name="CONNECTSTRING1" localSheetId="2">#REF!</definedName>
    <definedName name="CONNECTSTRING1">#REF!</definedName>
    <definedName name="CREATESUMMARYJNLS1" localSheetId="1">#REF!</definedName>
    <definedName name="CREATESUMMARYJNLS1" localSheetId="2">#REF!</definedName>
    <definedName name="CREATESUMMARYJNLS1">#REF!</definedName>
    <definedName name="CRITERIACOLUMN1" localSheetId="1">#REF!</definedName>
    <definedName name="CRITERIACOLUMN1" localSheetId="2">#REF!</definedName>
    <definedName name="CRITERIACOLUMN1">#REF!</definedName>
    <definedName name="CS" localSheetId="1">#REF!</definedName>
    <definedName name="CS" localSheetId="2">#REF!</definedName>
    <definedName name="CS">#REF!</definedName>
    <definedName name="DBNAME1" localSheetId="1">#REF!</definedName>
    <definedName name="DBNAME1" localSheetId="2">#REF!</definedName>
    <definedName name="DBNAME1">#REF!</definedName>
    <definedName name="DBUSERNAME1" localSheetId="1">#REF!</definedName>
    <definedName name="DBUSERNAME1" localSheetId="2">#REF!</definedName>
    <definedName name="DBUSERNAME1">#REF!</definedName>
    <definedName name="DELETELOGICTYPE1" localSheetId="1">#REF!</definedName>
    <definedName name="DELETELOGICTYPE1" localSheetId="2">#REF!</definedName>
    <definedName name="DELETELOGICTYPE1">#REF!</definedName>
    <definedName name="FFAPPCOLNAME1_1" localSheetId="1">#REF!</definedName>
    <definedName name="FFAPPCOLNAME1_1" localSheetId="2">#REF!</definedName>
    <definedName name="FFAPPCOLNAME1_1">#REF!</definedName>
    <definedName name="FFAPPCOLNAME10_1" localSheetId="1">#REF!</definedName>
    <definedName name="FFAPPCOLNAME10_1" localSheetId="2">#REF!</definedName>
    <definedName name="FFAPPCOLNAME10_1">#REF!</definedName>
    <definedName name="FFAPPCOLNAME2_1" localSheetId="1">#REF!</definedName>
    <definedName name="FFAPPCOLNAME2_1" localSheetId="2">#REF!</definedName>
    <definedName name="FFAPPCOLNAME2_1">#REF!</definedName>
    <definedName name="FFAPPCOLNAME3_1" localSheetId="1">#REF!</definedName>
    <definedName name="FFAPPCOLNAME3_1" localSheetId="2">#REF!</definedName>
    <definedName name="FFAPPCOLNAME3_1">#REF!</definedName>
    <definedName name="FFAPPCOLNAME4_1" localSheetId="1">#REF!</definedName>
    <definedName name="FFAPPCOLNAME4_1" localSheetId="2">#REF!</definedName>
    <definedName name="FFAPPCOLNAME4_1">#REF!</definedName>
    <definedName name="FFAPPCOLNAME5_1" localSheetId="1">#REF!</definedName>
    <definedName name="FFAPPCOLNAME5_1" localSheetId="2">#REF!</definedName>
    <definedName name="FFAPPCOLNAME5_1">#REF!</definedName>
    <definedName name="FFAPPCOLNAME6_1" localSheetId="1">#REF!</definedName>
    <definedName name="FFAPPCOLNAME6_1" localSheetId="2">#REF!</definedName>
    <definedName name="FFAPPCOLNAME6_1">#REF!</definedName>
    <definedName name="FFAPPCOLNAME7_1" localSheetId="1">#REF!</definedName>
    <definedName name="FFAPPCOLNAME7_1" localSheetId="2">#REF!</definedName>
    <definedName name="FFAPPCOLNAME7_1">#REF!</definedName>
    <definedName name="FFAPPCOLNAME8_1" localSheetId="1">#REF!</definedName>
    <definedName name="FFAPPCOLNAME8_1" localSheetId="2">#REF!</definedName>
    <definedName name="FFAPPCOLNAME8_1">#REF!</definedName>
    <definedName name="FFAPPCOLNAME9_1" localSheetId="1">#REF!</definedName>
    <definedName name="FFAPPCOLNAME9_1" localSheetId="2">#REF!</definedName>
    <definedName name="FFAPPCOLNAME9_1">#REF!</definedName>
    <definedName name="FFSEGMENT1_1" localSheetId="1">#REF!</definedName>
    <definedName name="FFSEGMENT1_1" localSheetId="2">#REF!</definedName>
    <definedName name="FFSEGMENT1_1">#REF!</definedName>
    <definedName name="FFSEGMENT10_1" localSheetId="1">#REF!</definedName>
    <definedName name="FFSEGMENT10_1" localSheetId="2">#REF!</definedName>
    <definedName name="FFSEGMENT10_1">#REF!</definedName>
    <definedName name="FFSEGMENT2_1" localSheetId="1">#REF!</definedName>
    <definedName name="FFSEGMENT2_1" localSheetId="2">#REF!</definedName>
    <definedName name="FFSEGMENT2_1">#REF!</definedName>
    <definedName name="FFSEGMENT3_1" localSheetId="1">#REF!</definedName>
    <definedName name="FFSEGMENT3_1" localSheetId="2">#REF!</definedName>
    <definedName name="FFSEGMENT3_1">#REF!</definedName>
    <definedName name="FFSEGMENT4_1" localSheetId="1">#REF!</definedName>
    <definedName name="FFSEGMENT4_1" localSheetId="2">#REF!</definedName>
    <definedName name="FFSEGMENT4_1">#REF!</definedName>
    <definedName name="FFSEGMENT5_1" localSheetId="1">#REF!</definedName>
    <definedName name="FFSEGMENT5_1" localSheetId="2">#REF!</definedName>
    <definedName name="FFSEGMENT5_1">#REF!</definedName>
    <definedName name="FFSEGMENT6_1" localSheetId="1">#REF!</definedName>
    <definedName name="FFSEGMENT6_1" localSheetId="2">#REF!</definedName>
    <definedName name="FFSEGMENT6_1">#REF!</definedName>
    <definedName name="FFSEGMENT7_1" localSheetId="1">#REF!</definedName>
    <definedName name="FFSEGMENT7_1" localSheetId="2">#REF!</definedName>
    <definedName name="FFSEGMENT7_1">#REF!</definedName>
    <definedName name="FFSEGMENT8_1" localSheetId="1">#REF!</definedName>
    <definedName name="FFSEGMENT8_1" localSheetId="2">#REF!</definedName>
    <definedName name="FFSEGMENT8_1">#REF!</definedName>
    <definedName name="FFSEGMENT9_1" localSheetId="1">#REF!</definedName>
    <definedName name="FFSEGMENT9_1" localSheetId="2">#REF!</definedName>
    <definedName name="FFSEGMENT9_1">#REF!</definedName>
    <definedName name="FFSEGSEPARATOR1" localSheetId="1">#REF!</definedName>
    <definedName name="FFSEGSEPARATOR1" localSheetId="2">#REF!</definedName>
    <definedName name="FFSEGSEPARATOR1">#REF!</definedName>
    <definedName name="FIELDNAMECOLUMN1" localSheetId="1">#REF!</definedName>
    <definedName name="FIELDNAMECOLUMN1" localSheetId="2">#REF!</definedName>
    <definedName name="FIELDNAMECOLUMN1">#REF!</definedName>
    <definedName name="FIELDNAMEROW1" localSheetId="1">#REF!</definedName>
    <definedName name="FIELDNAMEROW1" localSheetId="2">#REF!</definedName>
    <definedName name="FIELDNAMEROW1">#REF!</definedName>
    <definedName name="FIRSTDATAROW1" localSheetId="1">#REF!</definedName>
    <definedName name="FIRSTDATAROW1" localSheetId="2">#REF!</definedName>
    <definedName name="FIRSTDATAROW1">#REF!</definedName>
    <definedName name="FNDNAM1" localSheetId="1">#REF!</definedName>
    <definedName name="FNDNAM1" localSheetId="2">#REF!</definedName>
    <definedName name="FNDNAM1">#REF!</definedName>
    <definedName name="FNDUSERID1" localSheetId="1">#REF!</definedName>
    <definedName name="FNDUSERID1" localSheetId="2">#REF!</definedName>
    <definedName name="FNDUSERID1">#REF!</definedName>
    <definedName name="FUNCTIONALCURRENCY1" localSheetId="1">#REF!</definedName>
    <definedName name="FUNCTIONALCURRENCY1" localSheetId="2">#REF!</definedName>
    <definedName name="FUNCTIONALCURRENCY1">#REF!</definedName>
    <definedName name="GWYUID1" localSheetId="1">#REF!</definedName>
    <definedName name="GWYUID1" localSheetId="2">#REF!</definedName>
    <definedName name="GWYUID1">#REF!</definedName>
    <definedName name="IMPORTDFF1" localSheetId="1">#REF!</definedName>
    <definedName name="IMPORTDFF1" localSheetId="2">#REF!</definedName>
    <definedName name="IMPORTDFF1">#REF!</definedName>
    <definedName name="LABELTEXTCOLUMN1" localSheetId="1">#REF!</definedName>
    <definedName name="LABELTEXTCOLUMN1" localSheetId="2">#REF!</definedName>
    <definedName name="LABELTEXTCOLUMN1">#REF!</definedName>
    <definedName name="LABELTEXTROW1" localSheetId="1">#REF!</definedName>
    <definedName name="LABELTEXTROW1" localSheetId="2">#REF!</definedName>
    <definedName name="LABELTEXTROW1">#REF!</definedName>
    <definedName name="NOOFFFSEGMENTS1" localSheetId="1">#REF!</definedName>
    <definedName name="NOOFFFSEGMENTS1" localSheetId="2">#REF!</definedName>
    <definedName name="NOOFFFSEGMENTS1">#REF!</definedName>
    <definedName name="NUMBEROFDETAILFIELDS1" localSheetId="1">#REF!</definedName>
    <definedName name="NUMBEROFDETAILFIELDS1" localSheetId="2">#REF!</definedName>
    <definedName name="NUMBEROFDETAILFIELDS1">#REF!</definedName>
    <definedName name="NUMBEROFHEADERFIELDS1" localSheetId="1">#REF!</definedName>
    <definedName name="NUMBEROFHEADERFIELDS1" localSheetId="2">#REF!</definedName>
    <definedName name="NUMBEROFHEADERFIELDS1">#REF!</definedName>
    <definedName name="PERIODSETNAME1" localSheetId="1">#REF!</definedName>
    <definedName name="PERIODSETNAME1" localSheetId="2">#REF!</definedName>
    <definedName name="PERIODSETNAME1">#REF!</definedName>
    <definedName name="POSTERRORSTOSUSP1" localSheetId="1">#REF!</definedName>
    <definedName name="POSTERRORSTOSUSP1" localSheetId="2">#REF!</definedName>
    <definedName name="POSTERRORSTOSUSP1">#REF!</definedName>
    <definedName name="_xlnm.Print_Area" localSheetId="0">BS!$A$1:$I$72</definedName>
    <definedName name="_xlnm.Print_Area" localSheetId="4">'CE_Conso Q2''24'!$A$1:$AF$33</definedName>
    <definedName name="_xlnm.Print_Area" localSheetId="3">'CE_Conso Q2''25'!$A$1:$AF$35</definedName>
    <definedName name="_xlnm.Print_Area" localSheetId="6">'CE_Separate Q2''24'!$A$1:$L$27</definedName>
    <definedName name="_xlnm.Print_Area" localSheetId="7">CF!$A$1:$L$105</definedName>
    <definedName name="_xlnm.Print_Area" localSheetId="1">'PL (3M)'!$A$1:$I$80</definedName>
    <definedName name="PROFIT" localSheetId="1">#REF!</definedName>
    <definedName name="PROFIT" localSheetId="2">#REF!</definedName>
    <definedName name="PROFIT">#REF!</definedName>
    <definedName name="RATE" localSheetId="1">#REF!</definedName>
    <definedName name="RATE" localSheetId="2">#REF!</definedName>
    <definedName name="RATE">#REF!</definedName>
    <definedName name="RESPONSIBILITYAPPLICATIONID1" localSheetId="1">#REF!</definedName>
    <definedName name="RESPONSIBILITYAPPLICATIONID1" localSheetId="2">#REF!</definedName>
    <definedName name="RESPONSIBILITYAPPLICATIONID1">#REF!</definedName>
    <definedName name="RESPONSIBILITYID1" localSheetId="1">#REF!</definedName>
    <definedName name="RESPONSIBILITYID1" localSheetId="2">#REF!</definedName>
    <definedName name="RESPONSIBILITYID1">#REF!</definedName>
    <definedName name="RESPONSIBILITYNAME1" localSheetId="1">#REF!</definedName>
    <definedName name="RESPONSIBILITYNAME1" localSheetId="2">#REF!</definedName>
    <definedName name="RESPONSIBILITYNAME1">#REF!</definedName>
    <definedName name="ROWSTOUPLOAD1" localSheetId="1">#REF!</definedName>
    <definedName name="ROWSTOUPLOAD1" localSheetId="2">#REF!</definedName>
    <definedName name="ROWSTOUPLOAD1">#REF!</definedName>
    <definedName name="SETOFBOOKSID1" localSheetId="1">#REF!</definedName>
    <definedName name="SETOFBOOKSID1" localSheetId="2">#REF!</definedName>
    <definedName name="SETOFBOOKSID1">#REF!</definedName>
    <definedName name="SETOFBOOKSNAME1" localSheetId="1">#REF!</definedName>
    <definedName name="SETOFBOOKSNAME1" localSheetId="2">#REF!</definedName>
    <definedName name="SETOFBOOKSNAME1">#REF!</definedName>
    <definedName name="STARTJOURNALIMPORT1" localSheetId="1">#REF!</definedName>
    <definedName name="STARTJOURNALIMPORT1" localSheetId="2">#REF!</definedName>
    <definedName name="STARTJOURNALIMPORT1">#REF!</definedName>
    <definedName name="TEMPLATENUMBER1" localSheetId="1">#REF!</definedName>
    <definedName name="TEMPLATENUMBER1" localSheetId="2">#REF!</definedName>
    <definedName name="TEMPLATENUMBER1">#REF!</definedName>
    <definedName name="TEMPLATESTYLE1" localSheetId="1">#REF!</definedName>
    <definedName name="TEMPLATESTYLE1" localSheetId="2">#REF!</definedName>
    <definedName name="TEMPLATESTYLE1">#REF!</definedName>
    <definedName name="TEMPLATETYPE1" localSheetId="1">#REF!</definedName>
    <definedName name="TEMPLATETYPE1" localSheetId="2">#REF!</definedName>
    <definedName name="TEMPLATETYPE1">#REF!</definedName>
    <definedName name="Z_688268B1_60DF_45FA_A9A4_5F7FC57C1508_.wvu.PrintArea" localSheetId="7" hidden="1">CF!$A$1:$J$73</definedName>
    <definedName name="Z_688268B1_60DF_45FA_A9A4_5F7FC57C1508_.wvu.PrintArea" localSheetId="1" hidden="1">'PL (3M)'!$A$1:$G$89</definedName>
    <definedName name="Z_688268B1_60DF_45FA_A9A4_5F7FC57C1508_.wvu.PrintArea" localSheetId="2" hidden="1">'PL (6M)'!$A$1:$G$89</definedName>
    <definedName name="Z_688268B1_60DF_45FA_A9A4_5F7FC57C1508_.wvu.Rows" localSheetId="7" hidden="1">CF!#REF!</definedName>
    <definedName name="Z_AD879B68_A1BD_48B0_8827_26C53F899E69_.wvu.PrintArea" localSheetId="7" hidden="1">CF!$A$1:$J$73</definedName>
    <definedName name="Z_AD879B68_A1BD_48B0_8827_26C53F899E69_.wvu.PrintArea" localSheetId="1" hidden="1">'PL (3M)'!$A$1:$G$89</definedName>
    <definedName name="Z_AD879B68_A1BD_48B0_8827_26C53F899E69_.wvu.PrintArea" localSheetId="2" hidden="1">'PL (6M)'!$A$1:$G$89</definedName>
    <definedName name="Z_AD879B68_A1BD_48B0_8827_26C53F899E69_.wvu.Rows" localSheetId="7" hidden="1">CF!#REF!</definedName>
    <definedName name="Z_E4A73A0F_11C0_4F41_8821_4D5B1CE3B9B1_.wvu.PrintArea" localSheetId="7" hidden="1">CF!$A$1:$J$73</definedName>
    <definedName name="Z_E4A73A0F_11C0_4F41_8821_4D5B1CE3B9B1_.wvu.PrintArea" localSheetId="1" hidden="1">'PL (3M)'!$A$1:$G$89</definedName>
    <definedName name="Z_E4A73A0F_11C0_4F41_8821_4D5B1CE3B9B1_.wvu.PrintArea" localSheetId="2" hidden="1">'PL (6M)'!$A$1:$G$89</definedName>
    <definedName name="Z_E4A73A0F_11C0_4F41_8821_4D5B1CE3B9B1_.wvu.Rows" localSheetId="7" hidden="1">CF!#REF!</definedName>
    <definedName name="ฉฆ" localSheetId="1">#REF!</definedName>
    <definedName name="ฉฆ" localSheetId="2">#REF!</definedName>
    <definedName name="ฉฆ">#REF!</definedName>
  </definedNames>
  <calcPr calcId="191029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2" i="38" l="1"/>
  <c r="P21" i="38"/>
  <c r="J21" i="38"/>
  <c r="J22" i="38"/>
  <c r="N23" i="38"/>
  <c r="L23" i="38"/>
  <c r="J23" i="38"/>
  <c r="F23" i="38"/>
  <c r="D23" i="38"/>
  <c r="H23" i="38"/>
  <c r="H25" i="38" s="1"/>
  <c r="J18" i="38"/>
  <c r="H18" i="38"/>
  <c r="AF34" i="37"/>
  <c r="AD34" i="37"/>
  <c r="AB34" i="37"/>
  <c r="Z34" i="37"/>
  <c r="X34" i="37"/>
  <c r="V34" i="37"/>
  <c r="T34" i="37"/>
  <c r="R34" i="37"/>
  <c r="P34" i="37"/>
  <c r="N34" i="37"/>
  <c r="L34" i="37"/>
  <c r="J34" i="37"/>
  <c r="H34" i="37"/>
  <c r="F34" i="37"/>
  <c r="D34" i="37"/>
  <c r="V25" i="37"/>
  <c r="AB25" i="37" s="1"/>
  <c r="AF25" i="37" s="1"/>
  <c r="AB18" i="37"/>
  <c r="C52" i="27"/>
  <c r="G28" i="27"/>
  <c r="G14" i="27"/>
  <c r="G11" i="27"/>
  <c r="G21" i="27" s="1"/>
  <c r="G30" i="27" s="1"/>
  <c r="G32" i="27" s="1"/>
  <c r="C28" i="27"/>
  <c r="C14" i="27"/>
  <c r="C11" i="27"/>
  <c r="C21" i="27" s="1"/>
  <c r="C30" i="27" s="1"/>
  <c r="C32" i="27" s="1"/>
  <c r="C52" i="26"/>
  <c r="G28" i="26"/>
  <c r="G14" i="26"/>
  <c r="G11" i="26"/>
  <c r="G21" i="26" s="1"/>
  <c r="G30" i="26" s="1"/>
  <c r="G32" i="26" s="1"/>
  <c r="C28" i="26"/>
  <c r="C14" i="26"/>
  <c r="C11" i="26"/>
  <c r="C21" i="26" s="1"/>
  <c r="C30" i="26" s="1"/>
  <c r="C32" i="26" s="1"/>
  <c r="J25" i="38" l="1"/>
  <c r="L92" i="32"/>
  <c r="L72" i="32"/>
  <c r="L27" i="32"/>
  <c r="L34" i="32" s="1"/>
  <c r="L60" i="32" s="1"/>
  <c r="L95" i="32" s="1"/>
  <c r="L97" i="32" s="1"/>
  <c r="H92" i="32"/>
  <c r="H72" i="32"/>
  <c r="H27" i="32"/>
  <c r="H34" i="32" s="1"/>
  <c r="H60" i="32" s="1"/>
  <c r="H95" i="32" s="1"/>
  <c r="H97" i="32" s="1"/>
  <c r="P23" i="38"/>
  <c r="N18" i="38"/>
  <c r="L18" i="38"/>
  <c r="F18" i="38"/>
  <c r="D18" i="38"/>
  <c r="P17" i="38"/>
  <c r="P18" i="38" s="1"/>
  <c r="V32" i="37"/>
  <c r="AB32" i="37" s="1"/>
  <c r="AD30" i="37"/>
  <c r="Z30" i="37"/>
  <c r="X30" i="37"/>
  <c r="T30" i="37"/>
  <c r="R30" i="37"/>
  <c r="P30" i="37"/>
  <c r="N30" i="37"/>
  <c r="L30" i="37"/>
  <c r="J30" i="37"/>
  <c r="H30" i="37"/>
  <c r="F30" i="37"/>
  <c r="V29" i="37"/>
  <c r="AB29" i="37" s="1"/>
  <c r="AF29" i="37" s="1"/>
  <c r="V28" i="37"/>
  <c r="AB28" i="37" s="1"/>
  <c r="AD23" i="37"/>
  <c r="Z23" i="37"/>
  <c r="X23" i="37"/>
  <c r="T23" i="37"/>
  <c r="R23" i="37"/>
  <c r="J23" i="37"/>
  <c r="H23" i="37"/>
  <c r="F23" i="37"/>
  <c r="D23" i="37"/>
  <c r="V22" i="37"/>
  <c r="AB22" i="37" s="1"/>
  <c r="AF22" i="37" s="1"/>
  <c r="V21" i="37"/>
  <c r="AB21" i="37" s="1"/>
  <c r="AF21" i="37" s="1"/>
  <c r="V19" i="37"/>
  <c r="AB19" i="37" s="1"/>
  <c r="AF19" i="37" s="1"/>
  <c r="V18" i="37"/>
  <c r="N25" i="38" l="1"/>
  <c r="F25" i="38"/>
  <c r="D25" i="38"/>
  <c r="L25" i="38"/>
  <c r="P25" i="38"/>
  <c r="V23" i="37"/>
  <c r="AB30" i="37"/>
  <c r="AF28" i="37"/>
  <c r="AF30" i="37" s="1"/>
  <c r="V30" i="37"/>
  <c r="AF18" i="37" l="1"/>
  <c r="AF23" i="37" s="1"/>
  <c r="AB23" i="37"/>
  <c r="I58" i="27" l="1"/>
  <c r="I52" i="27"/>
  <c r="I59" i="27" s="1"/>
  <c r="I28" i="27"/>
  <c r="I14" i="27"/>
  <c r="I11" i="27"/>
  <c r="E59" i="27"/>
  <c r="E58" i="27"/>
  <c r="E52" i="27"/>
  <c r="E28" i="27"/>
  <c r="E14" i="27"/>
  <c r="E11" i="27"/>
  <c r="E21" i="27" s="1"/>
  <c r="E30" i="27" s="1"/>
  <c r="E32" i="27" s="1"/>
  <c r="E60" i="27" s="1"/>
  <c r="I58" i="26"/>
  <c r="I59" i="26" s="1"/>
  <c r="I52" i="26"/>
  <c r="I28" i="26"/>
  <c r="I14" i="26"/>
  <c r="I11" i="26"/>
  <c r="I21" i="26" s="1"/>
  <c r="I30" i="26" s="1"/>
  <c r="I32" i="26" s="1"/>
  <c r="I60" i="26" s="1"/>
  <c r="E58" i="26"/>
  <c r="E52" i="26"/>
  <c r="E59" i="26" s="1"/>
  <c r="E28" i="26"/>
  <c r="E14" i="26"/>
  <c r="E21" i="26" s="1"/>
  <c r="E30" i="26" s="1"/>
  <c r="E32" i="26" s="1"/>
  <c r="E60" i="26" s="1"/>
  <c r="E11" i="26"/>
  <c r="I60" i="36"/>
  <c r="I62" i="36" s="1"/>
  <c r="G60" i="36"/>
  <c r="G62" i="36" s="1"/>
  <c r="E60" i="36"/>
  <c r="E62" i="36" s="1"/>
  <c r="E64" i="36" s="1"/>
  <c r="C60" i="36"/>
  <c r="C62" i="36" s="1"/>
  <c r="I46" i="36"/>
  <c r="G46" i="36"/>
  <c r="E46" i="36"/>
  <c r="C46" i="36"/>
  <c r="I23" i="36"/>
  <c r="G23" i="36"/>
  <c r="E23" i="36"/>
  <c r="C23" i="36"/>
  <c r="I21" i="27" l="1"/>
  <c r="I30" i="27" s="1"/>
  <c r="I32" i="27" s="1"/>
  <c r="I60" i="27" s="1"/>
  <c r="G64" i="36"/>
  <c r="C64" i="36"/>
  <c r="I64" i="36"/>
  <c r="V30" i="34" l="1"/>
  <c r="V27" i="34"/>
  <c r="V26" i="34"/>
  <c r="V22" i="34"/>
  <c r="V21" i="34"/>
  <c r="V19" i="34"/>
  <c r="V18" i="34"/>
  <c r="D23" i="34"/>
  <c r="F23" i="34"/>
  <c r="H23" i="34"/>
  <c r="J23" i="34"/>
  <c r="R23" i="34"/>
  <c r="T23" i="34"/>
  <c r="L10" i="35" l="1"/>
  <c r="AB21" i="34"/>
  <c r="AF21" i="34" s="1"/>
  <c r="J18" i="35" l="1"/>
  <c r="H18" i="35"/>
  <c r="H20" i="35" s="1"/>
  <c r="F18" i="35"/>
  <c r="D18" i="35"/>
  <c r="L17" i="35"/>
  <c r="J14" i="35"/>
  <c r="H14" i="35"/>
  <c r="F14" i="35"/>
  <c r="D14" i="35"/>
  <c r="L13" i="35"/>
  <c r="L14" i="35" s="1"/>
  <c r="L32" i="34"/>
  <c r="AB30" i="34"/>
  <c r="AD28" i="34"/>
  <c r="Z28" i="34"/>
  <c r="X28" i="34"/>
  <c r="T28" i="34"/>
  <c r="R28" i="34"/>
  <c r="P28" i="34"/>
  <c r="P32" i="34" s="1"/>
  <c r="N28" i="34"/>
  <c r="N32" i="34" s="1"/>
  <c r="L28" i="34"/>
  <c r="J28" i="34"/>
  <c r="H28" i="34"/>
  <c r="H32" i="34" s="1"/>
  <c r="F28" i="34"/>
  <c r="AB27" i="34"/>
  <c r="AF27" i="34" s="1"/>
  <c r="AB26" i="34"/>
  <c r="AD23" i="34"/>
  <c r="Z23" i="34"/>
  <c r="X23" i="34"/>
  <c r="X32" i="34" s="1"/>
  <c r="T32" i="34"/>
  <c r="R32" i="34"/>
  <c r="D32" i="34"/>
  <c r="AB22" i="34"/>
  <c r="AF22" i="34" s="1"/>
  <c r="AB19" i="34"/>
  <c r="AF19" i="34" s="1"/>
  <c r="AB18" i="34"/>
  <c r="J20" i="35" l="1"/>
  <c r="D20" i="35"/>
  <c r="F20" i="35"/>
  <c r="AD32" i="34"/>
  <c r="F32" i="34"/>
  <c r="J32" i="34"/>
  <c r="V23" i="34"/>
  <c r="Z32" i="34"/>
  <c r="L18" i="35"/>
  <c r="L20" i="35" s="1"/>
  <c r="V28" i="34"/>
  <c r="AB23" i="34"/>
  <c r="AF18" i="34"/>
  <c r="AF23" i="34" s="1"/>
  <c r="AB28" i="34"/>
  <c r="AF26" i="34"/>
  <c r="AF28" i="34" s="1"/>
  <c r="V32" i="34" l="1"/>
  <c r="AF32" i="34"/>
  <c r="AB32" i="34"/>
  <c r="F92" i="32" l="1"/>
  <c r="J92" i="32"/>
  <c r="J72" i="32" l="1"/>
  <c r="F72" i="32"/>
  <c r="J27" i="32"/>
  <c r="J34" i="32" s="1"/>
  <c r="J60" i="32" s="1"/>
  <c r="F27" i="32"/>
  <c r="F34" i="32" s="1"/>
  <c r="F60" i="32" s="1"/>
  <c r="G58" i="27"/>
  <c r="C58" i="27"/>
  <c r="G52" i="27"/>
  <c r="G58" i="26"/>
  <c r="C58" i="26"/>
  <c r="G52" i="26"/>
  <c r="G59" i="26" s="1"/>
  <c r="C59" i="26"/>
  <c r="G59" i="27" l="1"/>
  <c r="G60" i="27" s="1"/>
  <c r="C59" i="27"/>
  <c r="J95" i="32"/>
  <c r="J97" i="32" s="1"/>
  <c r="F95" i="32"/>
  <c r="F97" i="32" s="1"/>
  <c r="C60" i="26"/>
  <c r="G60" i="26"/>
  <c r="C60" i="27" l="1"/>
</calcChain>
</file>

<file path=xl/sharedStrings.xml><?xml version="1.0" encoding="utf-8"?>
<sst xmlns="http://schemas.openxmlformats.org/spreadsheetml/2006/main" count="536" uniqueCount="240">
  <si>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</si>
  <si>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</si>
  <si>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</si>
  <si>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</si>
  <si>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</si>
  <si>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</si>
  <si>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</si>
  <si>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</si>
  <si>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</si>
  <si>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</si>
  <si>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</si>
  <si>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</si>
  <si>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</si>
  <si>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</si>
  <si>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</si>
  <si>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</si>
  <si>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</si>
  <si>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</si>
  <si>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</si>
  <si>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</si>
  <si>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</si>
  <si>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</si>
  <si>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 xml:space="preserve">     ยังไม่ได้จัดสรร</t>
  </si>
  <si>
    <t>รวม</t>
  </si>
  <si>
    <t>จากการ</t>
  </si>
  <si>
    <t>หุ้นสามัญ</t>
  </si>
  <si>
    <t>ยังไม่ได้จัดสรร</t>
  </si>
  <si>
    <t>ตามกฎหมาย</t>
  </si>
  <si>
    <t>รวมส่วนของ</t>
  </si>
  <si>
    <t>รวมหนี้สิน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</si>
  <si>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</si>
  <si>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</si>
  <si>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</si>
  <si>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</si>
  <si>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</si>
  <si>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</si>
  <si>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</si>
  <si>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</si>
  <si>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</si>
  <si>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</si>
  <si>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</si>
  <si>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</si>
  <si>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</si>
  <si>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</si>
  <si>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</si>
  <si>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</si>
  <si>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</si>
  <si>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</si>
  <si>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</si>
  <si>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</si>
  <si>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</si>
  <si>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</si>
  <si>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</si>
  <si>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</si>
  <si>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</si>
  <si>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</si>
  <si>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</si>
  <si>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</si>
  <si>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</si>
  <si>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</si>
  <si>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</si>
  <si>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</si>
  <si>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</si>
  <si>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</si>
  <si>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</si>
  <si>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</si>
  <si>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</si>
  <si>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</si>
  <si>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</si>
  <si>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</si>
  <si>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</si>
  <si>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</si>
  <si>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</si>
  <si>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</si>
  <si>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</si>
  <si>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 xml:space="preserve">            ทุนสำรองตามกฎหมาย  </t>
  </si>
  <si>
    <t>รวมหนี้สินและส่วนของเจ้าของ</t>
  </si>
  <si>
    <t xml:space="preserve">ที่ดิน อาคารและอุปกรณ์สุทธิ  </t>
  </si>
  <si>
    <t>จากการตีราคา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</si>
  <si>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</si>
  <si>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</si>
  <si>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</si>
  <si>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</si>
  <si>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</si>
  <si>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>เงินสดลดลงสุทธิ</t>
  </si>
  <si>
    <t xml:space="preserve">     จัดสรรแล้ว</t>
  </si>
  <si>
    <t>เงินสดจ่ายในการซื้อสินทรัพย์ไม่มีตัวตน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</si>
  <si>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</si>
  <si>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</si>
  <si>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</si>
  <si>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</si>
  <si>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</si>
  <si>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ดำเนินงาน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</si>
  <si>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</si>
  <si>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</si>
  <si>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</si>
  <si>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 xml:space="preserve">    ค่าใช้จ่ายอื่น ๆ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</si>
  <si>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</si>
  <si>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</si>
  <si>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</si>
  <si>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</si>
  <si>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</si>
  <si>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</si>
  <si>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</si>
  <si>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</si>
  <si>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</si>
  <si>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>การแบ่งปันกำไร (ขาดทุน) สุทธิ</t>
  </si>
  <si>
    <t>ขาดทุนจากการตัดจำหน่ายอาคารและอุปกรณ์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</si>
  <si>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</si>
  <si>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</si>
  <si>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</si>
  <si>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</si>
  <si>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</si>
  <si>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</si>
  <si>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t xml:space="preserve">     ทุนจดทะเบียน</t>
  </si>
  <si>
    <t>ที่กำหนดให้วัดมูลค่า</t>
  </si>
  <si>
    <t>ขาดทุนจากการด้อยค่าของทรัพย์สินรอการขาย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</si>
  <si>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</si>
  <si>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</si>
  <si>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</si>
  <si>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</si>
  <si>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</si>
  <si>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>เงินทุนจากส่วนได้เสียที่ไม่มีอำนาจควบคุมในบริษัทย่อย</t>
  </si>
  <si>
    <t>30 มิถุนายน</t>
  </si>
  <si>
    <t>เงินสด ณ วันที่ 30 มิถุนายน</t>
  </si>
  <si>
    <t>จากการวัด</t>
  </si>
  <si>
    <t>จากเงินลงทุน</t>
  </si>
  <si>
    <t xml:space="preserve">     กำไรสุทธิ</t>
  </si>
  <si>
    <t>ขาดทุนจากการด้อยค่าของสินทรัพย์ไม่มีตัวตน</t>
  </si>
  <si>
    <t>กำไรจากการขายทรัพย์สินรอการขาย</t>
  </si>
  <si>
    <t>โอนไปกำไรสะสม</t>
  </si>
  <si>
    <t>จากการแปลงค่า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</si>
  <si>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</si>
  <si>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เงินลงทุนในบริษัทย่อย บริษัทร่วมและการร่วมค้าสุทธิ</t>
  </si>
  <si>
    <t>สำรองสำหรับ</t>
  </si>
  <si>
    <t>การจ่ายโดย</t>
  </si>
  <si>
    <t>ใช้หุ้น</t>
  </si>
  <si>
    <t>เป็นเกณฑ์</t>
  </si>
  <si>
    <t>อื่นๆ</t>
  </si>
  <si>
    <t>ส่วนแบ่งกำไรจากเงินลงทุนในบริษัทร่วมและการร่วมค้า</t>
  </si>
  <si>
    <t>ขาดทุน</t>
  </si>
  <si>
    <t>บริษัท เอสซีบี เอกซ์ จำกัด (มหาชน) และบริษัทย่อย</t>
  </si>
  <si>
    <t>งบการเงินเฉพาะกิจการ</t>
  </si>
  <si>
    <t>(ไม่ได้ตรวจสอบ)</t>
  </si>
  <si>
    <t>7, 8, 9</t>
  </si>
  <si>
    <t xml:space="preserve">            หุ้นสามัญ 3,399,192,198 หุ้น มูลค่าหุ้นละ 10 บาท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</si>
  <si>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</si>
  <si>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</si>
  <si>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(นายอาทิตย์ นันทวิทยา)</t>
  </si>
  <si>
    <t>ประธานเจ้าหน้าที่บริหาร</t>
  </si>
  <si>
    <t xml:space="preserve">   มูลค่ายุติธรรมผ่านกำไรหรือขาดทุน</t>
  </si>
  <si>
    <t>กำไร (ขาดทุน) จากการดำเนินงานก่อนภาษีเงินได้</t>
  </si>
  <si>
    <t>กำไร (ขาดทุน) สุทธิ</t>
  </si>
  <si>
    <t>กำไรขาดทุนเบ็ดเสร็จอื่น</t>
  </si>
  <si>
    <t xml:space="preserve">         การเปลี่ยนแปลงในสำรองรายการป้องกันความเสี่ยง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</si>
  <si>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</si>
  <si>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</si>
  <si>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</si>
  <si>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การแบ่งปันกำไรขาดทุนเบ็ดเสร็จรวม</t>
  </si>
  <si>
    <t>กำไร (ขาดทุน) ต่อหุ้นของผู้ถือหุ้นบริษัทใหญ่</t>
  </si>
  <si>
    <r>
      <t xml:space="preserve">     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</si>
  <si>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ในสำรอง</t>
  </si>
  <si>
    <t>ทุนที่ออกและ</t>
  </si>
  <si>
    <t>ส่วนเกินมูลค่า</t>
  </si>
  <si>
    <t>รายการป้องกัน</t>
  </si>
  <si>
    <t>ชำระแล้ว</t>
  </si>
  <si>
    <t>ความเสี่ยง</t>
  </si>
  <si>
    <t>รายการกับผู้ถือหุ้นที่บันทึกโดยตรงเข้าส่วนของเจ้าของ</t>
  </si>
  <si>
    <t xml:space="preserve">   เงินปันผลจ่าย</t>
  </si>
  <si>
    <t xml:space="preserve">   เงินทุนจากส่วนได้เสียที่ไม่มีอำนาจควบคุมในบริษัทย่อย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</si>
  <si>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</si>
  <si>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</si>
  <si>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การจ่ายโดยใช้หุ้นเป็นเกณฑ์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</si>
  <si>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</si>
  <si>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</si>
  <si>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 xml:space="preserve">   กำไรสุทธิ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</si>
  <si>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</si>
  <si>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</si>
  <si>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</t>
  </si>
  <si>
    <t>มูลค่าหุ้น</t>
  </si>
  <si>
    <t>การจ่ายโดยใช้หุ้นเป็นเกณฑ์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</si>
  <si>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</si>
  <si>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</si>
  <si>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</si>
  <si>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เงินสดรับจากการขายสินทรัพย์ไม่มีตัวตน</t>
  </si>
  <si>
    <t>เงินสดสุทธิจาก (ใช้ไปใน) กิจกรรมลงทุน</t>
  </si>
  <si>
    <t>เงินสดรับจากตราสารหนี้ระยะยาว</t>
  </si>
  <si>
    <t>เงินสดจ่ายชำระเงินกู้ยืมระยะยาว</t>
  </si>
  <si>
    <t>เงินสดสุทธิจาก (ใช้ไปใน) กิจกรรมจัดหาเงิน</t>
  </si>
  <si>
    <t xml:space="preserve">     เงินปันผลจ่าย</t>
  </si>
  <si>
    <t>จ่ายเงินปันผลให้ผู้ถือหุ้นของบริษัท</t>
  </si>
  <si>
    <t>สำหรับงวดสามเดือนสิ้นสุดวันที่</t>
  </si>
  <si>
    <t>งบกำไรขาดทุนและกำไรขาดทุนเบ็ดเสร็จอื่น (ไม่ได้ตรวจสอบ)</t>
  </si>
  <si>
    <t>สำหรับงวดหกเดือนสิ้นสุดวันที่</t>
  </si>
  <si>
    <t>12</t>
  </si>
  <si>
    <t>งบกระแสเงินสด (ไม่ได้ตรวจสอบ)</t>
  </si>
  <si>
    <t>กำไร (ขาดทุน) สุทธิจากเครื่องมือทางการเงินที่วัดมูลค่าด้วย</t>
  </si>
  <si>
    <t>เงินสดรับจากตราสารหนี้ระยะสั้น</t>
  </si>
  <si>
    <t>เงินสดจ่ายชำระตราสารหนี้ระยะยาว</t>
  </si>
  <si>
    <t>จ่ายเงินปันผลให้ส่วนได้เสียที่ไม่มีอำนาจควบคุมของธนาคาร</t>
  </si>
  <si>
    <t>(กำไร) ขาดทุนสุทธิจากเครื่องมือทางการเงิน</t>
  </si>
  <si>
    <t>สินทรัพย์ทางการเงินที่วัดมูลค่าด้วยมูลค่ายุติธรรมผ่านกำไรหรือขาดทุน</t>
  </si>
  <si>
    <t>2567</t>
  </si>
  <si>
    <t>งบการเปลี่ยนแปลงส่วนของเจ้าของ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</si>
  <si>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</si>
  <si>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</si>
  <si>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</si>
  <si>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</si>
  <si>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 xml:space="preserve">    รวมรายได้จากการดำเนินงาน</t>
  </si>
  <si>
    <t>กำไรจากการดำเนินงานก่อนภาษีเงินได้</t>
  </si>
  <si>
    <t>กำไรสุทธิ</t>
  </si>
  <si>
    <t>การแบ่งปันกำไรสุทธิ</t>
  </si>
  <si>
    <t>กำไรต่อหุ้นของผู้ถือหุ้นบริษัทใหญ่</t>
  </si>
  <si>
    <t>กำไร (ขาดทุน)</t>
  </si>
  <si>
    <t>เงินสดจ่ายชำระตราสารหนี้ระยะสั้น</t>
  </si>
  <si>
    <t>กำไรจากการขายสินทรัพย์ไม่มีตัวตน</t>
  </si>
  <si>
    <t>กำไร (ขาดทุน) สุทธิจากเงินลงทุน</t>
  </si>
  <si>
    <t>กำไรจากการดำเนินงานก่อนการเปลี่ยนแปลงในสินทรัพย์และหนี้สินดำเนินงาน</t>
  </si>
  <si>
    <t>ภาษีเงินได้</t>
  </si>
  <si>
    <t xml:space="preserve">        ภาษีเงินได้เกี่ยวกับองค์ประกอบของกำไรขาดทุนเบ็ดเสร็จอื่นสำหรับ</t>
  </si>
  <si>
    <r>
      <t xml:space="preserve">     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</si>
  <si>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 xml:space="preserve">    รวมรายได้ (ค่าใช้จ่าย) จากการดำเนินงาน</t>
  </si>
  <si>
    <t>(กำไร) ขาดทุนสุทธิจากเงินลงทุน</t>
  </si>
  <si>
    <t xml:space="preserve">      ทุนที่ออกและชำระแล้ว</t>
  </si>
  <si>
    <t xml:space="preserve">      </t>
  </si>
  <si>
    <t>2568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</si>
  <si>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</si>
  <si>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</si>
  <si>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</si>
  <si>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 xml:space="preserve">         กำไร (ขาดทุน) จากการวัดมูลค่าเงินลงทุนในตราสารหนี้ด้วยมูลค่ายุติธรรม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</si>
  <si>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</si>
  <si>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กำไร (ขาดทุน) จากเงินลงทุนที่กำหนดให้วัดมูลค่าด้วยมูลค่ายุติธรรม</t>
  </si>
  <si>
    <t xml:space="preserve">        กำไร (ขาดทุน) จากเงินลงทุนที่กำหนดให้วัดมูลค่าด้วยมูลค่ายุติธรรม</t>
  </si>
  <si>
    <t>กำไร</t>
  </si>
  <si>
    <t xml:space="preserve">     กำไรขาดทุนเบ็ดเสร็จอื่น</t>
  </si>
  <si>
    <t>กลับรายการขาดทุนจากการด้อยค่าของอาคารและอุปกรณ์</t>
  </si>
  <si>
    <t>กำไรจากการขายที่ดิน อาคารและอุปกรณ์</t>
  </si>
  <si>
    <t>กำไร (ขาดทุน) จากการแปลงค่างบการเงินจากการดำเนินงานในต่างประเทศ</t>
  </si>
  <si>
    <t>เงินสดสุทธิจาก (ใช้ไปใน) กิจกรรมดำเนินงาน</t>
  </si>
  <si>
    <t>สิทธิในการซื้อหุ้น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</si>
</sst>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.0000_);_(* \(#,##0.0000\);_(* &quot;-&quot;????_);_(@_)"/>
    <numFmt numFmtId="202" formatCode="_(* #,##0_);_(* \(#,##0\);_(* &quot;-&quot;????_);_(@_)"/>
    <numFmt numFmtId="203" formatCode="_([$€-2]* #,##0.00_);_([$€-2]* \(#,##0.00\);_([$€-2]* &quot;-&quot;??_)"/>
    <numFmt numFmtId="204" formatCode="_-* #,##0_-;\-* #,##0_-;_-* &quot;-&quot;??_-;_-@_-"/>
    <numFmt numFmtId="205" formatCode="_([$€-2]* #,##0.00_);_([$€-2]* \(#,##0.00\);_([$€-2]* \-??_)"/>
    <numFmt numFmtId="206" formatCode="_(* #,##0.00_);_(* \(#,##0.00\);_(* &quot;-&quot;_);_(@_)"/>
    <numFmt numFmtId="207" formatCode="#,##0;\(#,##0\);&quot;-&quot;"/>
    <numFmt numFmtId="208" formatCode="#,##0\ ;\(#,##0\);&quot;-&quot;"/>
    <numFmt numFmtId="209" formatCode="_(* #,##0_);_(* \(#,##0\);_(* \-_);_(@_)"/>
  </numFmts>
  <fonts count="66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i/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8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3" fontId="37" fillId="0" borderId="0" applyFont="0" applyFill="0" applyBorder="0" applyAlignment="0" applyProtection="0"/>
    <xf numFmtId="205" fontId="2" fillId="0" borderId="0" applyFill="0" applyBorder="0" applyAlignment="0" applyProtection="0"/>
    <xf numFmtId="203" fontId="3" fillId="0" borderId="0" applyFont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4" fontId="61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13" fillId="0" borderId="0"/>
    <xf numFmtId="0" fontId="3" fillId="0" borderId="0"/>
    <xf numFmtId="4" fontId="64" fillId="0" borderId="0" applyFont="0" applyFill="0" applyBorder="0" applyAlignment="0" applyProtection="0"/>
    <xf numFmtId="0" fontId="13" fillId="0" borderId="0"/>
    <xf numFmtId="4" fontId="64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</cellStyleXfs>
  <cellXfs count="287">
    <xf numFmtId="0" fontId="0" fillId="0" borderId="0" xfId="0"/>
    <xf numFmtId="191" fontId="14" fillId="0" borderId="0" xfId="0" applyNumberFormat="1" applyFont="1" applyAlignment="1">
      <alignment horizontal="left" vertical="center"/>
    </xf>
    <xf numFmtId="188" fontId="14" fillId="0" borderId="0" xfId="0" applyNumberFormat="1" applyFont="1" applyAlignment="1">
      <alignment vertical="center"/>
    </xf>
    <xf numFmtId="191" fontId="1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91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200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9" fillId="0" borderId="0" xfId="200" applyFont="1" applyAlignment="1">
      <alignment horizontal="center" vertical="center"/>
    </xf>
    <xf numFmtId="37" fontId="19" fillId="0" borderId="0" xfId="200" applyNumberFormat="1" applyFont="1" applyAlignment="1">
      <alignment horizontal="center" vertical="center"/>
    </xf>
    <xf numFmtId="0" fontId="19" fillId="0" borderId="0" xfId="200" applyFont="1" applyAlignment="1">
      <alignment vertical="center"/>
    </xf>
    <xf numFmtId="49" fontId="19" fillId="0" borderId="0" xfId="200" applyNumberFormat="1" applyFont="1" applyAlignment="1">
      <alignment horizontal="center" vertical="center"/>
    </xf>
    <xf numFmtId="49" fontId="19" fillId="0" borderId="0" xfId="200" applyNumberFormat="1" applyFont="1" applyAlignment="1">
      <alignment vertical="center"/>
    </xf>
    <xf numFmtId="0" fontId="18" fillId="0" borderId="0" xfId="200" applyFont="1" applyAlignment="1">
      <alignment horizontal="center" vertical="center"/>
    </xf>
    <xf numFmtId="0" fontId="19" fillId="0" borderId="0" xfId="200" applyFont="1" applyAlignment="1">
      <alignment horizontal="centerContinuous" vertical="center"/>
    </xf>
    <xf numFmtId="49" fontId="17" fillId="0" borderId="0" xfId="200" applyNumberFormat="1" applyFont="1" applyAlignment="1">
      <alignment horizontal="left" vertical="center"/>
    </xf>
    <xf numFmtId="49" fontId="17" fillId="0" borderId="0" xfId="200" quotePrefix="1" applyNumberFormat="1" applyFont="1" applyAlignment="1">
      <alignment horizontal="left" vertical="center"/>
    </xf>
    <xf numFmtId="49" fontId="19" fillId="0" borderId="0" xfId="20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0" fontId="19" fillId="0" borderId="0" xfId="200" quotePrefix="1" applyFont="1" applyAlignment="1">
      <alignment horizontal="center" vertical="center"/>
    </xf>
    <xf numFmtId="191" fontId="16" fillId="0" borderId="0" xfId="0" applyNumberFormat="1" applyFont="1" applyAlignment="1">
      <alignment horizontal="center" vertical="center"/>
    </xf>
    <xf numFmtId="43" fontId="0" fillId="0" borderId="0" xfId="101" applyFont="1" applyFill="1" applyAlignment="1">
      <alignment horizontal="right" vertical="center"/>
    </xf>
    <xf numFmtId="188" fontId="0" fillId="0" borderId="0" xfId="101" applyNumberFormat="1" applyFont="1" applyFill="1" applyBorder="1" applyAlignment="1">
      <alignment vertical="center"/>
    </xf>
    <xf numFmtId="188" fontId="0" fillId="0" borderId="0" xfId="101" applyNumberFormat="1" applyFont="1" applyFill="1" applyAlignment="1">
      <alignment vertical="center"/>
    </xf>
    <xf numFmtId="43" fontId="0" fillId="0" borderId="0" xfId="101" applyFont="1" applyFill="1" applyBorder="1" applyAlignment="1">
      <alignment vertical="center"/>
    </xf>
    <xf numFmtId="204" fontId="0" fillId="0" borderId="0" xfId="101" applyNumberFormat="1" applyFont="1" applyFill="1" applyBorder="1" applyAlignment="1">
      <alignment vertical="center"/>
    </xf>
    <xf numFmtId="204" fontId="0" fillId="0" borderId="0" xfId="101" applyNumberFormat="1" applyFont="1" applyFill="1" applyAlignment="1">
      <alignment vertical="center"/>
    </xf>
    <xf numFmtId="204" fontId="0" fillId="0" borderId="17" xfId="101" applyNumberFormat="1" applyFont="1" applyFill="1" applyBorder="1" applyAlignment="1">
      <alignment vertical="center"/>
    </xf>
    <xf numFmtId="200" fontId="0" fillId="0" borderId="17" xfId="101" applyNumberFormat="1" applyFont="1" applyFill="1" applyBorder="1" applyAlignment="1">
      <alignment vertical="center"/>
    </xf>
    <xf numFmtId="200" fontId="0" fillId="0" borderId="0" xfId="10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204" fontId="14" fillId="0" borderId="5" xfId="101" applyNumberFormat="1" applyFont="1" applyFill="1" applyBorder="1" applyAlignment="1">
      <alignment vertical="center"/>
    </xf>
    <xf numFmtId="204" fontId="14" fillId="0" borderId="0" xfId="101" applyNumberFormat="1" applyFont="1" applyFill="1" applyBorder="1" applyAlignment="1">
      <alignment vertical="center"/>
    </xf>
    <xf numFmtId="200" fontId="14" fillId="0" borderId="5" xfId="101" applyNumberFormat="1" applyFont="1" applyFill="1" applyBorder="1" applyAlignment="1">
      <alignment vertical="center"/>
    </xf>
    <xf numFmtId="43" fontId="0" fillId="0" borderId="0" xfId="101" applyFont="1" applyFill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0" fillId="0" borderId="0" xfId="193" applyNumberFormat="1" applyFont="1" applyAlignment="1">
      <alignment horizontal="left" vertical="center"/>
    </xf>
    <xf numFmtId="43" fontId="13" fillId="0" borderId="0" xfId="101" applyFont="1" applyFill="1" applyAlignment="1">
      <alignment vertical="center"/>
    </xf>
    <xf numFmtId="204" fontId="14" fillId="0" borderId="15" xfId="101" applyNumberFormat="1" applyFont="1" applyFill="1" applyBorder="1" applyAlignment="1">
      <alignment vertical="center"/>
    </xf>
    <xf numFmtId="200" fontId="14" fillId="0" borderId="16" xfId="101" applyNumberFormat="1" applyFont="1" applyFill="1" applyBorder="1" applyAlignment="1">
      <alignment vertical="center"/>
    </xf>
    <xf numFmtId="43" fontId="0" fillId="0" borderId="0" xfId="101" applyFont="1" applyFill="1" applyBorder="1" applyAlignment="1" applyProtection="1">
      <alignment horizontal="left" vertical="center"/>
    </xf>
    <xf numFmtId="0" fontId="0" fillId="0" borderId="0" xfId="101" applyNumberFormat="1" applyFont="1" applyFill="1" applyBorder="1" applyAlignment="1" applyProtection="1">
      <alignment horizontal="left" vertical="center"/>
    </xf>
    <xf numFmtId="200" fontId="14" fillId="0" borderId="0" xfId="101" applyNumberFormat="1" applyFont="1" applyFill="1" applyBorder="1" applyAlignment="1">
      <alignment vertical="center"/>
    </xf>
    <xf numFmtId="200" fontId="14" fillId="0" borderId="14" xfId="101" applyNumberFormat="1" applyFont="1" applyFill="1" applyBorder="1" applyAlignment="1">
      <alignment vertical="center"/>
    </xf>
    <xf numFmtId="200" fontId="19" fillId="0" borderId="0" xfId="101" applyNumberFormat="1" applyFont="1" applyFill="1" applyBorder="1" applyAlignment="1">
      <alignment horizontal="center" vertical="center"/>
    </xf>
    <xf numFmtId="200" fontId="19" fillId="0" borderId="0" xfId="101" applyNumberFormat="1" applyFont="1" applyFill="1" applyBorder="1" applyAlignment="1">
      <alignment vertical="center"/>
    </xf>
    <xf numFmtId="200" fontId="0" fillId="0" borderId="0" xfId="101" applyNumberFormat="1" applyFont="1" applyFill="1" applyAlignment="1">
      <alignment vertical="center"/>
    </xf>
    <xf numFmtId="200" fontId="0" fillId="0" borderId="14" xfId="101" applyNumberFormat="1" applyFont="1" applyFill="1" applyBorder="1" applyAlignment="1">
      <alignment vertical="center"/>
    </xf>
    <xf numFmtId="200" fontId="19" fillId="0" borderId="0" xfId="101" quotePrefix="1" applyNumberFormat="1" applyFont="1" applyFill="1" applyBorder="1" applyAlignment="1">
      <alignment horizontal="center" vertical="center"/>
    </xf>
    <xf numFmtId="200" fontId="19" fillId="0" borderId="14" xfId="101" applyNumberFormat="1" applyFont="1" applyFill="1" applyBorder="1" applyAlignment="1">
      <alignment horizontal="center" vertical="center"/>
    </xf>
    <xf numFmtId="200" fontId="17" fillId="0" borderId="0" xfId="101" applyNumberFormat="1" applyFont="1" applyFill="1" applyBorder="1" applyAlignment="1">
      <alignment horizontal="center" vertical="center"/>
    </xf>
    <xf numFmtId="200" fontId="17" fillId="0" borderId="0" xfId="101" applyNumberFormat="1" applyFont="1" applyFill="1" applyBorder="1" applyAlignment="1">
      <alignment vertical="center"/>
    </xf>
    <xf numFmtId="200" fontId="17" fillId="0" borderId="14" xfId="101" applyNumberFormat="1" applyFont="1" applyFill="1" applyBorder="1" applyAlignment="1">
      <alignment vertical="center"/>
    </xf>
    <xf numFmtId="200" fontId="17" fillId="0" borderId="14" xfId="101" applyNumberFormat="1" applyFont="1" applyFill="1" applyBorder="1" applyAlignment="1">
      <alignment horizontal="center" vertical="center"/>
    </xf>
    <xf numFmtId="200" fontId="14" fillId="0" borderId="0" xfId="101" applyNumberFormat="1" applyFont="1" applyFill="1" applyAlignment="1">
      <alignment vertical="center"/>
    </xf>
    <xf numFmtId="49" fontId="19" fillId="0" borderId="0" xfId="200" quotePrefix="1" applyNumberFormat="1" applyFont="1" applyAlignment="1">
      <alignment horizontal="left" vertical="center"/>
    </xf>
    <xf numFmtId="200" fontId="17" fillId="0" borderId="15" xfId="101" applyNumberFormat="1" applyFont="1" applyFill="1" applyBorder="1" applyAlignment="1">
      <alignment vertical="center"/>
    </xf>
    <xf numFmtId="204" fontId="14" fillId="0" borderId="0" xfId="101" applyNumberFormat="1" applyFont="1" applyFill="1" applyBorder="1" applyAlignment="1">
      <alignment horizontal="left" vertical="center"/>
    </xf>
    <xf numFmtId="204" fontId="14" fillId="0" borderId="0" xfId="101" applyNumberFormat="1" applyFont="1" applyFill="1" applyAlignment="1">
      <alignment horizontal="left" vertical="center"/>
    </xf>
    <xf numFmtId="204" fontId="14" fillId="0" borderId="0" xfId="250" applyNumberFormat="1" applyFont="1" applyFill="1" applyBorder="1" applyAlignment="1">
      <alignment horizontal="center" vertical="center"/>
    </xf>
    <xf numFmtId="43" fontId="14" fillId="0" borderId="5" xfId="101" applyFont="1" applyFill="1" applyBorder="1" applyAlignment="1">
      <alignment horizontal="right" vertical="center"/>
    </xf>
    <xf numFmtId="43" fontId="14" fillId="0" borderId="0" xfId="101" applyFont="1" applyFill="1" applyAlignment="1">
      <alignment horizontal="center" vertical="center"/>
    </xf>
    <xf numFmtId="200" fontId="14" fillId="0" borderId="0" xfId="101" applyNumberFormat="1" applyFont="1" applyFill="1" applyBorder="1" applyAlignment="1">
      <alignment horizontal="right" vertical="center"/>
    </xf>
    <xf numFmtId="200" fontId="14" fillId="0" borderId="14" xfId="10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vertical="center"/>
    </xf>
    <xf numFmtId="43" fontId="14" fillId="0" borderId="0" xfId="101" applyFont="1" applyFill="1" applyBorder="1" applyAlignment="1" applyProtection="1">
      <alignment vertical="center"/>
    </xf>
    <xf numFmtId="200" fontId="14" fillId="0" borderId="0" xfId="249" applyNumberFormat="1" applyFont="1" applyFill="1" applyBorder="1" applyAlignment="1">
      <alignment vertical="center"/>
    </xf>
    <xf numFmtId="204" fontId="0" fillId="0" borderId="0" xfId="101" applyNumberFormat="1" applyFont="1" applyFill="1" applyAlignment="1">
      <alignment horizontal="center" vertical="center"/>
    </xf>
    <xf numFmtId="204" fontId="14" fillId="0" borderId="16" xfId="101" applyNumberFormat="1" applyFont="1" applyFill="1" applyBorder="1" applyAlignment="1">
      <alignment vertical="center"/>
    </xf>
    <xf numFmtId="204" fontId="0" fillId="0" borderId="5" xfId="101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191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204" fontId="0" fillId="0" borderId="0" xfId="101" applyNumberFormat="1" applyFont="1" applyFill="1" applyAlignment="1">
      <alignment horizontal="right" vertical="center"/>
    </xf>
    <xf numFmtId="191" fontId="14" fillId="0" borderId="0" xfId="0" quotePrefix="1" applyNumberFormat="1" applyFont="1" applyAlignment="1">
      <alignment horizontal="left" vertical="center"/>
    </xf>
    <xf numFmtId="188" fontId="0" fillId="0" borderId="0" xfId="0" applyNumberFormat="1" applyAlignment="1">
      <alignment vertical="center"/>
    </xf>
    <xf numFmtId="188" fontId="0" fillId="0" borderId="14" xfId="0" applyNumberFormat="1" applyBorder="1" applyAlignment="1">
      <alignment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191" fontId="0" fillId="0" borderId="0" xfId="0" applyNumberFormat="1" applyAlignment="1">
      <alignment horizontal="center" vertical="center"/>
    </xf>
    <xf numFmtId="200" fontId="0" fillId="0" borderId="5" xfId="101" applyNumberFormat="1" applyFont="1" applyFill="1" applyBorder="1" applyAlignment="1">
      <alignment vertical="center"/>
    </xf>
    <xf numFmtId="204" fontId="0" fillId="0" borderId="0" xfId="101" quotePrefix="1" applyNumberFormat="1" applyFont="1" applyFill="1" applyBorder="1" applyAlignment="1">
      <alignment horizontal="center" vertical="center"/>
    </xf>
    <xf numFmtId="204" fontId="0" fillId="0" borderId="0" xfId="101" applyNumberFormat="1" applyFont="1" applyFill="1" applyBorder="1" applyAlignment="1">
      <alignment horizontal="right" vertical="center"/>
    </xf>
    <xf numFmtId="188" fontId="0" fillId="0" borderId="5" xfId="0" applyNumberFormat="1" applyBorder="1" applyAlignment="1">
      <alignment vertical="center"/>
    </xf>
    <xf numFmtId="49" fontId="0" fillId="0" borderId="0" xfId="0" applyNumberFormat="1" applyAlignment="1">
      <alignment horizontal="left" vertical="center"/>
    </xf>
    <xf numFmtId="201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 wrapText="1"/>
    </xf>
    <xf numFmtId="43" fontId="0" fillId="0" borderId="5" xfId="101" applyFont="1" applyFill="1" applyBorder="1" applyAlignment="1">
      <alignment vertical="center"/>
    </xf>
    <xf numFmtId="190" fontId="0" fillId="0" borderId="0" xfId="101" quotePrefix="1" applyNumberFormat="1" applyFont="1" applyFill="1" applyBorder="1" applyAlignment="1">
      <alignment horizontal="center" vertical="center"/>
    </xf>
    <xf numFmtId="206" fontId="0" fillId="0" borderId="15" xfId="173" applyNumberFormat="1" applyFont="1" applyBorder="1" applyAlignment="1">
      <alignment vertical="center"/>
    </xf>
    <xf numFmtId="206" fontId="0" fillId="0" borderId="0" xfId="0" applyNumberFormat="1" applyAlignment="1">
      <alignment vertical="center"/>
    </xf>
    <xf numFmtId="206" fontId="0" fillId="0" borderId="15" xfId="174" applyNumberFormat="1" applyFont="1" applyBorder="1" applyAlignment="1">
      <alignment vertical="center"/>
    </xf>
    <xf numFmtId="188" fontId="0" fillId="0" borderId="0" xfId="173" applyNumberFormat="1" applyFont="1" applyAlignment="1">
      <alignment vertical="center"/>
    </xf>
    <xf numFmtId="188" fontId="0" fillId="0" borderId="0" xfId="174" applyNumberFormat="1" applyFon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0" fontId="0" fillId="0" borderId="0" xfId="0" quotePrefix="1" applyAlignment="1">
      <alignment vertical="center"/>
    </xf>
    <xf numFmtId="49" fontId="0" fillId="0" borderId="0" xfId="0" applyNumberFormat="1" applyAlignment="1">
      <alignment vertical="center"/>
    </xf>
    <xf numFmtId="49" fontId="16" fillId="0" borderId="0" xfId="0" applyNumberFormat="1" applyFont="1" applyAlignment="1">
      <alignment vertical="center"/>
    </xf>
    <xf numFmtId="0" fontId="19" fillId="0" borderId="0" xfId="200" applyFont="1" applyAlignment="1">
      <alignment horizontal="center" vertical="center" wrapText="1"/>
    </xf>
    <xf numFmtId="0" fontId="62" fillId="0" borderId="0" xfId="0" applyFont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200" fontId="0" fillId="0" borderId="0" xfId="0" applyNumberFormat="1" applyAlignment="1">
      <alignment vertical="center"/>
    </xf>
    <xf numFmtId="202" fontId="14" fillId="0" borderId="0" xfId="0" applyNumberFormat="1" applyFont="1" applyAlignment="1">
      <alignment vertical="center"/>
    </xf>
    <xf numFmtId="204" fontId="14" fillId="0" borderId="0" xfId="101" applyNumberFormat="1" applyFont="1" applyFill="1" applyAlignment="1">
      <alignment vertical="center"/>
    </xf>
    <xf numFmtId="200" fontId="19" fillId="0" borderId="14" xfId="101" applyNumberFormat="1" applyFont="1" applyFill="1" applyBorder="1" applyAlignment="1">
      <alignment vertical="center"/>
    </xf>
    <xf numFmtId="0" fontId="39" fillId="0" borderId="0" xfId="0" applyFont="1" applyAlignment="1">
      <alignment horizontal="left" vertical="center"/>
    </xf>
    <xf numFmtId="202" fontId="0" fillId="0" borderId="0" xfId="0" applyNumberFormat="1" applyAlignment="1">
      <alignment vertical="center"/>
    </xf>
    <xf numFmtId="0" fontId="3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251" applyFont="1" applyAlignment="1">
      <alignment vertical="center"/>
    </xf>
    <xf numFmtId="200" fontId="14" fillId="0" borderId="0" xfId="0" applyNumberFormat="1" applyFont="1" applyAlignment="1">
      <alignment horizontal="right" vertical="center"/>
    </xf>
    <xf numFmtId="0" fontId="16" fillId="0" borderId="0" xfId="251" applyFont="1" applyAlignment="1">
      <alignment horizontal="center" vertical="center"/>
    </xf>
    <xf numFmtId="200" fontId="0" fillId="0" borderId="0" xfId="0" applyNumberFormat="1" applyAlignment="1">
      <alignment horizontal="right" vertical="center"/>
    </xf>
    <xf numFmtId="200" fontId="14" fillId="0" borderId="5" xfId="254" applyNumberFormat="1" applyFont="1" applyBorder="1" applyAlignment="1">
      <alignment horizontal="right" vertical="center"/>
    </xf>
    <xf numFmtId="0" fontId="14" fillId="0" borderId="0" xfId="254" applyFont="1" applyAlignment="1">
      <alignment vertical="center"/>
    </xf>
    <xf numFmtId="200" fontId="14" fillId="0" borderId="0" xfId="254" applyNumberFormat="1" applyFont="1" applyAlignment="1">
      <alignment horizontal="right" vertical="center"/>
    </xf>
    <xf numFmtId="200" fontId="0" fillId="0" borderId="0" xfId="250" applyNumberFormat="1" applyFont="1" applyFill="1" applyBorder="1" applyAlignment="1">
      <alignment horizontal="right" vertical="center"/>
    </xf>
    <xf numFmtId="43" fontId="0" fillId="0" borderId="14" xfId="101" applyFont="1" applyFill="1" applyBorder="1" applyAlignment="1">
      <alignment horizontal="right" vertical="center"/>
    </xf>
    <xf numFmtId="43" fontId="0" fillId="0" borderId="0" xfId="101" applyFont="1" applyFill="1" applyAlignment="1">
      <alignment horizontal="center" vertical="center"/>
    </xf>
    <xf numFmtId="200" fontId="0" fillId="0" borderId="0" xfId="101" applyNumberFormat="1" applyFont="1" applyFill="1" applyBorder="1" applyAlignment="1">
      <alignment horizontal="right" vertical="center"/>
    </xf>
    <xf numFmtId="200" fontId="0" fillId="0" borderId="14" xfId="101" applyNumberFormat="1" applyFont="1" applyFill="1" applyBorder="1" applyAlignment="1">
      <alignment horizontal="right" vertical="center"/>
    </xf>
    <xf numFmtId="43" fontId="0" fillId="0" borderId="17" xfId="101" applyFont="1" applyFill="1" applyBorder="1" applyAlignment="1">
      <alignment horizontal="right" vertical="center"/>
    </xf>
    <xf numFmtId="200" fontId="0" fillId="0" borderId="17" xfId="101" applyNumberFormat="1" applyFont="1" applyFill="1" applyBorder="1" applyAlignment="1">
      <alignment horizontal="right" vertical="center"/>
    </xf>
    <xf numFmtId="43" fontId="0" fillId="0" borderId="17" xfId="101" applyFont="1" applyFill="1" applyBorder="1" applyAlignment="1">
      <alignment horizontal="center" vertical="center"/>
    </xf>
    <xf numFmtId="0" fontId="14" fillId="0" borderId="0" xfId="252" applyFont="1" applyAlignment="1">
      <alignment vertical="center"/>
    </xf>
    <xf numFmtId="200" fontId="14" fillId="0" borderId="15" xfId="101" applyNumberFormat="1" applyFont="1" applyFill="1" applyBorder="1" applyAlignment="1">
      <alignment vertical="center"/>
    </xf>
    <xf numFmtId="209" fontId="0" fillId="0" borderId="0" xfId="0" applyNumberFormat="1" applyAlignment="1">
      <alignment vertical="center"/>
    </xf>
    <xf numFmtId="49" fontId="15" fillId="0" borderId="0" xfId="0" applyNumberFormat="1" applyFont="1" applyAlignment="1">
      <alignment vertical="center"/>
    </xf>
    <xf numFmtId="204" fontId="0" fillId="0" borderId="0" xfId="101" applyNumberFormat="1" applyFont="1" applyFill="1" applyBorder="1" applyAlignment="1">
      <alignment horizontal="center" vertical="center"/>
    </xf>
    <xf numFmtId="204" fontId="0" fillId="0" borderId="14" xfId="101" applyNumberFormat="1" applyFont="1" applyFill="1" applyBorder="1" applyAlignment="1">
      <alignment horizontal="center" vertical="center"/>
    </xf>
    <xf numFmtId="188" fontId="0" fillId="0" borderId="14" xfId="101" applyNumberFormat="1" applyFont="1" applyFill="1" applyBorder="1" applyAlignment="1">
      <alignment vertical="center"/>
    </xf>
    <xf numFmtId="204" fontId="0" fillId="0" borderId="14" xfId="101" applyNumberFormat="1" applyFont="1" applyFill="1" applyBorder="1" applyAlignment="1">
      <alignment vertical="center"/>
    </xf>
    <xf numFmtId="188" fontId="0" fillId="0" borderId="0" xfId="101" applyNumberFormat="1" applyFont="1" applyFill="1" applyAlignment="1">
      <alignment horizontal="center" vertical="center"/>
    </xf>
    <xf numFmtId="190" fontId="0" fillId="0" borderId="0" xfId="101" applyNumberFormat="1" applyFont="1" applyFill="1" applyAlignment="1">
      <alignment horizontal="center" vertical="center"/>
    </xf>
    <xf numFmtId="200" fontId="0" fillId="0" borderId="0" xfId="101" applyNumberFormat="1" applyFont="1" applyFill="1" applyAlignment="1">
      <alignment horizontal="center" vertical="center"/>
    </xf>
    <xf numFmtId="49" fontId="14" fillId="0" borderId="0" xfId="0" quotePrefix="1" applyNumberFormat="1" applyFont="1" applyAlignment="1">
      <alignment vertical="center"/>
    </xf>
    <xf numFmtId="49" fontId="14" fillId="0" borderId="0" xfId="0" quotePrefix="1" applyNumberFormat="1" applyFont="1" applyAlignment="1">
      <alignment horizontal="left" vertical="center"/>
    </xf>
    <xf numFmtId="43" fontId="14" fillId="0" borderId="0" xfId="101" applyFont="1" applyFill="1" applyAlignment="1">
      <alignment vertical="center"/>
    </xf>
    <xf numFmtId="202" fontId="0" fillId="0" borderId="0" xfId="101" applyNumberFormat="1" applyFont="1" applyFill="1" applyAlignment="1">
      <alignment vertical="center"/>
    </xf>
    <xf numFmtId="191" fontId="0" fillId="0" borderId="0" xfId="101" applyNumberFormat="1" applyFont="1" applyFill="1" applyAlignment="1">
      <alignment vertical="center"/>
    </xf>
    <xf numFmtId="200" fontId="0" fillId="0" borderId="14" xfId="101" applyNumberFormat="1" applyFont="1" applyFill="1" applyBorder="1" applyAlignment="1">
      <alignment horizontal="center" vertical="center"/>
    </xf>
    <xf numFmtId="200" fontId="14" fillId="0" borderId="14" xfId="101" applyNumberFormat="1" applyFont="1" applyFill="1" applyBorder="1" applyAlignment="1">
      <alignment horizontal="center" vertical="center"/>
    </xf>
    <xf numFmtId="43" fontId="0" fillId="0" borderId="14" xfId="101" applyFont="1" applyFill="1" applyBorder="1" applyAlignment="1">
      <alignment horizontal="center" vertical="center"/>
    </xf>
    <xf numFmtId="43" fontId="16" fillId="0" borderId="0" xfId="101" quotePrefix="1" applyFont="1" applyFill="1" applyAlignment="1">
      <alignment horizontal="center" vertical="center"/>
    </xf>
    <xf numFmtId="43" fontId="16" fillId="0" borderId="0" xfId="101" applyFont="1" applyFill="1" applyAlignment="1">
      <alignment horizontal="center" vertical="center"/>
    </xf>
    <xf numFmtId="200" fontId="14" fillId="0" borderId="0" xfId="101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204" fontId="13" fillId="0" borderId="0" xfId="101" applyNumberFormat="1" applyFont="1" applyFill="1" applyAlignment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200" fontId="13" fillId="0" borderId="0" xfId="249" applyNumberFormat="1" applyFont="1" applyFill="1" applyBorder="1" applyAlignment="1"/>
    <xf numFmtId="200" fontId="14" fillId="0" borderId="0" xfId="249" applyNumberFormat="1" applyFont="1" applyFill="1" applyBorder="1" applyAlignment="1"/>
    <xf numFmtId="204" fontId="13" fillId="0" borderId="0" xfId="101" applyNumberFormat="1" applyFont="1" applyFill="1" applyAlignment="1">
      <alignment horizontal="right"/>
    </xf>
    <xf numFmtId="204" fontId="0" fillId="0" borderId="0" xfId="101" applyNumberFormat="1" applyFont="1" applyFill="1" applyAlignment="1"/>
    <xf numFmtId="204" fontId="0" fillId="0" borderId="0" xfId="101" applyNumberFormat="1" applyFont="1" applyFill="1" applyAlignment="1">
      <alignment horizontal="center"/>
    </xf>
    <xf numFmtId="200" fontId="14" fillId="0" borderId="0" xfId="101" applyNumberFormat="1" applyFont="1" applyFill="1" applyBorder="1" applyAlignment="1">
      <alignment horizontal="right"/>
    </xf>
    <xf numFmtId="208" fontId="16" fillId="0" borderId="0" xfId="0" applyNumberFormat="1" applyFont="1" applyAlignment="1">
      <alignment horizontal="center"/>
    </xf>
    <xf numFmtId="204" fontId="14" fillId="0" borderId="16" xfId="101" applyNumberFormat="1" applyFont="1" applyFill="1" applyBorder="1" applyAlignment="1"/>
    <xf numFmtId="191" fontId="11" fillId="0" borderId="0" xfId="0" applyNumberFormat="1" applyFont="1" applyAlignment="1">
      <alignment horizontal="left"/>
    </xf>
    <xf numFmtId="0" fontId="14" fillId="0" borderId="0" xfId="0" applyFont="1"/>
    <xf numFmtId="37" fontId="0" fillId="0" borderId="0" xfId="0" applyNumberFormat="1" applyAlignment="1">
      <alignment horizontal="right"/>
    </xf>
    <xf numFmtId="0" fontId="13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207" fontId="16" fillId="0" borderId="0" xfId="0" applyNumberFormat="1" applyFont="1" applyAlignment="1">
      <alignment horizontal="center"/>
    </xf>
    <xf numFmtId="208" fontId="0" fillId="0" borderId="0" xfId="0" applyNumberForma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/>
    </xf>
    <xf numFmtId="191" fontId="0" fillId="0" borderId="0" xfId="0" applyNumberFormat="1"/>
    <xf numFmtId="204" fontId="0" fillId="0" borderId="0" xfId="253" applyNumberFormat="1" applyFont="1" applyFill="1" applyAlignment="1"/>
    <xf numFmtId="208" fontId="13" fillId="0" borderId="0" xfId="0" applyNumberFormat="1" applyFont="1"/>
    <xf numFmtId="204" fontId="0" fillId="0" borderId="0" xfId="101" applyNumberFormat="1" applyFont="1" applyFill="1" applyAlignment="1">
      <alignment horizontal="right"/>
    </xf>
    <xf numFmtId="208" fontId="14" fillId="0" borderId="0" xfId="0" applyNumberFormat="1" applyFont="1"/>
    <xf numFmtId="191" fontId="0" fillId="0" borderId="0" xfId="0" quotePrefix="1" applyNumberFormat="1" applyAlignment="1">
      <alignment horizontal="left"/>
    </xf>
    <xf numFmtId="191" fontId="14" fillId="0" borderId="0" xfId="0" applyNumberFormat="1" applyFont="1"/>
    <xf numFmtId="204" fontId="14" fillId="0" borderId="0" xfId="101" applyNumberFormat="1" applyFont="1" applyFill="1" applyBorder="1" applyAlignment="1"/>
    <xf numFmtId="191" fontId="11" fillId="0" borderId="0" xfId="0" quotePrefix="1" applyNumberFormat="1" applyFont="1" applyAlignment="1">
      <alignment horizontal="left"/>
    </xf>
    <xf numFmtId="191" fontId="14" fillId="0" borderId="0" xfId="0" applyNumberFormat="1" applyFont="1" applyAlignment="1">
      <alignment horizontal="left"/>
    </xf>
    <xf numFmtId="188" fontId="13" fillId="0" borderId="0" xfId="0" applyNumberFormat="1" applyFont="1"/>
    <xf numFmtId="188" fontId="0" fillId="0" borderId="0" xfId="0" applyNumberFormat="1"/>
    <xf numFmtId="188" fontId="14" fillId="0" borderId="5" xfId="0" applyNumberFormat="1" applyFont="1" applyBorder="1"/>
    <xf numFmtId="49" fontId="16" fillId="0" borderId="0" xfId="0" applyNumberFormat="1" applyFont="1" applyAlignment="1">
      <alignment horizontal="center"/>
    </xf>
    <xf numFmtId="191" fontId="13" fillId="0" borderId="0" xfId="0" applyNumberFormat="1" applyFont="1"/>
    <xf numFmtId="188" fontId="13" fillId="0" borderId="15" xfId="0" applyNumberFormat="1" applyFont="1" applyBorder="1"/>
    <xf numFmtId="188" fontId="0" fillId="0" borderId="15" xfId="0" applyNumberFormat="1" applyBorder="1"/>
    <xf numFmtId="204" fontId="0" fillId="0" borderId="0" xfId="253" applyNumberFormat="1" applyFont="1" applyFill="1" applyAlignment="1">
      <alignment horizontal="center"/>
    </xf>
    <xf numFmtId="191" fontId="0" fillId="0" borderId="0" xfId="0" quotePrefix="1" applyNumberFormat="1"/>
    <xf numFmtId="188" fontId="13" fillId="0" borderId="14" xfId="0" applyNumberFormat="1" applyFont="1" applyBorder="1"/>
    <xf numFmtId="188" fontId="0" fillId="0" borderId="14" xfId="0" applyNumberFormat="1" applyBorder="1"/>
    <xf numFmtId="37" fontId="13" fillId="0" borderId="0" xfId="0" applyNumberFormat="1" applyFont="1"/>
    <xf numFmtId="204" fontId="14" fillId="0" borderId="5" xfId="101" applyNumberFormat="1" applyFont="1" applyFill="1" applyBorder="1" applyAlignment="1"/>
    <xf numFmtId="43" fontId="14" fillId="0" borderId="17" xfId="101" applyFont="1" applyFill="1" applyBorder="1" applyAlignment="1"/>
    <xf numFmtId="204" fontId="14" fillId="0" borderId="17" xfId="101" applyNumberFormat="1" applyFont="1" applyFill="1" applyBorder="1" applyAlignment="1"/>
    <xf numFmtId="204" fontId="14" fillId="0" borderId="15" xfId="101" applyNumberFormat="1" applyFont="1" applyFill="1" applyBorder="1" applyAlignment="1"/>
    <xf numFmtId="207" fontId="16" fillId="0" borderId="0" xfId="0" quotePrefix="1" applyNumberFormat="1" applyFont="1" applyAlignment="1">
      <alignment horizontal="center"/>
    </xf>
    <xf numFmtId="188" fontId="13" fillId="0" borderId="0" xfId="0" applyNumberFormat="1" applyFont="1" applyAlignment="1">
      <alignment horizontal="right"/>
    </xf>
    <xf numFmtId="207" fontId="15" fillId="0" borderId="0" xfId="0" applyNumberFormat="1" applyFont="1" applyAlignment="1">
      <alignment horizontal="center"/>
    </xf>
    <xf numFmtId="188" fontId="14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0" fontId="15" fillId="0" borderId="0" xfId="0" applyFont="1"/>
    <xf numFmtId="37" fontId="13" fillId="0" borderId="0" xfId="0" applyNumberFormat="1" applyFont="1" applyAlignment="1">
      <alignment horizontal="right"/>
    </xf>
    <xf numFmtId="191" fontId="12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191" fontId="1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91" fontId="13" fillId="0" borderId="0" xfId="0" applyNumberFormat="1" applyFont="1" applyAlignment="1">
      <alignment horizontal="center"/>
    </xf>
    <xf numFmtId="188" fontId="0" fillId="0" borderId="0" xfId="0" applyNumberFormat="1" applyAlignment="1">
      <alignment horizontal="right"/>
    </xf>
    <xf numFmtId="43" fontId="0" fillId="0" borderId="0" xfId="101" applyFont="1" applyFill="1" applyAlignment="1">
      <alignment horizontal="right"/>
    </xf>
    <xf numFmtId="43" fontId="13" fillId="0" borderId="0" xfId="101" applyFont="1" applyFill="1" applyBorder="1" applyAlignment="1"/>
    <xf numFmtId="204" fontId="13" fillId="0" borderId="5" xfId="101" applyNumberFormat="1" applyFont="1" applyFill="1" applyBorder="1" applyAlignment="1"/>
    <xf numFmtId="188" fontId="0" fillId="0" borderId="0" xfId="101" applyNumberFormat="1" applyFont="1" applyFill="1" applyBorder="1" applyAlignment="1"/>
    <xf numFmtId="188" fontId="13" fillId="0" borderId="0" xfId="101" applyNumberFormat="1" applyFont="1" applyFill="1" applyBorder="1" applyAlignment="1"/>
    <xf numFmtId="200" fontId="13" fillId="0" borderId="5" xfId="101" applyNumberFormat="1" applyFont="1" applyFill="1" applyBorder="1" applyAlignment="1"/>
    <xf numFmtId="188" fontId="0" fillId="0" borderId="0" xfId="101" applyNumberFormat="1" applyFont="1" applyFill="1" applyAlignment="1"/>
    <xf numFmtId="204" fontId="13" fillId="0" borderId="0" xfId="101" applyNumberFormat="1" applyFont="1" applyFill="1" applyBorder="1" applyAlignment="1"/>
    <xf numFmtId="43" fontId="0" fillId="0" borderId="0" xfId="101" applyFont="1" applyFill="1" applyBorder="1" applyAlignment="1"/>
    <xf numFmtId="0" fontId="19" fillId="0" borderId="0" xfId="0" applyFont="1"/>
    <xf numFmtId="204" fontId="0" fillId="0" borderId="0" xfId="101" applyNumberFormat="1" applyFont="1" applyFill="1" applyBorder="1" applyAlignment="1"/>
    <xf numFmtId="200" fontId="13" fillId="0" borderId="0" xfId="101" applyNumberFormat="1" applyFont="1" applyFill="1" applyBorder="1" applyAlignment="1"/>
    <xf numFmtId="204" fontId="13" fillId="0" borderId="0" xfId="101" quotePrefix="1" applyNumberFormat="1" applyFont="1" applyFill="1" applyBorder="1" applyAlignment="1">
      <alignment horizontal="center"/>
    </xf>
    <xf numFmtId="204" fontId="13" fillId="0" borderId="0" xfId="101" applyNumberFormat="1" applyFont="1" applyFill="1" applyBorder="1" applyAlignment="1">
      <alignment horizontal="right"/>
    </xf>
    <xf numFmtId="188" fontId="0" fillId="0" borderId="5" xfId="0" applyNumberFormat="1" applyBorder="1"/>
    <xf numFmtId="204" fontId="0" fillId="0" borderId="17" xfId="101" applyNumberFormat="1" applyFont="1" applyFill="1" applyBorder="1" applyAlignment="1"/>
    <xf numFmtId="200" fontId="0" fillId="0" borderId="17" xfId="101" applyNumberFormat="1" applyFont="1" applyFill="1" applyBorder="1" applyAlignment="1"/>
    <xf numFmtId="200" fontId="0" fillId="0" borderId="0" xfId="101" applyNumberFormat="1" applyFont="1" applyFill="1" applyBorder="1" applyAlignment="1"/>
    <xf numFmtId="0" fontId="15" fillId="0" borderId="0" xfId="0" applyFont="1" applyAlignment="1">
      <alignment horizontal="center"/>
    </xf>
    <xf numFmtId="200" fontId="14" fillId="0" borderId="5" xfId="101" applyNumberFormat="1" applyFont="1" applyFill="1" applyBorder="1" applyAlignment="1"/>
    <xf numFmtId="200" fontId="14" fillId="0" borderId="0" xfId="101" applyNumberFormat="1" applyFont="1" applyFill="1" applyBorder="1" applyAlignment="1"/>
    <xf numFmtId="49" fontId="0" fillId="0" borderId="0" xfId="0" applyNumberFormat="1" applyAlignment="1">
      <alignment horizontal="left"/>
    </xf>
    <xf numFmtId="43" fontId="0" fillId="0" borderId="0" xfId="101" applyFont="1" applyFill="1" applyAlignment="1"/>
    <xf numFmtId="37" fontId="0" fillId="0" borderId="0" xfId="0" applyNumberFormat="1"/>
    <xf numFmtId="201" fontId="0" fillId="0" borderId="0" xfId="0" applyNumberFormat="1"/>
    <xf numFmtId="49" fontId="16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 wrapText="1"/>
    </xf>
    <xf numFmtId="49" fontId="0" fillId="0" borderId="0" xfId="193" applyNumberFormat="1" applyFont="1" applyAlignment="1">
      <alignment horizontal="left"/>
    </xf>
    <xf numFmtId="43" fontId="13" fillId="0" borderId="5" xfId="101" applyFont="1" applyFill="1" applyBorder="1" applyAlignment="1"/>
    <xf numFmtId="43" fontId="13" fillId="0" borderId="0" xfId="101" applyFont="1" applyFill="1" applyAlignment="1"/>
    <xf numFmtId="204" fontId="0" fillId="0" borderId="5" xfId="101" applyNumberFormat="1" applyFont="1" applyFill="1" applyBorder="1" applyAlignment="1"/>
    <xf numFmtId="43" fontId="0" fillId="0" borderId="0" xfId="101" applyFont="1" applyFill="1" applyBorder="1" applyAlignment="1" applyProtection="1">
      <alignment horizontal="left"/>
    </xf>
    <xf numFmtId="43" fontId="14" fillId="0" borderId="0" xfId="101" applyFont="1" applyFill="1" applyBorder="1" applyAlignment="1" applyProtection="1"/>
    <xf numFmtId="190" fontId="13" fillId="0" borderId="0" xfId="101" quotePrefix="1" applyNumberFormat="1" applyFont="1" applyFill="1" applyBorder="1" applyAlignment="1">
      <alignment horizontal="center"/>
    </xf>
    <xf numFmtId="0" fontId="0" fillId="0" borderId="0" xfId="101" applyNumberFormat="1" applyFont="1" applyFill="1" applyBorder="1" applyAlignment="1" applyProtection="1">
      <alignment horizontal="left"/>
    </xf>
    <xf numFmtId="206" fontId="13" fillId="0" borderId="15" xfId="173" applyNumberFormat="1" applyFont="1" applyBorder="1"/>
    <xf numFmtId="206" fontId="0" fillId="0" borderId="0" xfId="0" applyNumberFormat="1"/>
    <xf numFmtId="206" fontId="13" fillId="0" borderId="0" xfId="0" applyNumberFormat="1" applyFont="1"/>
    <xf numFmtId="206" fontId="13" fillId="0" borderId="15" xfId="174" applyNumberFormat="1" applyFont="1" applyBorder="1"/>
    <xf numFmtId="188" fontId="13" fillId="0" borderId="0" xfId="173" applyNumberFormat="1" applyFont="1"/>
    <xf numFmtId="188" fontId="13" fillId="0" borderId="0" xfId="174" applyNumberFormat="1" applyFont="1"/>
    <xf numFmtId="49" fontId="0" fillId="0" borderId="0" xfId="0" quotePrefix="1" applyNumberFormat="1" applyAlignment="1">
      <alignment horizontal="left"/>
    </xf>
    <xf numFmtId="200" fontId="18" fillId="0" borderId="0" xfId="101" applyNumberFormat="1" applyFont="1" applyFill="1" applyBorder="1" applyAlignment="1">
      <alignment horizontal="center" vertical="center"/>
    </xf>
    <xf numFmtId="43" fontId="19" fillId="0" borderId="0" xfId="101" applyFont="1" applyFill="1" applyBorder="1" applyAlignment="1">
      <alignment horizontal="center" vertical="center"/>
    </xf>
    <xf numFmtId="43" fontId="19" fillId="0" borderId="0" xfId="101" applyFont="1" applyFill="1" applyBorder="1" applyAlignment="1">
      <alignment vertical="center"/>
    </xf>
    <xf numFmtId="43" fontId="19" fillId="0" borderId="0" xfId="101" applyFont="1" applyFill="1" applyAlignment="1">
      <alignment horizontal="center" vertical="center"/>
    </xf>
    <xf numFmtId="204" fontId="0" fillId="0" borderId="0" xfId="101" applyNumberFormat="1" applyFont="1" applyFill="1"/>
    <xf numFmtId="43" fontId="14" fillId="0" borderId="0" xfId="257" applyFont="1" applyAlignment="1">
      <alignment vertical="center"/>
    </xf>
    <xf numFmtId="43" fontId="0" fillId="0" borderId="0" xfId="101" applyFont="1" applyFill="1" applyBorder="1" applyAlignment="1">
      <alignment horizontal="right" vertical="center"/>
    </xf>
    <xf numFmtId="43" fontId="0" fillId="0" borderId="0" xfId="101" applyFont="1" applyFill="1" applyBorder="1" applyAlignment="1">
      <alignment horizontal="center" vertical="center"/>
    </xf>
    <xf numFmtId="43" fontId="0" fillId="0" borderId="14" xfId="101" applyFont="1" applyFill="1" applyBorder="1" applyAlignment="1">
      <alignment vertical="center"/>
    </xf>
    <xf numFmtId="200" fontId="0" fillId="0" borderId="14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208" fontId="16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49" fontId="16" fillId="0" borderId="0" xfId="0" quotePrefix="1" applyNumberFormat="1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14" xfId="0" applyBorder="1" applyAlignment="1">
      <alignment horizontal="center" vertical="center"/>
    </xf>
    <xf numFmtId="49" fontId="19" fillId="0" borderId="14" xfId="200" applyNumberFormat="1" applyFont="1" applyBorder="1" applyAlignment="1">
      <alignment horizontal="center" vertical="center"/>
    </xf>
    <xf numFmtId="49" fontId="18" fillId="0" borderId="0" xfId="20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</cellXfs>
  <cellStyles count="258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257" builtinId="3"/>
    <cellStyle name="Comma [00]" xfId="90" xr:uid="{00000000-0005-0000-0000-00005A000000}"/>
    <cellStyle name="Comma [00] 2" xfId="91" xr:uid="{00000000-0005-0000-0000-00005B000000}"/>
    <cellStyle name="Comma [00] 2 2" xfId="92" xr:uid="{00000000-0005-0000-0000-00005C000000}"/>
    <cellStyle name="Comma [00] 3" xfId="93" xr:uid="{00000000-0005-0000-0000-00005D000000}"/>
    <cellStyle name="Comma 2" xfId="94" xr:uid="{00000000-0005-0000-0000-00005E000000}"/>
    <cellStyle name="Comma 2 2" xfId="95" xr:uid="{00000000-0005-0000-0000-00005F000000}"/>
    <cellStyle name="Comma 2 3" xfId="96" xr:uid="{00000000-0005-0000-0000-000060000000}"/>
    <cellStyle name="Comma 21" xfId="253" xr:uid="{818FBF0F-5340-40C2-B27A-FE0481529ACD}"/>
    <cellStyle name="Comma 21 5" xfId="255" xr:uid="{C93A6E4B-2A0C-4106-9DF2-EEDE3C2C0F76}"/>
    <cellStyle name="Comma 3" xfId="97" xr:uid="{00000000-0005-0000-0000-000061000000}"/>
    <cellStyle name="Comma 3 2" xfId="98" xr:uid="{00000000-0005-0000-0000-000062000000}"/>
    <cellStyle name="Comma 3 2 2" xfId="99" xr:uid="{00000000-0005-0000-0000-000063000000}"/>
    <cellStyle name="Comma 3 3" xfId="100" xr:uid="{00000000-0005-0000-0000-000064000000}"/>
    <cellStyle name="Comma 3 4" xfId="101" xr:uid="{00000000-0005-0000-0000-000065000000}"/>
    <cellStyle name="Comma 4" xfId="102" xr:uid="{00000000-0005-0000-0000-000066000000}"/>
    <cellStyle name="Comma 5" xfId="103" xr:uid="{00000000-0005-0000-0000-000067000000}"/>
    <cellStyle name="Comma 6" xfId="104" xr:uid="{00000000-0005-0000-0000-000068000000}"/>
    <cellStyle name="Comma 7" xfId="105" xr:uid="{00000000-0005-0000-0000-000069000000}"/>
    <cellStyle name="Comma 8" xfId="250" xr:uid="{88E85BCA-D8DB-432F-9589-4FA518CF24C5}"/>
    <cellStyle name="Comma_TFB03-Accounts-A3112e-Wil" xfId="249" xr:uid="{7A08AC23-072D-4249-9B2B-2C3BB7478DB9}"/>
    <cellStyle name="Currency [00]" xfId="106" xr:uid="{00000000-0005-0000-0000-00006A000000}"/>
    <cellStyle name="Date Short" xfId="107" xr:uid="{00000000-0005-0000-0000-00006B000000}"/>
    <cellStyle name="DELTA" xfId="108" xr:uid="{00000000-0005-0000-0000-00006C000000}"/>
    <cellStyle name="DELTA 2" xfId="109" xr:uid="{00000000-0005-0000-0000-00006D000000}"/>
    <cellStyle name="DELTA 2 2" xfId="110" xr:uid="{00000000-0005-0000-0000-00006E000000}"/>
    <cellStyle name="DELTA 3" xfId="111" xr:uid="{00000000-0005-0000-0000-00006F000000}"/>
    <cellStyle name="Enter Currency (0)" xfId="112" xr:uid="{00000000-0005-0000-0000-000070000000}"/>
    <cellStyle name="Enter Currency (0) 2" xfId="113" xr:uid="{00000000-0005-0000-0000-000071000000}"/>
    <cellStyle name="Enter Currency (0) 2 2" xfId="114" xr:uid="{00000000-0005-0000-0000-000072000000}"/>
    <cellStyle name="Enter Currency (0) 3" xfId="115" xr:uid="{00000000-0005-0000-0000-000073000000}"/>
    <cellStyle name="Enter Currency (2)" xfId="116" xr:uid="{00000000-0005-0000-0000-000074000000}"/>
    <cellStyle name="Enter Units (0)" xfId="117" xr:uid="{00000000-0005-0000-0000-000075000000}"/>
    <cellStyle name="Enter Units (0) 2" xfId="118" xr:uid="{00000000-0005-0000-0000-000076000000}"/>
    <cellStyle name="Enter Units (0) 2 2" xfId="119" xr:uid="{00000000-0005-0000-0000-000077000000}"/>
    <cellStyle name="Enter Units (0) 3" xfId="120" xr:uid="{00000000-0005-0000-0000-000078000000}"/>
    <cellStyle name="Enter Units (1)" xfId="121" xr:uid="{00000000-0005-0000-0000-000079000000}"/>
    <cellStyle name="Enter Units (1) 2" xfId="122" xr:uid="{00000000-0005-0000-0000-00007A000000}"/>
    <cellStyle name="Enter Units (1) 2 2" xfId="123" xr:uid="{00000000-0005-0000-0000-00007B000000}"/>
    <cellStyle name="Enter Units (1) 3" xfId="124" xr:uid="{00000000-0005-0000-0000-00007C000000}"/>
    <cellStyle name="Enter Units (2)" xfId="125" xr:uid="{00000000-0005-0000-0000-00007D000000}"/>
    <cellStyle name="Euro" xfId="126" xr:uid="{00000000-0005-0000-0000-00007E000000}"/>
    <cellStyle name="Euro 1" xfId="127" xr:uid="{00000000-0005-0000-0000-00007F000000}"/>
    <cellStyle name="Euro 2" xfId="128" xr:uid="{00000000-0005-0000-0000-000080000000}"/>
    <cellStyle name="Euro 3" xfId="129" xr:uid="{00000000-0005-0000-0000-000081000000}"/>
    <cellStyle name="Euro_bs มค-ธค.54" xfId="130" xr:uid="{00000000-0005-0000-0000-000082000000}"/>
    <cellStyle name="Explanatory Text" xfId="131" builtinId="53" customBuiltin="1"/>
    <cellStyle name="Explanatory Text 2" xfId="132" xr:uid="{00000000-0005-0000-0000-000084000000}"/>
    <cellStyle name="Good" xfId="133" builtinId="26" customBuiltin="1"/>
    <cellStyle name="Good 2" xfId="134" xr:uid="{00000000-0005-0000-0000-000086000000}"/>
    <cellStyle name="Grey" xfId="135" xr:uid="{00000000-0005-0000-0000-000087000000}"/>
    <cellStyle name="Header1" xfId="136" xr:uid="{00000000-0005-0000-0000-000088000000}"/>
    <cellStyle name="Header2" xfId="137" xr:uid="{00000000-0005-0000-0000-000089000000}"/>
    <cellStyle name="Heading 1" xfId="138" builtinId="16" customBuiltin="1"/>
    <cellStyle name="Heading 1 2" xfId="139" xr:uid="{00000000-0005-0000-0000-00008B000000}"/>
    <cellStyle name="Heading 2" xfId="140" builtinId="17" customBuiltin="1"/>
    <cellStyle name="Heading 2 2" xfId="141" xr:uid="{00000000-0005-0000-0000-00008D000000}"/>
    <cellStyle name="Heading 3" xfId="142" builtinId="18" customBuiltin="1"/>
    <cellStyle name="Heading 3 2" xfId="143" xr:uid="{00000000-0005-0000-0000-00008F000000}"/>
    <cellStyle name="Heading 4" xfId="144" builtinId="19" customBuiltin="1"/>
    <cellStyle name="Heading 4 2" xfId="145" xr:uid="{00000000-0005-0000-0000-000091000000}"/>
    <cellStyle name="Input" xfId="146" builtinId="20" customBuiltin="1"/>
    <cellStyle name="Input [yellow]" xfId="147" xr:uid="{00000000-0005-0000-0000-000093000000}"/>
    <cellStyle name="Input 2" xfId="148" xr:uid="{00000000-0005-0000-0000-000094000000}"/>
    <cellStyle name="Input 3" xfId="149" xr:uid="{00000000-0005-0000-0000-000095000000}"/>
    <cellStyle name="Input 4" xfId="150" xr:uid="{00000000-0005-0000-0000-000096000000}"/>
    <cellStyle name="Link Currency (0)" xfId="151" xr:uid="{00000000-0005-0000-0000-000097000000}"/>
    <cellStyle name="Link Currency (0) 2" xfId="152" xr:uid="{00000000-0005-0000-0000-000098000000}"/>
    <cellStyle name="Link Currency (0) 2 2" xfId="153" xr:uid="{00000000-0005-0000-0000-000099000000}"/>
    <cellStyle name="Link Currency (0) 3" xfId="154" xr:uid="{00000000-0005-0000-0000-00009A000000}"/>
    <cellStyle name="Link Currency (2)" xfId="155" xr:uid="{00000000-0005-0000-0000-00009B000000}"/>
    <cellStyle name="Link Units (0)" xfId="156" xr:uid="{00000000-0005-0000-0000-00009C000000}"/>
    <cellStyle name="Link Units (0) 2" xfId="157" xr:uid="{00000000-0005-0000-0000-00009D000000}"/>
    <cellStyle name="Link Units (0) 2 2" xfId="158" xr:uid="{00000000-0005-0000-0000-00009E000000}"/>
    <cellStyle name="Link Units (0) 3" xfId="159" xr:uid="{00000000-0005-0000-0000-00009F000000}"/>
    <cellStyle name="Link Units (1)" xfId="160" xr:uid="{00000000-0005-0000-0000-0000A0000000}"/>
    <cellStyle name="Link Units (1) 2" xfId="161" xr:uid="{00000000-0005-0000-0000-0000A1000000}"/>
    <cellStyle name="Link Units (1) 2 2" xfId="162" xr:uid="{00000000-0005-0000-0000-0000A2000000}"/>
    <cellStyle name="Link Units (1) 3" xfId="163" xr:uid="{00000000-0005-0000-0000-0000A3000000}"/>
    <cellStyle name="Link Units (2)" xfId="164" xr:uid="{00000000-0005-0000-0000-0000A4000000}"/>
    <cellStyle name="Linked Cell" xfId="165" builtinId="24" customBuiltin="1"/>
    <cellStyle name="Linked Cell 2" xfId="166" xr:uid="{00000000-0005-0000-0000-0000A6000000}"/>
    <cellStyle name="Neutral" xfId="167" builtinId="28" customBuiltin="1"/>
    <cellStyle name="Neutral 2" xfId="168" xr:uid="{00000000-0005-0000-0000-0000A8000000}"/>
    <cellStyle name="Normal" xfId="0" builtinId="0"/>
    <cellStyle name="Normal - Style1" xfId="169" xr:uid="{00000000-0005-0000-0000-0000AA000000}"/>
    <cellStyle name="Normal 10" xfId="170" xr:uid="{00000000-0005-0000-0000-0000AB000000}"/>
    <cellStyle name="Normal 11" xfId="171" xr:uid="{00000000-0005-0000-0000-0000AC000000}"/>
    <cellStyle name="Normal 12" xfId="172" xr:uid="{00000000-0005-0000-0000-0000AD000000}"/>
    <cellStyle name="Normal 13" xfId="173" xr:uid="{00000000-0005-0000-0000-0000AE000000}"/>
    <cellStyle name="Normal 14" xfId="174" xr:uid="{00000000-0005-0000-0000-0000AF000000}"/>
    <cellStyle name="Normal 15" xfId="175" xr:uid="{00000000-0005-0000-0000-0000B0000000}"/>
    <cellStyle name="Normal 16" xfId="176" xr:uid="{00000000-0005-0000-0000-0000B1000000}"/>
    <cellStyle name="Normal 17" xfId="177" xr:uid="{00000000-0005-0000-0000-0000B2000000}"/>
    <cellStyle name="Normal 18" xfId="178" xr:uid="{00000000-0005-0000-0000-0000B3000000}"/>
    <cellStyle name="Normal 19" xfId="179" xr:uid="{00000000-0005-0000-0000-0000B4000000}"/>
    <cellStyle name="Normal 2" xfId="180" xr:uid="{00000000-0005-0000-0000-0000B5000000}"/>
    <cellStyle name="Normal 2 2" xfId="252" xr:uid="{9AEAA296-C527-4713-B401-47A0D70DFD33}"/>
    <cellStyle name="Normal 2 3" xfId="254" xr:uid="{59EEBE85-8B58-46D4-BEF7-C76269AFD03A}"/>
    <cellStyle name="Normal 2 5" xfId="181" xr:uid="{00000000-0005-0000-0000-0000B6000000}"/>
    <cellStyle name="Normal 20" xfId="182" xr:uid="{00000000-0005-0000-0000-0000B7000000}"/>
    <cellStyle name="Normal 21" xfId="183" xr:uid="{00000000-0005-0000-0000-0000B8000000}"/>
    <cellStyle name="Normal 22" xfId="184" xr:uid="{00000000-0005-0000-0000-0000B9000000}"/>
    <cellStyle name="Normal 22 2" xfId="185" xr:uid="{00000000-0005-0000-0000-0000BA000000}"/>
    <cellStyle name="Normal 23" xfId="186" xr:uid="{00000000-0005-0000-0000-0000BB000000}"/>
    <cellStyle name="Normal 24" xfId="187" xr:uid="{00000000-0005-0000-0000-0000BC000000}"/>
    <cellStyle name="Normal 25" xfId="188" xr:uid="{00000000-0005-0000-0000-0000BD000000}"/>
    <cellStyle name="Normal 26" xfId="189" xr:uid="{00000000-0005-0000-0000-0000BE000000}"/>
    <cellStyle name="Normal 27" xfId="190" xr:uid="{00000000-0005-0000-0000-0000BF000000}"/>
    <cellStyle name="Normal 28" xfId="191" xr:uid="{00000000-0005-0000-0000-0000C0000000}"/>
    <cellStyle name="Normal 29" xfId="192" xr:uid="{00000000-0005-0000-0000-0000C1000000}"/>
    <cellStyle name="Normal 3" xfId="193" xr:uid="{00000000-0005-0000-0000-0000C2000000}"/>
    <cellStyle name="Normal 3 4 4" xfId="256" xr:uid="{B64F3615-B7E8-4902-99B1-A0C908AF7B40}"/>
    <cellStyle name="Normal 4" xfId="194" xr:uid="{00000000-0005-0000-0000-0000C3000000}"/>
    <cellStyle name="Normal 5" xfId="195" xr:uid="{00000000-0005-0000-0000-0000C4000000}"/>
    <cellStyle name="Normal 6" xfId="196" xr:uid="{00000000-0005-0000-0000-0000C5000000}"/>
    <cellStyle name="Normal 7" xfId="197" xr:uid="{00000000-0005-0000-0000-0000C6000000}"/>
    <cellStyle name="Normal 8" xfId="198" xr:uid="{00000000-0005-0000-0000-0000C7000000}"/>
    <cellStyle name="Normal 9" xfId="199" xr:uid="{00000000-0005-0000-0000-0000C8000000}"/>
    <cellStyle name="Normal_Cs_0343" xfId="200" xr:uid="{00000000-0005-0000-0000-0000C9000000}"/>
    <cellStyle name="Normal_sia109a091b-03t-Rev1" xfId="251" xr:uid="{2F191823-FE25-42C8-96F3-AF95DC047830}"/>
    <cellStyle name="Note" xfId="201" builtinId="10" customBuiltin="1"/>
    <cellStyle name="Note 2" xfId="202" xr:uid="{00000000-0005-0000-0000-0000CB000000}"/>
    <cellStyle name="Output" xfId="203" builtinId="21" customBuiltin="1"/>
    <cellStyle name="Output 2" xfId="204" xr:uid="{00000000-0005-0000-0000-0000CD000000}"/>
    <cellStyle name="paint" xfId="205" xr:uid="{00000000-0005-0000-0000-0000CE000000}"/>
    <cellStyle name="Percent [0]" xfId="206" xr:uid="{00000000-0005-0000-0000-0000CF000000}"/>
    <cellStyle name="Percent [0] 2" xfId="207" xr:uid="{00000000-0005-0000-0000-0000D0000000}"/>
    <cellStyle name="Percent [0] 2 2" xfId="208" xr:uid="{00000000-0005-0000-0000-0000D1000000}"/>
    <cellStyle name="Percent [0] 3" xfId="209" xr:uid="{00000000-0005-0000-0000-0000D2000000}"/>
    <cellStyle name="Percent [00]" xfId="210" xr:uid="{00000000-0005-0000-0000-0000D3000000}"/>
    <cellStyle name="Percent [00] 2" xfId="211" xr:uid="{00000000-0005-0000-0000-0000D4000000}"/>
    <cellStyle name="Percent [2]" xfId="212" xr:uid="{00000000-0005-0000-0000-0000D5000000}"/>
    <cellStyle name="Percent [2] 2" xfId="213" xr:uid="{00000000-0005-0000-0000-0000D6000000}"/>
    <cellStyle name="PrePop Currency (0)" xfId="214" xr:uid="{00000000-0005-0000-0000-0000D7000000}"/>
    <cellStyle name="PrePop Currency (0) 2" xfId="215" xr:uid="{00000000-0005-0000-0000-0000D8000000}"/>
    <cellStyle name="PrePop Currency (0) 2 2" xfId="216" xr:uid="{00000000-0005-0000-0000-0000D9000000}"/>
    <cellStyle name="PrePop Currency (0) 3" xfId="217" xr:uid="{00000000-0005-0000-0000-0000DA000000}"/>
    <cellStyle name="PrePop Currency (2)" xfId="218" xr:uid="{00000000-0005-0000-0000-0000DB000000}"/>
    <cellStyle name="PrePop Units (0)" xfId="219" xr:uid="{00000000-0005-0000-0000-0000DC000000}"/>
    <cellStyle name="PrePop Units (0) 2" xfId="220" xr:uid="{00000000-0005-0000-0000-0000DD000000}"/>
    <cellStyle name="PrePop Units (0) 2 2" xfId="221" xr:uid="{00000000-0005-0000-0000-0000DE000000}"/>
    <cellStyle name="PrePop Units (0) 3" xfId="222" xr:uid="{00000000-0005-0000-0000-0000DF000000}"/>
    <cellStyle name="PrePop Units (1)" xfId="223" xr:uid="{00000000-0005-0000-0000-0000E0000000}"/>
    <cellStyle name="PrePop Units (1) 2" xfId="224" xr:uid="{00000000-0005-0000-0000-0000E1000000}"/>
    <cellStyle name="PrePop Units (1) 2 2" xfId="225" xr:uid="{00000000-0005-0000-0000-0000E2000000}"/>
    <cellStyle name="PrePop Units (1) 3" xfId="226" xr:uid="{00000000-0005-0000-0000-0000E3000000}"/>
    <cellStyle name="PrePop Units (2)" xfId="227" xr:uid="{00000000-0005-0000-0000-0000E4000000}"/>
    <cellStyle name="Style 1" xfId="228" xr:uid="{00000000-0005-0000-0000-0000E5000000}"/>
    <cellStyle name="Text Indent A" xfId="229" xr:uid="{00000000-0005-0000-0000-0000E6000000}"/>
    <cellStyle name="Text Indent B" xfId="230" xr:uid="{00000000-0005-0000-0000-0000E7000000}"/>
    <cellStyle name="Text Indent B 2" xfId="231" xr:uid="{00000000-0005-0000-0000-0000E8000000}"/>
    <cellStyle name="Text Indent B 2 2" xfId="232" xr:uid="{00000000-0005-0000-0000-0000E9000000}"/>
    <cellStyle name="Text Indent B 3" xfId="233" xr:uid="{00000000-0005-0000-0000-0000EA000000}"/>
    <cellStyle name="Text Indent C" xfId="234" xr:uid="{00000000-0005-0000-0000-0000EB000000}"/>
    <cellStyle name="Text Indent C 2" xfId="235" xr:uid="{00000000-0005-0000-0000-0000EC000000}"/>
    <cellStyle name="Text Indent C 2 2" xfId="236" xr:uid="{00000000-0005-0000-0000-0000ED000000}"/>
    <cellStyle name="Text Indent C 3" xfId="237" xr:uid="{00000000-0005-0000-0000-0000EE000000}"/>
    <cellStyle name="Title" xfId="238" builtinId="15" customBuiltin="1"/>
    <cellStyle name="Title 2" xfId="239" xr:uid="{00000000-0005-0000-0000-0000F0000000}"/>
    <cellStyle name="Total" xfId="240" builtinId="25" customBuiltin="1"/>
    <cellStyle name="Total 2" xfId="241" xr:uid="{00000000-0005-0000-0000-0000F2000000}"/>
    <cellStyle name="Warning Text" xfId="242" builtinId="11" customBuiltin="1"/>
    <cellStyle name="Warning Text 2" xfId="243" xr:uid="{00000000-0005-0000-0000-0000F4000000}"/>
    <cellStyle name="เครื่องหมายจุลภาค [0]_PERSONAL" xfId="244" xr:uid="{00000000-0005-0000-0000-0000F5000000}"/>
    <cellStyle name="เครื่องหมายจุลภาค_Book2" xfId="245" xr:uid="{00000000-0005-0000-0000-0000F6000000}"/>
    <cellStyle name="เครื่องหมายสกุลเงิน [0]_PERSONAL" xfId="246" xr:uid="{00000000-0005-0000-0000-0000F7000000}"/>
    <cellStyle name="เครื่องหมายสกุลเงิน_PERSONAL" xfId="247" xr:uid="{00000000-0005-0000-0000-0000F8000000}"/>
    <cellStyle name="ปกติ_FIS Q1_04 ( SIM )" xfId="248" xr:uid="{00000000-0005-0000-0000-0000F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3122628</xdr:colOff>
      <xdr:row>67</xdr:row>
      <xdr:rowOff>280987</xdr:rowOff>
    </xdr:from>
    <xdr:to>
      <xdr:col>4</xdr:col>
      <xdr:colOff>219831</xdr:colOff>
      <xdr:row>67</xdr:row>
      <xdr:rowOff>280987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4B43A896-146A-4226-9BFA-4509236EBF42}"/>
            </a:ext>
          </a:extLst>
        </xdr:cNvPr>
        <xdr:cNvSpPr>
          <a:spLocks noChangeShapeType="1"/>
        </xdr:cNvSpPr>
      </xdr:nvSpPr>
      <xdr:spPr bwMode="auto">
        <a:xfrm>
          <a:off x="3122628" y="19064287"/>
          <a:ext cx="237405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3371502</xdr:colOff>
      <xdr:row>78</xdr:row>
      <xdr:rowOff>2177</xdr:rowOff>
    </xdr:from>
    <xdr:to>
      <xdr:col>2</xdr:col>
      <xdr:colOff>874999</xdr:colOff>
      <xdr:row>78</xdr:row>
      <xdr:rowOff>2177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BF8EA880-7AA9-4D80-8542-26D9B028CBCB}"/>
            </a:ext>
          </a:extLst>
        </xdr:cNvPr>
        <xdr:cNvSpPr>
          <a:spLocks noChangeShapeType="1"/>
        </xdr:cNvSpPr>
      </xdr:nvSpPr>
      <xdr:spPr bwMode="auto">
        <a:xfrm flipV="1">
          <a:off x="3371502" y="23068743"/>
          <a:ext cx="242666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3340961</xdr:colOff>
      <xdr:row>76</xdr:row>
      <xdr:rowOff>3605</xdr:rowOff>
    </xdr:from>
    <xdr:to>
      <xdr:col>2</xdr:col>
      <xdr:colOff>844458</xdr:colOff>
      <xdr:row>76</xdr:row>
      <xdr:rowOff>3605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9C0D7B82-7F2B-427E-BDCC-033206AFD263}"/>
            </a:ext>
          </a:extLst>
        </xdr:cNvPr>
        <xdr:cNvSpPr>
          <a:spLocks noChangeShapeType="1"/>
        </xdr:cNvSpPr>
      </xdr:nvSpPr>
      <xdr:spPr bwMode="auto">
        <a:xfrm flipV="1">
          <a:off x="3340961" y="22673105"/>
          <a:ext cx="219456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260350</xdr:colOff>
      <xdr:row>23</xdr:row>
      <xdr:rowOff>2177</xdr:rowOff>
    </xdr:from>
    <xdr:to>
      <xdr:col>5</xdr:col>
      <xdr:colOff>387350</xdr:colOff>
      <xdr:row>23</xdr:row>
      <xdr:rowOff>2177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7E9ACB4B-FB5B-4420-B4A0-2367BD1BEC38}"/>
            </a:ext>
          </a:extLst>
        </xdr:cNvPr>
        <xdr:cNvSpPr>
          <a:spLocks noChangeShapeType="1"/>
        </xdr:cNvSpPr>
      </xdr:nvSpPr>
      <xdr:spPr bwMode="auto">
        <a:xfrm flipV="1">
          <a:off x="3784600" y="6428377"/>
          <a:ext cx="18605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2942167</xdr:colOff>
      <xdr:row>103</xdr:row>
      <xdr:rowOff>705</xdr:rowOff>
    </xdr:from>
    <xdr:to>
      <xdr:col>5</xdr:col>
      <xdr:colOff>232833</xdr:colOff>
      <xdr:row>103</xdr:row>
      <xdr:rowOff>705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2D670EDE-021C-4A2F-9963-20D396BFB1C3}"/>
            </a:ext>
          </a:extLst>
        </xdr:cNvPr>
        <xdr:cNvSpPr>
          <a:spLocks noChangeShapeType="1"/>
        </xdr:cNvSpPr>
      </xdr:nvSpPr>
      <xdr:spPr bwMode="auto">
        <a:xfrm flipV="1">
          <a:off x="3333750" y="30269038"/>
          <a:ext cx="1651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8ACAE-C938-47DD-8CD8-C4453E88B8A7}">
  <dimension ref="A1:J83"/>
  <sheetViews>
    <sheetView tabSelected="1" view="pageBreakPreview" zoomScaleNormal="55" zoomScaleSheetLayoutView="100" workbookViewId="0"/>
  </sheetViews>
  <sheetFormatPr defaultColWidth="11" defaultRowHeight="22.5" customHeight="1"/>
  <cols>
    <col min="1" max="1" width="55.85546875" style="174" customWidth="1"/>
    <col min="2" max="2" width="10.42578125" style="178" customWidth="1"/>
    <col min="3" max="3" width="15.42578125" style="178" customWidth="1"/>
    <col min="4" max="4" width="1.42578125" style="178" customWidth="1"/>
    <col min="5" max="5" width="15.42578125" style="184" customWidth="1"/>
    <col min="6" max="6" width="1.42578125" style="178" customWidth="1"/>
    <col min="7" max="7" width="15.42578125" style="184" customWidth="1"/>
    <col min="8" max="8" width="1.42578125" style="178" customWidth="1"/>
    <col min="9" max="9" width="15.42578125" style="184" customWidth="1"/>
    <col min="10" max="16384" width="11" style="174"/>
  </cols>
  <sheetData>
    <row r="1" spans="1:9" s="172" customFormat="1" ht="22.5" customHeight="1">
      <c r="A1" s="171" t="s">
        <v>141</v>
      </c>
    </row>
    <row r="2" spans="1:9" ht="22.5" customHeight="1">
      <c r="A2" s="171" t="s">
        <v>207</v>
      </c>
      <c r="B2" s="173"/>
      <c r="C2" s="163"/>
      <c r="D2" s="163"/>
      <c r="E2" s="163"/>
      <c r="F2" s="163"/>
      <c r="G2" s="163"/>
      <c r="H2" s="163"/>
      <c r="I2" s="163"/>
    </row>
    <row r="3" spans="1:9" s="172" customFormat="1" ht="22.5" customHeight="1">
      <c r="A3" s="175"/>
      <c r="B3" s="175"/>
      <c r="C3" s="175"/>
      <c r="D3" s="175"/>
      <c r="E3" s="175"/>
      <c r="F3" s="175"/>
      <c r="G3" s="175"/>
      <c r="H3" s="175"/>
      <c r="I3" s="175"/>
    </row>
    <row r="4" spans="1:9" s="177" customFormat="1" ht="22.5" customHeight="1">
      <c r="A4" s="176"/>
      <c r="C4" s="274" t="s">
        <v>6</v>
      </c>
      <c r="D4" s="274"/>
      <c r="E4" s="274"/>
      <c r="G4" s="274" t="s">
        <v>142</v>
      </c>
      <c r="H4" s="274"/>
      <c r="I4" s="274"/>
    </row>
    <row r="5" spans="1:9" ht="22.5" customHeight="1">
      <c r="C5" s="179" t="s">
        <v>123</v>
      </c>
      <c r="D5" s="179"/>
      <c r="E5" s="179" t="s">
        <v>83</v>
      </c>
      <c r="F5" s="179"/>
      <c r="G5" s="179" t="s">
        <v>123</v>
      </c>
      <c r="H5" s="179"/>
      <c r="I5" s="179" t="s">
        <v>83</v>
      </c>
    </row>
    <row r="6" spans="1:9" ht="22.5" customHeight="1">
      <c r="A6" s="180" t="s">
        <v>3</v>
      </c>
      <c r="B6" s="178" t="s">
        <v>17</v>
      </c>
      <c r="C6" s="161">
        <v>2568</v>
      </c>
      <c r="D6" s="161"/>
      <c r="E6" s="161">
        <v>2567</v>
      </c>
      <c r="F6" s="161"/>
      <c r="G6" s="161">
        <v>2568</v>
      </c>
      <c r="H6" s="161"/>
      <c r="I6" s="161">
        <v>2567</v>
      </c>
    </row>
    <row r="7" spans="1:9" ht="22.5" customHeight="1">
      <c r="A7" s="180"/>
      <c r="C7" s="161" t="s">
        <v>143</v>
      </c>
      <c r="D7" s="161"/>
      <c r="E7" s="181"/>
      <c r="F7" s="161"/>
      <c r="G7" s="161" t="s">
        <v>143</v>
      </c>
      <c r="H7" s="161"/>
      <c r="I7" s="181"/>
    </row>
    <row r="8" spans="1:9" ht="22.5" customHeight="1">
      <c r="B8"/>
      <c r="C8" s="275" t="s">
        <v>30</v>
      </c>
      <c r="D8" s="275"/>
      <c r="E8" s="275"/>
      <c r="F8" s="275"/>
      <c r="G8" s="275"/>
      <c r="H8" s="275"/>
      <c r="I8" s="275"/>
    </row>
    <row r="9" spans="1:9" ht="20.45" customHeight="1">
      <c r="A9" s="182" t="s">
        <v>4</v>
      </c>
      <c r="B9"/>
      <c r="C9" s="160">
        <v>33980888</v>
      </c>
      <c r="D9" s="160"/>
      <c r="E9" s="166">
        <v>43801123</v>
      </c>
      <c r="F9"/>
      <c r="G9" s="160">
        <v>0</v>
      </c>
      <c r="H9"/>
      <c r="I9" s="183">
        <v>0</v>
      </c>
    </row>
    <row r="10" spans="1:9" ht="20.45" customHeight="1">
      <c r="A10" s="182" t="s">
        <v>47</v>
      </c>
      <c r="B10" s="161"/>
      <c r="C10" s="160">
        <v>561493514</v>
      </c>
      <c r="D10" s="160"/>
      <c r="E10" s="166">
        <v>553168677</v>
      </c>
      <c r="F10"/>
      <c r="G10" s="160">
        <v>1729227</v>
      </c>
      <c r="H10"/>
      <c r="I10" s="166">
        <v>2058423</v>
      </c>
    </row>
    <row r="11" spans="1:9" ht="20.45" customHeight="1">
      <c r="A11" s="182" t="s">
        <v>108</v>
      </c>
      <c r="B11" s="162"/>
      <c r="C11" s="184"/>
      <c r="D11" s="163"/>
      <c r="E11" s="166"/>
      <c r="F11" s="163"/>
      <c r="G11" s="160"/>
      <c r="H11" s="163"/>
      <c r="I11" s="166"/>
    </row>
    <row r="12" spans="1:9" ht="20.45" customHeight="1">
      <c r="A12" s="182" t="s">
        <v>109</v>
      </c>
      <c r="B12" s="162">
        <v>4</v>
      </c>
      <c r="C12" s="160">
        <v>120543621</v>
      </c>
      <c r="D12" s="160"/>
      <c r="E12" s="185">
        <v>114352450</v>
      </c>
      <c r="F12"/>
      <c r="G12" s="160">
        <v>7609542</v>
      </c>
      <c r="H12"/>
      <c r="I12" s="185">
        <v>12891496</v>
      </c>
    </row>
    <row r="13" spans="1:9" ht="20.45" customHeight="1">
      <c r="A13" s="182" t="s">
        <v>97</v>
      </c>
      <c r="B13" s="162"/>
      <c r="C13" s="160">
        <v>48708117</v>
      </c>
      <c r="D13" s="160"/>
      <c r="E13" s="166">
        <v>47496909</v>
      </c>
      <c r="F13" s="164"/>
      <c r="G13" s="160">
        <v>1024300</v>
      </c>
      <c r="H13" s="164"/>
      <c r="I13" s="166">
        <v>567754</v>
      </c>
    </row>
    <row r="14" spans="1:9" ht="20.45" customHeight="1">
      <c r="A14" s="182" t="s">
        <v>48</v>
      </c>
      <c r="B14" s="162">
        <v>5</v>
      </c>
      <c r="C14" s="160">
        <v>332087636</v>
      </c>
      <c r="D14" s="160"/>
      <c r="E14" s="166">
        <v>314836755</v>
      </c>
      <c r="F14" s="164"/>
      <c r="G14" s="165">
        <v>1533099</v>
      </c>
      <c r="H14" s="164"/>
      <c r="I14" s="183">
        <v>0</v>
      </c>
    </row>
    <row r="15" spans="1:9" ht="20.45" customHeight="1">
      <c r="A15" s="182" t="s">
        <v>133</v>
      </c>
      <c r="B15" s="162">
        <v>6</v>
      </c>
      <c r="C15" s="160">
        <v>1759537</v>
      </c>
      <c r="D15" s="160"/>
      <c r="E15" s="167">
        <v>1842134</v>
      </c>
      <c r="F15" s="164"/>
      <c r="G15" s="160">
        <v>509228635</v>
      </c>
      <c r="H15" s="164"/>
      <c r="I15" s="166">
        <v>506967259</v>
      </c>
    </row>
    <row r="16" spans="1:9" ht="20.45" customHeight="1">
      <c r="A16" s="182" t="s">
        <v>49</v>
      </c>
      <c r="B16" s="162" t="s">
        <v>144</v>
      </c>
      <c r="C16" s="160">
        <v>2275933978</v>
      </c>
      <c r="D16" s="160"/>
      <c r="E16" s="166">
        <v>2280603456</v>
      </c>
      <c r="F16" s="186"/>
      <c r="G16" s="160">
        <v>143512739</v>
      </c>
      <c r="H16" s="186"/>
      <c r="I16" s="166">
        <v>150349184</v>
      </c>
    </row>
    <row r="17" spans="1:9" ht="20.45" customHeight="1">
      <c r="A17" s="182" t="s">
        <v>19</v>
      </c>
      <c r="B17" s="162"/>
      <c r="C17" s="160">
        <v>28282298</v>
      </c>
      <c r="D17" s="160"/>
      <c r="E17" s="166">
        <v>28216448</v>
      </c>
      <c r="F17" s="184"/>
      <c r="G17" s="167">
        <v>0</v>
      </c>
      <c r="H17" s="184"/>
      <c r="I17" s="183">
        <v>0</v>
      </c>
    </row>
    <row r="18" spans="1:9" ht="20.45" customHeight="1">
      <c r="A18" s="182" t="s">
        <v>102</v>
      </c>
      <c r="B18" s="162"/>
      <c r="C18" s="160">
        <v>0</v>
      </c>
      <c r="D18" s="160"/>
      <c r="E18" s="167">
        <v>7470</v>
      </c>
      <c r="F18" s="168"/>
      <c r="G18" s="160">
        <v>0</v>
      </c>
      <c r="H18" s="168"/>
      <c r="I18" s="183">
        <v>0</v>
      </c>
    </row>
    <row r="19" spans="1:9" ht="20.45" customHeight="1">
      <c r="A19" s="182" t="s">
        <v>77</v>
      </c>
      <c r="B19" s="162"/>
      <c r="C19" s="160">
        <v>43790395</v>
      </c>
      <c r="D19" s="160"/>
      <c r="E19" s="166">
        <v>45208118</v>
      </c>
      <c r="F19" s="184"/>
      <c r="G19" s="160">
        <v>107795</v>
      </c>
      <c r="H19" s="184"/>
      <c r="I19" s="166">
        <v>111462</v>
      </c>
    </row>
    <row r="20" spans="1:9" ht="20.45" customHeight="1">
      <c r="A20" s="187" t="s">
        <v>50</v>
      </c>
      <c r="B20" s="162"/>
      <c r="C20" s="160">
        <v>21779575</v>
      </c>
      <c r="D20" s="160"/>
      <c r="E20" s="166">
        <v>21211338</v>
      </c>
      <c r="F20" s="161"/>
      <c r="G20" s="167">
        <v>702714</v>
      </c>
      <c r="H20" s="161"/>
      <c r="I20" s="166">
        <v>722559</v>
      </c>
    </row>
    <row r="21" spans="1:9" ht="20.45" customHeight="1">
      <c r="A21" s="182" t="s">
        <v>90</v>
      </c>
      <c r="B21" s="162"/>
      <c r="C21" s="160">
        <v>7148346</v>
      </c>
      <c r="D21" s="160"/>
      <c r="E21" s="166">
        <v>6667826</v>
      </c>
      <c r="F21" s="169"/>
      <c r="G21" s="160">
        <v>0</v>
      </c>
      <c r="H21" s="169"/>
      <c r="I21" s="183">
        <v>0</v>
      </c>
    </row>
    <row r="22" spans="1:9" ht="20.45" customHeight="1">
      <c r="A22" s="187" t="s">
        <v>18</v>
      </c>
      <c r="B22" s="162"/>
      <c r="C22" s="160">
        <v>32088390</v>
      </c>
      <c r="D22" s="160"/>
      <c r="E22" s="166">
        <v>29126519</v>
      </c>
      <c r="F22" s="169"/>
      <c r="G22" s="160">
        <v>1802620</v>
      </c>
      <c r="H22" s="169"/>
      <c r="I22" s="166">
        <v>2505787</v>
      </c>
    </row>
    <row r="23" spans="1:9" ht="22.5" customHeight="1" thickBot="1">
      <c r="A23" s="188" t="s">
        <v>1</v>
      </c>
      <c r="B23" s="162"/>
      <c r="C23" s="170">
        <f>SUM(C9:C16,C17:C22)</f>
        <v>3507596295</v>
      </c>
      <c r="D23" s="163"/>
      <c r="E23" s="170">
        <f>SUM(E9:E16,E17:E22)</f>
        <v>3486539223</v>
      </c>
      <c r="F23" s="163"/>
      <c r="G23" s="170">
        <f>SUM(G9:G16,G17:G22)</f>
        <v>667250671</v>
      </c>
      <c r="H23" s="163"/>
      <c r="I23" s="170">
        <f>SUM(I9:I16,I17:I22)</f>
        <v>676173924</v>
      </c>
    </row>
    <row r="24" spans="1:9" ht="22.5" customHeight="1" thickTop="1">
      <c r="A24" s="188"/>
      <c r="B24" s="162"/>
      <c r="C24" s="189"/>
      <c r="D24" s="163"/>
      <c r="E24" s="189"/>
      <c r="F24" s="163"/>
      <c r="G24" s="189"/>
      <c r="H24" s="163"/>
      <c r="I24" s="189"/>
    </row>
    <row r="25" spans="1:9" ht="22.5" customHeight="1">
      <c r="A25" s="188"/>
      <c r="B25" s="162"/>
      <c r="C25" s="189"/>
      <c r="D25" s="163"/>
      <c r="E25" s="189"/>
      <c r="F25" s="163"/>
      <c r="G25" s="189"/>
      <c r="H25" s="163"/>
      <c r="I25" s="189"/>
    </row>
    <row r="26" spans="1:9" ht="22.5" customHeight="1">
      <c r="A26" s="188"/>
      <c r="B26" s="173"/>
      <c r="C26" s="163"/>
      <c r="D26" s="163"/>
      <c r="E26" s="163"/>
      <c r="F26" s="163"/>
      <c r="G26" s="163"/>
      <c r="H26" s="163"/>
      <c r="I26" s="163"/>
    </row>
    <row r="27" spans="1:9" ht="22.5" customHeight="1">
      <c r="A27" s="190" t="s">
        <v>141</v>
      </c>
      <c r="B27" s="173"/>
      <c r="C27" s="163"/>
      <c r="D27" s="163"/>
      <c r="E27" s="163"/>
      <c r="F27" s="163"/>
      <c r="G27" s="163"/>
      <c r="H27" s="163"/>
      <c r="I27" s="163"/>
    </row>
    <row r="28" spans="1:9" ht="22.5" customHeight="1">
      <c r="A28" s="171" t="s">
        <v>207</v>
      </c>
      <c r="B28" s="173"/>
      <c r="C28" s="163"/>
      <c r="D28" s="163"/>
      <c r="E28" s="163"/>
      <c r="F28" s="163"/>
      <c r="G28" s="163"/>
      <c r="H28" s="163"/>
      <c r="I28" s="163"/>
    </row>
    <row r="29" spans="1:9" ht="22.5" customHeight="1">
      <c r="A29" s="188"/>
      <c r="B29" s="173"/>
      <c r="C29" s="163"/>
      <c r="D29" s="163"/>
      <c r="E29" s="163"/>
      <c r="F29" s="163"/>
      <c r="G29" s="163"/>
      <c r="H29" s="163"/>
      <c r="I29" s="163"/>
    </row>
    <row r="30" spans="1:9" ht="22.5" customHeight="1">
      <c r="A30" s="188"/>
      <c r="B30" s="177"/>
      <c r="C30" s="274" t="s">
        <v>6</v>
      </c>
      <c r="D30" s="274"/>
      <c r="E30" s="274"/>
      <c r="F30" s="177"/>
      <c r="G30" s="274" t="s">
        <v>142</v>
      </c>
      <c r="H30" s="274"/>
      <c r="I30" s="274"/>
    </row>
    <row r="31" spans="1:9" ht="22.5" customHeight="1">
      <c r="A31" s="188"/>
      <c r="C31" s="179" t="s">
        <v>123</v>
      </c>
      <c r="D31" s="179"/>
      <c r="E31" s="179" t="s">
        <v>83</v>
      </c>
      <c r="F31" s="179"/>
      <c r="G31" s="179" t="s">
        <v>123</v>
      </c>
      <c r="H31" s="179"/>
      <c r="I31" s="179" t="s">
        <v>83</v>
      </c>
    </row>
    <row r="32" spans="1:9" ht="22.5" customHeight="1">
      <c r="A32" s="191" t="s">
        <v>51</v>
      </c>
      <c r="B32" s="178" t="s">
        <v>17</v>
      </c>
      <c r="C32" s="161">
        <v>2568</v>
      </c>
      <c r="D32" s="161"/>
      <c r="E32" s="161">
        <v>2567</v>
      </c>
      <c r="F32" s="161"/>
      <c r="G32" s="161">
        <v>2568</v>
      </c>
      <c r="H32" s="161"/>
      <c r="I32" s="161">
        <v>2567</v>
      </c>
    </row>
    <row r="33" spans="1:9" ht="22.5" customHeight="1">
      <c r="A33" s="188"/>
      <c r="C33" s="161" t="s">
        <v>143</v>
      </c>
      <c r="D33" s="161"/>
      <c r="E33" s="181"/>
      <c r="F33" s="161"/>
      <c r="G33" s="161" t="s">
        <v>143</v>
      </c>
      <c r="H33" s="161"/>
      <c r="I33" s="181"/>
    </row>
    <row r="34" spans="1:9" ht="22.5" customHeight="1">
      <c r="A34" s="188"/>
      <c r="B34"/>
      <c r="C34" s="275" t="s">
        <v>30</v>
      </c>
      <c r="D34" s="275"/>
      <c r="E34" s="275"/>
      <c r="F34" s="275"/>
      <c r="G34" s="275"/>
      <c r="H34" s="275"/>
      <c r="I34" s="275"/>
    </row>
    <row r="35" spans="1:9" ht="22.5" customHeight="1">
      <c r="A35" s="191" t="s">
        <v>69</v>
      </c>
      <c r="B35"/>
      <c r="C35" s="169"/>
      <c r="D35" s="169"/>
      <c r="E35" s="169"/>
      <c r="F35" s="169"/>
      <c r="G35" s="169"/>
      <c r="H35" s="169"/>
      <c r="I35" s="169"/>
    </row>
    <row r="36" spans="1:9" ht="22.5" customHeight="1">
      <c r="A36" s="182" t="s">
        <v>31</v>
      </c>
      <c r="B36"/>
      <c r="C36" s="192">
        <v>2465104807</v>
      </c>
      <c r="D36" s="169"/>
      <c r="E36" s="193">
        <v>2473625698</v>
      </c>
      <c r="F36" s="169"/>
      <c r="G36" s="160">
        <v>0</v>
      </c>
      <c r="H36" s="169"/>
      <c r="I36" s="183">
        <v>0</v>
      </c>
    </row>
    <row r="37" spans="1:9" ht="22.5" customHeight="1">
      <c r="A37" s="182" t="s">
        <v>10</v>
      </c>
      <c r="B37"/>
      <c r="C37" s="192">
        <v>268517095</v>
      </c>
      <c r="D37" s="169"/>
      <c r="E37" s="193">
        <v>229838535</v>
      </c>
      <c r="F37" s="169"/>
      <c r="G37" s="192">
        <v>61613174</v>
      </c>
      <c r="H37" s="169"/>
      <c r="I37" s="193">
        <v>79649586</v>
      </c>
    </row>
    <row r="38" spans="1:9" ht="22.5" customHeight="1">
      <c r="A38" s="182" t="s">
        <v>5</v>
      </c>
      <c r="B38"/>
      <c r="C38" s="192">
        <v>11280829</v>
      </c>
      <c r="D38" s="169"/>
      <c r="E38" s="193">
        <v>9226897</v>
      </c>
      <c r="F38" s="169"/>
      <c r="G38" s="160">
        <v>0</v>
      </c>
      <c r="H38" s="169"/>
      <c r="I38" s="183">
        <v>0</v>
      </c>
    </row>
    <row r="39" spans="1:9" ht="22.5" customHeight="1">
      <c r="A39" s="182" t="s">
        <v>117</v>
      </c>
      <c r="B39"/>
      <c r="C39" s="192"/>
      <c r="D39" s="169"/>
      <c r="E39" s="193"/>
      <c r="F39" s="169"/>
      <c r="G39" s="192"/>
      <c r="H39" s="169"/>
      <c r="I39" s="193"/>
    </row>
    <row r="40" spans="1:9" ht="22.5" customHeight="1">
      <c r="A40" s="182" t="s">
        <v>109</v>
      </c>
      <c r="B40"/>
      <c r="C40" s="192">
        <v>249576</v>
      </c>
      <c r="D40" s="169"/>
      <c r="E40" s="193">
        <v>1750355</v>
      </c>
      <c r="F40" s="169"/>
      <c r="G40" s="160">
        <v>0</v>
      </c>
      <c r="H40" s="169"/>
      <c r="I40" s="183">
        <v>0</v>
      </c>
    </row>
    <row r="41" spans="1:9" ht="22.5" customHeight="1">
      <c r="A41" s="182" t="s">
        <v>98</v>
      </c>
      <c r="B41"/>
      <c r="C41" s="160">
        <v>45318799</v>
      </c>
      <c r="D41" s="169"/>
      <c r="E41" s="166">
        <v>46281016</v>
      </c>
      <c r="F41" s="169"/>
      <c r="G41" s="160">
        <v>22821</v>
      </c>
      <c r="H41" s="169"/>
      <c r="I41" s="183">
        <v>1325673</v>
      </c>
    </row>
    <row r="42" spans="1:9" ht="22.5" customHeight="1">
      <c r="A42" s="182" t="s">
        <v>52</v>
      </c>
      <c r="B42" s="162">
        <v>10</v>
      </c>
      <c r="C42" s="192">
        <v>117181995</v>
      </c>
      <c r="D42" s="169"/>
      <c r="E42" s="193">
        <v>106744839</v>
      </c>
      <c r="F42" s="169"/>
      <c r="G42" s="160">
        <v>94315632</v>
      </c>
      <c r="H42" s="169"/>
      <c r="I42" s="166">
        <v>83806939</v>
      </c>
    </row>
    <row r="43" spans="1:9" ht="22.5" customHeight="1">
      <c r="A43" s="182" t="s">
        <v>35</v>
      </c>
      <c r="B43"/>
      <c r="C43" s="192">
        <v>22227129</v>
      </c>
      <c r="D43" s="169"/>
      <c r="E43" s="193">
        <v>19441836</v>
      </c>
      <c r="F43" s="169"/>
      <c r="G43" s="192">
        <v>195687</v>
      </c>
      <c r="H43" s="169"/>
      <c r="I43" s="193">
        <v>156573</v>
      </c>
    </row>
    <row r="44" spans="1:9" ht="22.5" customHeight="1">
      <c r="A44" s="182" t="s">
        <v>89</v>
      </c>
      <c r="B44"/>
      <c r="C44" s="192">
        <v>836436</v>
      </c>
      <c r="D44" s="169"/>
      <c r="E44" s="193">
        <v>799578</v>
      </c>
      <c r="F44" s="169"/>
      <c r="G44" s="160">
        <v>0</v>
      </c>
      <c r="H44" s="169"/>
      <c r="I44" s="183">
        <v>0</v>
      </c>
    </row>
    <row r="45" spans="1:9" ht="22.5" customHeight="1">
      <c r="A45" s="182" t="s">
        <v>20</v>
      </c>
      <c r="B45"/>
      <c r="C45" s="192">
        <v>90392983</v>
      </c>
      <c r="D45" s="169"/>
      <c r="E45" s="193">
        <v>103993395</v>
      </c>
      <c r="F45" s="169"/>
      <c r="G45" s="192">
        <v>1097768</v>
      </c>
      <c r="H45" s="169"/>
      <c r="I45" s="193">
        <v>1443307</v>
      </c>
    </row>
    <row r="46" spans="1:9" ht="22.5" customHeight="1">
      <c r="A46" s="188" t="s">
        <v>29</v>
      </c>
      <c r="B46"/>
      <c r="C46" s="194">
        <f>SUM(C36:C45)</f>
        <v>3021109649</v>
      </c>
      <c r="D46" s="169"/>
      <c r="E46" s="194">
        <f>SUM(E36:E45)</f>
        <v>2991702149</v>
      </c>
      <c r="F46" s="169"/>
      <c r="G46" s="194">
        <f>SUM(G36:G45)</f>
        <v>157245082</v>
      </c>
      <c r="H46" s="169"/>
      <c r="I46" s="194">
        <f>SUM(I36:I45)</f>
        <v>166382078</v>
      </c>
    </row>
    <row r="47" spans="1:9" ht="22.5" customHeight="1">
      <c r="A47" s="188"/>
      <c r="B47"/>
      <c r="C47" s="169"/>
      <c r="D47" s="169"/>
      <c r="E47" s="169"/>
      <c r="F47" s="169"/>
      <c r="G47" s="169"/>
      <c r="H47" s="169"/>
      <c r="I47" s="169"/>
    </row>
    <row r="48" spans="1:9" ht="22.5" customHeight="1">
      <c r="A48" s="188" t="s">
        <v>53</v>
      </c>
      <c r="B48" s="162"/>
      <c r="C48" s="195"/>
      <c r="D48" s="169"/>
      <c r="E48" s="169"/>
      <c r="F48" s="169"/>
      <c r="G48" s="169"/>
      <c r="H48" s="169"/>
      <c r="I48" s="169"/>
    </row>
    <row r="49" spans="1:9" ht="22.5" customHeight="1">
      <c r="A49" s="196" t="s">
        <v>21</v>
      </c>
      <c r="B49" s="162"/>
      <c r="C49" s="196"/>
      <c r="D49" s="169"/>
      <c r="E49" s="169"/>
      <c r="F49" s="169"/>
      <c r="G49" s="169"/>
      <c r="H49" s="169"/>
      <c r="I49" s="169"/>
    </row>
    <row r="50" spans="1:9" ht="22.5" customHeight="1">
      <c r="A50" s="182" t="s">
        <v>114</v>
      </c>
      <c r="B50" s="162"/>
      <c r="C50" s="192"/>
      <c r="D50" s="169"/>
      <c r="E50" s="169"/>
      <c r="F50" s="169"/>
      <c r="G50" s="169"/>
      <c r="H50" s="169"/>
      <c r="I50" s="169"/>
    </row>
    <row r="51" spans="1:9" ht="22.5" customHeight="1" thickBot="1">
      <c r="A51" s="187" t="s">
        <v>145</v>
      </c>
      <c r="B51" s="162"/>
      <c r="C51" s="197">
        <v>33991922</v>
      </c>
      <c r="D51" s="169"/>
      <c r="E51" s="198">
        <v>33991922</v>
      </c>
      <c r="F51" s="169"/>
      <c r="G51" s="197">
        <v>33991922</v>
      </c>
      <c r="H51" s="169"/>
      <c r="I51" s="198">
        <v>33991922</v>
      </c>
    </row>
    <row r="52" spans="1:9" ht="22.5" customHeight="1" thickTop="1">
      <c r="A52" s="182" t="s">
        <v>223</v>
      </c>
      <c r="B52" s="162"/>
      <c r="C52" s="192"/>
      <c r="D52" s="169"/>
      <c r="E52" s="193"/>
      <c r="F52" s="169"/>
      <c r="G52" s="192"/>
      <c r="H52" s="169"/>
      <c r="I52" s="193"/>
    </row>
    <row r="53" spans="1:9" ht="22.5" customHeight="1">
      <c r="A53" s="187" t="s">
        <v>146</v>
      </c>
      <c r="B53" s="162"/>
      <c r="C53" s="192">
        <v>33671073</v>
      </c>
      <c r="D53" s="163"/>
      <c r="E53" s="193">
        <v>33671073</v>
      </c>
      <c r="F53" s="163"/>
      <c r="G53" s="192">
        <v>33671073</v>
      </c>
      <c r="H53" s="163"/>
      <c r="I53" s="193">
        <v>33671073</v>
      </c>
    </row>
    <row r="54" spans="1:9" ht="22.5" customHeight="1">
      <c r="A54" s="182" t="s">
        <v>147</v>
      </c>
      <c r="B54" s="162"/>
      <c r="C54" s="192">
        <v>11019190</v>
      </c>
      <c r="D54" s="163"/>
      <c r="E54" s="193">
        <v>11019190</v>
      </c>
      <c r="F54" s="163"/>
      <c r="G54" s="192">
        <v>407069914</v>
      </c>
      <c r="H54" s="163"/>
      <c r="I54" s="193">
        <v>407069914</v>
      </c>
    </row>
    <row r="55" spans="1:9" ht="22.5" customHeight="1">
      <c r="A55" s="196" t="s">
        <v>54</v>
      </c>
      <c r="B55" s="162"/>
      <c r="C55" s="192">
        <v>15587005</v>
      </c>
      <c r="D55" s="168"/>
      <c r="E55" s="193">
        <v>20794754</v>
      </c>
      <c r="F55" s="168"/>
      <c r="G55" s="36">
        <v>-4478453</v>
      </c>
      <c r="H55" s="168"/>
      <c r="I55" s="199">
        <v>0</v>
      </c>
    </row>
    <row r="56" spans="1:9" ht="21.75">
      <c r="A56" s="196" t="s">
        <v>2</v>
      </c>
      <c r="B56" s="162"/>
      <c r="C56" s="192"/>
      <c r="D56" s="168"/>
      <c r="E56" s="193"/>
      <c r="F56" s="168"/>
      <c r="G56" s="192"/>
      <c r="H56" s="168"/>
      <c r="I56" s="193"/>
    </row>
    <row r="57" spans="1:9" ht="22.5" customHeight="1">
      <c r="A57" s="182" t="s">
        <v>85</v>
      </c>
      <c r="B57" s="162"/>
      <c r="C57" s="192"/>
      <c r="D57" s="168"/>
      <c r="E57" s="193"/>
      <c r="F57" s="168"/>
      <c r="G57" s="192"/>
      <c r="H57" s="168"/>
      <c r="I57" s="193"/>
    </row>
    <row r="58" spans="1:9" ht="22.5" customHeight="1">
      <c r="A58" s="200" t="s">
        <v>75</v>
      </c>
      <c r="B58" s="162"/>
      <c r="C58" s="192">
        <v>3400000</v>
      </c>
      <c r="D58" s="169"/>
      <c r="E58" s="193">
        <v>3400000</v>
      </c>
      <c r="F58" s="169"/>
      <c r="G58" s="167">
        <v>3400000</v>
      </c>
      <c r="H58" s="169"/>
      <c r="I58" s="167">
        <v>3400000</v>
      </c>
    </row>
    <row r="59" spans="1:9" ht="22.5" customHeight="1">
      <c r="A59" s="182" t="s">
        <v>22</v>
      </c>
      <c r="B59" s="162"/>
      <c r="C59" s="201">
        <v>416718100</v>
      </c>
      <c r="D59" s="169"/>
      <c r="E59" s="202">
        <v>419750578</v>
      </c>
      <c r="F59" s="169"/>
      <c r="G59" s="201">
        <v>70343055</v>
      </c>
      <c r="H59" s="169"/>
      <c r="I59" s="202">
        <v>65650859</v>
      </c>
    </row>
    <row r="60" spans="1:9" ht="22.5" customHeight="1">
      <c r="A60" s="196" t="s">
        <v>55</v>
      </c>
      <c r="B60" s="162"/>
      <c r="C60" s="160">
        <f>SUM(C53:C59)</f>
        <v>480395368</v>
      </c>
      <c r="D60" s="203"/>
      <c r="E60" s="160">
        <f>SUM(E53:E59)</f>
        <v>488635595</v>
      </c>
      <c r="F60" s="203"/>
      <c r="G60" s="160">
        <f>SUM(G53:G59)</f>
        <v>510005589</v>
      </c>
      <c r="H60" s="203"/>
      <c r="I60" s="160">
        <f>SUM(I53:I59)</f>
        <v>509791846</v>
      </c>
    </row>
    <row r="61" spans="1:9" ht="22.5" customHeight="1">
      <c r="A61" s="196" t="s">
        <v>56</v>
      </c>
      <c r="B61" s="162"/>
      <c r="C61" s="192">
        <v>6091278</v>
      </c>
      <c r="E61" s="199">
        <v>6201479</v>
      </c>
      <c r="G61" s="167">
        <v>0</v>
      </c>
      <c r="I61" s="167">
        <v>0</v>
      </c>
    </row>
    <row r="62" spans="1:9" ht="22.5" customHeight="1">
      <c r="A62" s="188" t="s">
        <v>57</v>
      </c>
      <c r="B62" s="162"/>
      <c r="C62" s="204">
        <f>SUM(C60:C61)</f>
        <v>486486646</v>
      </c>
      <c r="D62" s="163"/>
      <c r="E62" s="204">
        <f>SUM(E60:E61)</f>
        <v>494837074</v>
      </c>
      <c r="F62" s="163"/>
      <c r="G62" s="204">
        <f>SUM(G60:G61)</f>
        <v>510005589</v>
      </c>
      <c r="H62" s="163"/>
      <c r="I62" s="204">
        <f>SUM(I60:I61)</f>
        <v>509791846</v>
      </c>
    </row>
    <row r="63" spans="1:9" ht="22.5" customHeight="1">
      <c r="A63" s="188"/>
      <c r="B63" s="162"/>
      <c r="C63" s="205"/>
      <c r="D63" s="174"/>
      <c r="E63" s="206"/>
      <c r="F63" s="174"/>
      <c r="G63" s="206"/>
      <c r="H63" s="174"/>
      <c r="I63" s="206"/>
    </row>
    <row r="64" spans="1:9" ht="22.5" customHeight="1" thickBot="1">
      <c r="A64" s="188" t="s">
        <v>76</v>
      </c>
      <c r="B64" s="161"/>
      <c r="C64" s="207">
        <f>SUM(C46,C62)</f>
        <v>3507596295</v>
      </c>
      <c r="D64" s="163"/>
      <c r="E64" s="207">
        <f>SUM(E46,E62)</f>
        <v>3486539223</v>
      </c>
      <c r="F64" s="163"/>
      <c r="G64" s="207">
        <f>SUM(G46,G62)</f>
        <v>667250671</v>
      </c>
      <c r="H64" s="163"/>
      <c r="I64" s="207">
        <f>SUM(I46,I62)</f>
        <v>676173924</v>
      </c>
    </row>
    <row r="65" spans="1:10" ht="22.5" customHeight="1" thickTop="1">
      <c r="A65"/>
      <c r="B65" s="208"/>
      <c r="C65" s="163"/>
      <c r="D65" s="163"/>
      <c r="E65" s="163"/>
      <c r="F65" s="163"/>
      <c r="G65" s="163"/>
      <c r="H65" s="163"/>
      <c r="I65" s="163"/>
    </row>
    <row r="66" spans="1:10" ht="20.100000000000001" customHeight="1">
      <c r="A66"/>
      <c r="B66" s="208"/>
      <c r="C66" s="163"/>
      <c r="D66" s="163"/>
      <c r="E66" s="163"/>
      <c r="F66" s="163"/>
      <c r="G66" s="163"/>
      <c r="H66" s="163"/>
      <c r="I66" s="163"/>
    </row>
    <row r="67" spans="1:10" ht="20.100000000000001" customHeight="1">
      <c r="A67"/>
      <c r="B67" s="208"/>
      <c r="C67" s="163"/>
      <c r="D67" s="163"/>
      <c r="E67" s="163"/>
      <c r="F67" s="163"/>
      <c r="G67" s="163"/>
      <c r="H67" s="163"/>
      <c r="I67" s="163"/>
    </row>
    <row r="68" spans="1:10" s="172" customFormat="1" ht="20.100000000000001" customHeight="1"/>
    <row r="69" spans="1:10" s="172" customFormat="1" ht="22.5" customHeight="1">
      <c r="A69" s="273" t="s">
        <v>148</v>
      </c>
      <c r="B69" s="273"/>
      <c r="C69" s="273"/>
      <c r="D69" s="273"/>
      <c r="E69" s="273"/>
      <c r="F69" s="273"/>
      <c r="G69" s="273"/>
      <c r="H69" s="273"/>
      <c r="I69" s="273"/>
    </row>
    <row r="70" spans="1:10" ht="22.5" customHeight="1">
      <c r="A70" s="273" t="s">
        <v>149</v>
      </c>
      <c r="B70" s="273"/>
      <c r="C70" s="273"/>
      <c r="D70" s="273"/>
      <c r="E70" s="273"/>
      <c r="F70" s="273"/>
      <c r="G70" s="273"/>
      <c r="H70" s="273"/>
      <c r="I70" s="273"/>
    </row>
    <row r="71" spans="1:10" ht="22.5" customHeight="1">
      <c r="E71" s="209"/>
      <c r="G71" s="209"/>
      <c r="I71" s="209"/>
    </row>
    <row r="72" spans="1:10" ht="22.5" customHeight="1">
      <c r="E72" s="178"/>
      <c r="G72" s="178"/>
      <c r="I72" s="178"/>
    </row>
    <row r="73" spans="1:10" ht="22.5" customHeight="1">
      <c r="A73"/>
      <c r="E73" s="209"/>
      <c r="G73" s="209"/>
      <c r="I73" s="209"/>
      <c r="J73" t="s">
        <v>224</v>
      </c>
    </row>
    <row r="74" spans="1:10" s="172" customFormat="1" ht="22.5" customHeight="1">
      <c r="B74" s="210"/>
      <c r="C74" s="210"/>
      <c r="D74" s="210"/>
      <c r="E74" s="211"/>
      <c r="F74" s="210"/>
      <c r="G74" s="211"/>
      <c r="H74" s="210"/>
      <c r="I74" s="211"/>
    </row>
    <row r="75" spans="1:10" ht="22.5" customHeight="1">
      <c r="A75" s="172"/>
      <c r="B75" s="210"/>
      <c r="C75" s="210"/>
      <c r="D75" s="210"/>
      <c r="E75" s="212"/>
      <c r="F75" s="210"/>
      <c r="G75" s="212"/>
      <c r="H75" s="210"/>
      <c r="I75" s="212"/>
    </row>
    <row r="76" spans="1:10" ht="22.5" customHeight="1">
      <c r="A76" s="213"/>
      <c r="E76" s="203"/>
      <c r="G76" s="203"/>
      <c r="I76" s="203"/>
    </row>
    <row r="77" spans="1:10" s="172" customFormat="1" ht="22.5" customHeight="1">
      <c r="A77" s="174"/>
      <c r="B77" s="178"/>
      <c r="C77" s="178"/>
      <c r="D77" s="178"/>
      <c r="E77" s="209"/>
      <c r="F77" s="178"/>
      <c r="G77" s="209"/>
      <c r="H77" s="178"/>
      <c r="I77" s="209"/>
    </row>
    <row r="78" spans="1:10" ht="22.5" customHeight="1">
      <c r="A78" s="172"/>
      <c r="B78" s="210"/>
      <c r="C78" s="210"/>
      <c r="D78" s="210"/>
      <c r="E78" s="211"/>
      <c r="F78" s="210"/>
      <c r="G78" s="211"/>
      <c r="H78" s="210"/>
      <c r="I78" s="211"/>
    </row>
    <row r="79" spans="1:10" s="172" customFormat="1" ht="22.5" customHeight="1">
      <c r="B79" s="178"/>
      <c r="C79" s="178"/>
      <c r="D79" s="178"/>
      <c r="E79" s="214"/>
      <c r="F79" s="178"/>
      <c r="G79" s="214"/>
      <c r="H79" s="178"/>
      <c r="I79" s="214"/>
    </row>
    <row r="80" spans="1:10" ht="22.5" customHeight="1">
      <c r="A80" s="172"/>
      <c r="B80" s="210"/>
      <c r="C80" s="210"/>
      <c r="D80" s="210"/>
      <c r="E80" s="211"/>
      <c r="F80" s="210"/>
      <c r="G80" s="211"/>
      <c r="H80" s="210"/>
      <c r="I80" s="211"/>
    </row>
    <row r="81" spans="1:9" s="172" customFormat="1" ht="22.5" customHeight="1">
      <c r="A81" s="174"/>
      <c r="B81" s="178"/>
      <c r="C81" s="178"/>
      <c r="D81" s="178"/>
      <c r="E81" s="209"/>
      <c r="F81" s="178"/>
      <c r="G81" s="209"/>
      <c r="H81" s="178"/>
      <c r="I81" s="209"/>
    </row>
    <row r="82" spans="1:9" ht="22.5" customHeight="1">
      <c r="A82" s="172"/>
      <c r="E82" s="211"/>
      <c r="G82" s="211"/>
      <c r="I82" s="211"/>
    </row>
    <row r="83" spans="1:9" ht="22.5" customHeight="1">
      <c r="E83" s="203"/>
      <c r="G83" s="203"/>
      <c r="I83" s="203"/>
    </row>
  </sheetData>
  <mergeCells count="8">
    <mergeCell ref="A69:I69"/>
    <mergeCell ref="A70:I70"/>
    <mergeCell ref="C4:E4"/>
    <mergeCell ref="G4:I4"/>
    <mergeCell ref="C8:I8"/>
    <mergeCell ref="C30:E30"/>
    <mergeCell ref="G30:I30"/>
    <mergeCell ref="C34:I34"/>
  </mergeCells>
  <pageMargins left="0.7" right="0.7" top="0.48" bottom="0.5" header="0.5" footer="0.5"/>
  <pageSetup paperSize="9" scale="7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3A1C-2C3D-4971-A99B-E710C5F25C54}">
  <sheetPr>
    <pageSetUpPr autoPageBreaks="0"/>
  </sheetPr>
  <dimension ref="A1:I89"/>
  <sheetViews>
    <sheetView showZeros="0" view="pageBreakPreview" zoomScaleNormal="55" zoomScaleSheetLayoutView="100" workbookViewId="0"/>
  </sheetViews>
  <sheetFormatPr defaultColWidth="9.140625" defaultRowHeight="24" customHeight="1"/>
  <cols>
    <col min="1" max="1" width="65.85546875" style="94" customWidth="1"/>
    <col min="2" max="2" width="5.85546875" style="72" customWidth="1"/>
    <col min="3" max="3" width="15.42578125" style="11" customWidth="1"/>
    <col min="4" max="4" width="1.140625" style="11" customWidth="1"/>
    <col min="5" max="5" width="15.42578125" style="11" customWidth="1"/>
    <col min="6" max="6" width="1.140625" style="11" customWidth="1"/>
    <col min="7" max="7" width="15.42578125" style="11" customWidth="1"/>
    <col min="8" max="8" width="1.140625" style="11" customWidth="1"/>
    <col min="9" max="9" width="15.42578125" style="11" customWidth="1"/>
    <col min="10" max="16384" width="9.140625" style="11"/>
  </cols>
  <sheetData>
    <row r="1" spans="1:9" s="22" customFormat="1" ht="21.95" customHeight="1">
      <c r="A1" s="5" t="s">
        <v>141</v>
      </c>
      <c r="B1" s="87"/>
      <c r="C1" s="87"/>
      <c r="D1" s="87"/>
      <c r="E1" s="87"/>
      <c r="F1" s="87"/>
      <c r="G1" s="87"/>
      <c r="I1" s="87"/>
    </row>
    <row r="2" spans="1:9" s="22" customFormat="1" ht="21.95" customHeight="1">
      <c r="A2" s="3" t="s">
        <v>192</v>
      </c>
      <c r="B2" s="87"/>
      <c r="C2" s="87"/>
      <c r="D2" s="87"/>
      <c r="E2" s="87"/>
      <c r="F2" s="87"/>
      <c r="G2" s="87"/>
      <c r="I2" s="87"/>
    </row>
    <row r="3" spans="1:9" s="22" customFormat="1" ht="21.95" customHeight="1">
      <c r="A3" s="25"/>
      <c r="B3" s="72"/>
      <c r="C3" s="72"/>
      <c r="D3" s="72"/>
      <c r="E3" s="72"/>
      <c r="F3" s="72"/>
      <c r="G3" s="72"/>
      <c r="I3" s="72"/>
    </row>
    <row r="4" spans="1:9" s="22" customFormat="1" ht="21.95" customHeight="1">
      <c r="A4" s="25"/>
      <c r="B4" s="72"/>
      <c r="C4" s="276" t="s">
        <v>6</v>
      </c>
      <c r="D4" s="276"/>
      <c r="E4" s="276"/>
      <c r="F4" s="79"/>
      <c r="G4" s="276" t="s">
        <v>142</v>
      </c>
      <c r="H4" s="276"/>
      <c r="I4" s="276"/>
    </row>
    <row r="5" spans="1:9" s="22" customFormat="1" ht="21.95" customHeight="1">
      <c r="A5" s="25"/>
      <c r="B5" s="72"/>
      <c r="C5" s="278" t="s">
        <v>191</v>
      </c>
      <c r="D5" s="278"/>
      <c r="E5" s="278"/>
      <c r="F5" s="72"/>
      <c r="G5" s="278" t="s">
        <v>191</v>
      </c>
      <c r="H5" s="278"/>
      <c r="I5" s="278"/>
    </row>
    <row r="6" spans="1:9" s="22" customFormat="1" ht="21.95" customHeight="1">
      <c r="A6" s="25"/>
      <c r="B6" s="72"/>
      <c r="C6" s="277" t="s">
        <v>123</v>
      </c>
      <c r="D6" s="277"/>
      <c r="E6" s="277"/>
      <c r="F6" s="11"/>
      <c r="G6" s="277" t="s">
        <v>123</v>
      </c>
      <c r="H6" s="277"/>
      <c r="I6" s="277"/>
    </row>
    <row r="7" spans="1:9" s="22" customFormat="1" ht="21.95" customHeight="1">
      <c r="A7" s="25"/>
      <c r="B7" s="27"/>
      <c r="C7" s="88" t="s">
        <v>225</v>
      </c>
      <c r="D7" s="89"/>
      <c r="E7" s="88" t="s">
        <v>202</v>
      </c>
      <c r="F7" s="89"/>
      <c r="G7" s="88" t="s">
        <v>225</v>
      </c>
      <c r="H7" s="89"/>
      <c r="I7" s="88" t="s">
        <v>202</v>
      </c>
    </row>
    <row r="8" spans="1:9" s="22" customFormat="1" ht="21.95" customHeight="1">
      <c r="B8" s="4"/>
      <c r="C8" s="279" t="s">
        <v>30</v>
      </c>
      <c r="D8" s="279"/>
      <c r="E8" s="279"/>
      <c r="F8" s="279"/>
      <c r="G8" s="279"/>
      <c r="H8" s="279"/>
      <c r="I8" s="279"/>
    </row>
    <row r="9" spans="1:9" s="22" customFormat="1" ht="21.95" customHeight="1">
      <c r="A9" s="11" t="s">
        <v>36</v>
      </c>
      <c r="B9" s="4"/>
      <c r="C9" s="86">
        <v>39710203</v>
      </c>
      <c r="D9" s="86"/>
      <c r="E9" s="86">
        <v>42405740</v>
      </c>
      <c r="F9" s="86"/>
      <c r="G9" s="86">
        <v>1043105</v>
      </c>
      <c r="H9" s="86"/>
      <c r="I9" s="86">
        <v>1184224</v>
      </c>
    </row>
    <row r="10" spans="1:9" ht="21.95" customHeight="1">
      <c r="A10" s="11" t="s">
        <v>0</v>
      </c>
      <c r="B10" s="4"/>
      <c r="C10" s="82">
        <v>9306423</v>
      </c>
      <c r="D10" s="28"/>
      <c r="E10" s="82">
        <v>9830056</v>
      </c>
      <c r="F10" s="31"/>
      <c r="G10" s="82">
        <v>1024033</v>
      </c>
      <c r="H10" s="31"/>
      <c r="I10" s="82">
        <v>1199183</v>
      </c>
    </row>
    <row r="11" spans="1:9" ht="21.95" customHeight="1">
      <c r="A11" s="11" t="s">
        <v>37</v>
      </c>
      <c r="B11" s="4"/>
      <c r="C11" s="90">
        <f>+C9-C10</f>
        <v>30403780</v>
      </c>
      <c r="D11" s="29"/>
      <c r="E11" s="90">
        <f>+E9-E10</f>
        <v>32575684</v>
      </c>
      <c r="F11" s="29"/>
      <c r="G11" s="90">
        <f>+G9-G10</f>
        <v>19072</v>
      </c>
      <c r="H11" s="30"/>
      <c r="I11" s="90">
        <f>+I9-I10</f>
        <v>-14959</v>
      </c>
    </row>
    <row r="12" spans="1:9" ht="21.95" customHeight="1">
      <c r="A12" s="11" t="s">
        <v>38</v>
      </c>
      <c r="B12" s="4"/>
      <c r="C12" s="32">
        <v>10057739</v>
      </c>
      <c r="D12" s="31"/>
      <c r="E12" s="32">
        <v>10434498</v>
      </c>
      <c r="F12" s="31"/>
      <c r="G12" s="32">
        <v>599886</v>
      </c>
      <c r="H12" s="31"/>
      <c r="I12" s="32">
        <v>579671</v>
      </c>
    </row>
    <row r="13" spans="1:9" ht="21.95" customHeight="1">
      <c r="A13" s="11" t="s">
        <v>39</v>
      </c>
      <c r="B13" s="4"/>
      <c r="C13" s="32">
        <v>2648020</v>
      </c>
      <c r="D13" s="31"/>
      <c r="E13" s="32">
        <v>2905099</v>
      </c>
      <c r="F13" s="31"/>
      <c r="G13" s="91">
        <v>0</v>
      </c>
      <c r="H13" s="31"/>
      <c r="I13" s="86">
        <v>384</v>
      </c>
    </row>
    <row r="14" spans="1:9" ht="21.95" customHeight="1">
      <c r="A14" s="11" t="s">
        <v>40</v>
      </c>
      <c r="B14" s="4"/>
      <c r="C14" s="78">
        <f>+C12-C13</f>
        <v>7409719</v>
      </c>
      <c r="D14" s="31"/>
      <c r="E14" s="78">
        <f>+E12-E13</f>
        <v>7529399</v>
      </c>
      <c r="F14" s="31"/>
      <c r="G14" s="90">
        <f>+G12-G13</f>
        <v>599886</v>
      </c>
      <c r="H14" s="31"/>
      <c r="I14" s="90">
        <f>+I12-I13</f>
        <v>579287</v>
      </c>
    </row>
    <row r="15" spans="1:9" ht="21.95" customHeight="1">
      <c r="A15" s="73" t="s">
        <v>196</v>
      </c>
      <c r="B15" s="4"/>
      <c r="C15" s="29"/>
      <c r="D15" s="29"/>
      <c r="E15" s="29"/>
      <c r="F15" s="29"/>
      <c r="G15" s="29"/>
      <c r="H15" s="30"/>
      <c r="I15" s="29"/>
    </row>
    <row r="16" spans="1:9" ht="21.95" customHeight="1">
      <c r="A16" s="73" t="s">
        <v>150</v>
      </c>
      <c r="B16" s="4"/>
      <c r="C16" s="32">
        <v>3955775</v>
      </c>
      <c r="D16" s="32"/>
      <c r="E16" s="32">
        <v>1922939</v>
      </c>
      <c r="F16" s="33"/>
      <c r="G16" s="36">
        <v>905334</v>
      </c>
      <c r="H16" s="33"/>
      <c r="I16" s="36">
        <v>-500957</v>
      </c>
    </row>
    <row r="17" spans="1:9" ht="21.95" customHeight="1">
      <c r="A17" s="11" t="s">
        <v>216</v>
      </c>
      <c r="B17" s="4"/>
      <c r="C17" s="36">
        <v>910066</v>
      </c>
      <c r="D17" s="32"/>
      <c r="E17" s="36">
        <v>-33254</v>
      </c>
      <c r="F17" s="32"/>
      <c r="G17" s="36">
        <v>0</v>
      </c>
      <c r="H17" s="32"/>
      <c r="I17" s="36">
        <v>-7565415</v>
      </c>
    </row>
    <row r="18" spans="1:9" ht="21.95" customHeight="1">
      <c r="A18" s="11" t="s">
        <v>139</v>
      </c>
      <c r="B18" s="4"/>
      <c r="C18" s="91">
        <v>91201</v>
      </c>
      <c r="D18" s="32"/>
      <c r="E18" s="91">
        <v>121192</v>
      </c>
      <c r="F18" s="32"/>
      <c r="G18" s="91">
        <v>0</v>
      </c>
      <c r="H18" s="32"/>
      <c r="I18" s="91">
        <v>0</v>
      </c>
    </row>
    <row r="19" spans="1:9" ht="21.95" customHeight="1">
      <c r="A19" s="11" t="s">
        <v>118</v>
      </c>
      <c r="B19" s="4"/>
      <c r="C19" s="32">
        <v>49652</v>
      </c>
      <c r="D19" s="32"/>
      <c r="E19" s="32">
        <v>141813</v>
      </c>
      <c r="F19" s="32"/>
      <c r="G19" s="32">
        <v>1385143</v>
      </c>
      <c r="H19" s="32"/>
      <c r="I19" s="32">
        <v>0</v>
      </c>
    </row>
    <row r="20" spans="1:9" ht="21.95" customHeight="1">
      <c r="A20" s="11" t="s">
        <v>70</v>
      </c>
      <c r="B20" s="4"/>
      <c r="C20" s="32">
        <v>830502</v>
      </c>
      <c r="D20" s="32"/>
      <c r="E20" s="32">
        <v>995457</v>
      </c>
      <c r="F20" s="32"/>
      <c r="G20" s="32">
        <v>11852</v>
      </c>
      <c r="H20" s="32"/>
      <c r="I20" s="32">
        <v>12366</v>
      </c>
    </row>
    <row r="21" spans="1:9" ht="21.95" customHeight="1">
      <c r="A21" s="11" t="s">
        <v>221</v>
      </c>
      <c r="B21" s="4"/>
      <c r="C21" s="78">
        <f>+C11+C14+SUM(C15:C20)</f>
        <v>43650695</v>
      </c>
      <c r="D21" s="32"/>
      <c r="E21" s="78">
        <f>+E11+E14+SUM(E15:E20)</f>
        <v>43253230</v>
      </c>
      <c r="F21" s="32"/>
      <c r="G21" s="90">
        <f>+G11+G14+SUM(G15:G20)</f>
        <v>2921287</v>
      </c>
      <c r="H21" s="32"/>
      <c r="I21" s="90">
        <f>+I11+I14+SUM(I15:I20)</f>
        <v>-7489678</v>
      </c>
    </row>
    <row r="22" spans="1:9" ht="21.95" customHeight="1">
      <c r="A22" s="11" t="s">
        <v>71</v>
      </c>
      <c r="B22" s="4"/>
      <c r="C22" s="29"/>
      <c r="D22" s="29"/>
      <c r="E22" s="29"/>
      <c r="F22" s="29"/>
      <c r="G22" s="29"/>
      <c r="H22" s="30"/>
      <c r="I22" s="29"/>
    </row>
    <row r="23" spans="1:9" ht="21.95" customHeight="1">
      <c r="A23" s="11" t="s">
        <v>41</v>
      </c>
      <c r="B23" s="4"/>
      <c r="C23" s="32">
        <v>8954700</v>
      </c>
      <c r="D23" s="32"/>
      <c r="E23" s="32">
        <v>9052011</v>
      </c>
      <c r="F23" s="32"/>
      <c r="G23" s="32">
        <v>547800</v>
      </c>
      <c r="H23" s="32"/>
      <c r="I23" s="32">
        <v>490347</v>
      </c>
    </row>
    <row r="24" spans="1:9" ht="21.95" customHeight="1">
      <c r="A24" s="11" t="s">
        <v>42</v>
      </c>
      <c r="B24" s="4"/>
      <c r="C24" s="32">
        <v>50889</v>
      </c>
      <c r="D24" s="32"/>
      <c r="E24" s="32">
        <v>56398</v>
      </c>
      <c r="F24" s="32"/>
      <c r="G24" s="36">
        <v>25881</v>
      </c>
      <c r="H24" s="32"/>
      <c r="I24" s="36">
        <v>24337</v>
      </c>
    </row>
    <row r="25" spans="1:9" ht="21.95" customHeight="1">
      <c r="A25" s="11" t="s">
        <v>43</v>
      </c>
      <c r="B25" s="4"/>
      <c r="C25" s="32">
        <v>2725218</v>
      </c>
      <c r="D25" s="32"/>
      <c r="E25" s="32">
        <v>3085762</v>
      </c>
      <c r="F25" s="32"/>
      <c r="G25" s="32">
        <v>23556</v>
      </c>
      <c r="H25" s="32"/>
      <c r="I25" s="32">
        <v>28239</v>
      </c>
    </row>
    <row r="26" spans="1:9" ht="21.95" customHeight="1">
      <c r="A26" s="11" t="s">
        <v>44</v>
      </c>
      <c r="B26" s="4"/>
      <c r="C26" s="32">
        <v>1252821</v>
      </c>
      <c r="D26" s="32"/>
      <c r="E26" s="32">
        <v>1359234</v>
      </c>
      <c r="F26" s="32"/>
      <c r="G26" s="32">
        <v>118</v>
      </c>
      <c r="H26" s="32"/>
      <c r="I26" s="32">
        <v>67</v>
      </c>
    </row>
    <row r="27" spans="1:9" ht="21.95" customHeight="1">
      <c r="A27" s="11" t="s">
        <v>96</v>
      </c>
      <c r="B27" s="4"/>
      <c r="C27" s="32">
        <v>4546580</v>
      </c>
      <c r="D27" s="32"/>
      <c r="E27" s="32">
        <v>5014599</v>
      </c>
      <c r="F27" s="32"/>
      <c r="G27" s="32">
        <v>218973</v>
      </c>
      <c r="H27" s="32"/>
      <c r="I27" s="32">
        <v>298365</v>
      </c>
    </row>
    <row r="28" spans="1:9" ht="21.95" customHeight="1">
      <c r="A28" s="11" t="s">
        <v>103</v>
      </c>
      <c r="B28" s="4"/>
      <c r="C28" s="78">
        <f>SUM(C23:C27)</f>
        <v>17530208</v>
      </c>
      <c r="D28" s="32"/>
      <c r="E28" s="78">
        <f>SUM(E23:E27)</f>
        <v>18568004</v>
      </c>
      <c r="F28" s="32"/>
      <c r="G28" s="78">
        <f>SUM(G23:G27)</f>
        <v>816328</v>
      </c>
      <c r="H28" s="32"/>
      <c r="I28" s="78">
        <f>SUM(I23:I27)</f>
        <v>841355</v>
      </c>
    </row>
    <row r="29" spans="1:9" ht="21.95" customHeight="1">
      <c r="A29" s="11" t="s">
        <v>99</v>
      </c>
      <c r="B29" s="4"/>
      <c r="C29" s="92">
        <v>10112395</v>
      </c>
      <c r="D29" s="32"/>
      <c r="E29" s="92">
        <v>11626322</v>
      </c>
      <c r="F29" s="32"/>
      <c r="G29" s="93">
        <v>69029</v>
      </c>
      <c r="H29" s="32"/>
      <c r="I29" s="93">
        <v>-59976</v>
      </c>
    </row>
    <row r="30" spans="1:9" ht="21.95" customHeight="1">
      <c r="A30" s="11" t="s">
        <v>151</v>
      </c>
      <c r="B30" s="4"/>
      <c r="C30" s="34">
        <f>+C21-C28-C29</f>
        <v>16008092</v>
      </c>
      <c r="D30" s="32"/>
      <c r="E30" s="34">
        <f>+E21-E28-E29</f>
        <v>13058904</v>
      </c>
      <c r="F30" s="32"/>
      <c r="G30" s="35">
        <f>+G21-G28-G29</f>
        <v>2035930</v>
      </c>
      <c r="H30" s="32"/>
      <c r="I30" s="35">
        <f>+I21-I28-I29</f>
        <v>-8271057</v>
      </c>
    </row>
    <row r="31" spans="1:9" ht="21.95" customHeight="1">
      <c r="A31" s="11" t="s">
        <v>218</v>
      </c>
      <c r="B31" s="4"/>
      <c r="C31" s="32">
        <v>3026247</v>
      </c>
      <c r="D31" s="32"/>
      <c r="E31" s="32">
        <v>2907934</v>
      </c>
      <c r="F31" s="32"/>
      <c r="G31" s="36">
        <v>0</v>
      </c>
      <c r="H31" s="32"/>
      <c r="I31" s="36">
        <v>0</v>
      </c>
    </row>
    <row r="32" spans="1:9" s="22" customFormat="1" ht="21.95" customHeight="1">
      <c r="A32" s="22" t="s">
        <v>152</v>
      </c>
      <c r="B32" s="37"/>
      <c r="C32" s="38">
        <f>+C30-C31</f>
        <v>12981845</v>
      </c>
      <c r="D32" s="39"/>
      <c r="E32" s="38">
        <f>+E30-E31</f>
        <v>10150970</v>
      </c>
      <c r="F32" s="39"/>
      <c r="G32" s="40">
        <f>+G30-G31</f>
        <v>2035930</v>
      </c>
      <c r="H32" s="39"/>
      <c r="I32" s="40">
        <f>+I30-I31</f>
        <v>-8271057</v>
      </c>
    </row>
    <row r="33" spans="1:9" s="22" customFormat="1" ht="21.95" customHeight="1">
      <c r="B33" s="37"/>
      <c r="C33" s="39"/>
      <c r="D33" s="39"/>
      <c r="E33" s="39"/>
      <c r="F33" s="39"/>
      <c r="G33" s="49"/>
      <c r="H33" s="39"/>
      <c r="I33" s="49"/>
    </row>
    <row r="34" spans="1:9" ht="21.95" customHeight="1">
      <c r="B34" s="4"/>
      <c r="C34" s="31"/>
      <c r="D34" s="31"/>
      <c r="E34" s="31"/>
      <c r="F34" s="31"/>
      <c r="G34" s="31"/>
      <c r="H34" s="41"/>
      <c r="I34" s="31"/>
    </row>
    <row r="35" spans="1:9" ht="21.95" customHeight="1">
      <c r="B35" s="4"/>
      <c r="C35" s="84"/>
      <c r="D35" s="84"/>
      <c r="E35" s="84"/>
      <c r="F35" s="81"/>
      <c r="G35" s="84"/>
      <c r="I35" s="84"/>
    </row>
    <row r="36" spans="1:9" s="22" customFormat="1" ht="21.95" customHeight="1">
      <c r="A36" s="5" t="s">
        <v>141</v>
      </c>
      <c r="B36" s="83"/>
      <c r="C36" s="83"/>
      <c r="D36" s="83"/>
      <c r="E36" s="83"/>
      <c r="F36" s="83"/>
      <c r="G36" s="83"/>
      <c r="I36" s="83"/>
    </row>
    <row r="37" spans="1:9" s="22" customFormat="1" ht="21.95" customHeight="1">
      <c r="A37" s="3" t="s">
        <v>192</v>
      </c>
      <c r="B37" s="1"/>
      <c r="C37" s="1"/>
      <c r="D37" s="1"/>
      <c r="E37" s="1"/>
      <c r="F37" s="1"/>
      <c r="G37" s="1"/>
      <c r="I37" s="1"/>
    </row>
    <row r="38" spans="1:9" s="22" customFormat="1" ht="21.95" customHeight="1">
      <c r="A38" s="25"/>
      <c r="B38" s="72"/>
      <c r="C38" s="72"/>
      <c r="D38" s="72"/>
      <c r="E38" s="72"/>
      <c r="F38" s="72"/>
      <c r="G38" s="72"/>
      <c r="I38" s="72"/>
    </row>
    <row r="39" spans="1:9" s="22" customFormat="1" ht="21.95" customHeight="1">
      <c r="A39" s="25"/>
      <c r="B39" s="72"/>
      <c r="C39" s="276" t="s">
        <v>6</v>
      </c>
      <c r="D39" s="276"/>
      <c r="E39" s="276"/>
      <c r="F39" s="79"/>
      <c r="G39" s="276" t="s">
        <v>142</v>
      </c>
      <c r="H39" s="276"/>
      <c r="I39" s="276"/>
    </row>
    <row r="40" spans="1:9" s="22" customFormat="1" ht="21.95" customHeight="1">
      <c r="A40" s="25"/>
      <c r="B40" s="72"/>
      <c r="C40" s="278" t="s">
        <v>191</v>
      </c>
      <c r="D40" s="278"/>
      <c r="E40" s="278"/>
      <c r="F40" s="72"/>
      <c r="G40" s="278" t="s">
        <v>191</v>
      </c>
      <c r="H40" s="278"/>
      <c r="I40" s="278"/>
    </row>
    <row r="41" spans="1:9" s="22" customFormat="1" ht="21.95" customHeight="1">
      <c r="A41" s="25"/>
      <c r="B41" s="72"/>
      <c r="C41" s="277" t="s">
        <v>123</v>
      </c>
      <c r="D41" s="277"/>
      <c r="E41" s="277"/>
      <c r="F41" s="11"/>
      <c r="G41" s="277" t="s">
        <v>123</v>
      </c>
      <c r="H41" s="277"/>
      <c r="I41" s="277"/>
    </row>
    <row r="42" spans="1:9" s="22" customFormat="1" ht="21.95" customHeight="1">
      <c r="A42" s="25"/>
      <c r="B42" s="27"/>
      <c r="C42" s="88" t="s">
        <v>225</v>
      </c>
      <c r="D42" s="89"/>
      <c r="E42" s="88" t="s">
        <v>202</v>
      </c>
      <c r="F42" s="89"/>
      <c r="G42" s="88" t="s">
        <v>225</v>
      </c>
      <c r="H42" s="89"/>
      <c r="I42" s="88" t="s">
        <v>202</v>
      </c>
    </row>
    <row r="43" spans="1:9" s="22" customFormat="1" ht="21.95" customHeight="1">
      <c r="A43" s="25"/>
      <c r="B43" s="27"/>
      <c r="C43" s="279" t="s">
        <v>30</v>
      </c>
      <c r="D43" s="279"/>
      <c r="E43" s="279"/>
      <c r="F43" s="279"/>
      <c r="G43" s="279"/>
      <c r="H43" s="279"/>
      <c r="I43" s="279"/>
    </row>
    <row r="44" spans="1:9" ht="21.95" customHeight="1">
      <c r="A44" s="94" t="s">
        <v>153</v>
      </c>
      <c r="B44" s="4"/>
      <c r="C44" s="84"/>
      <c r="D44" s="84"/>
      <c r="E44" s="84"/>
      <c r="F44" s="81"/>
      <c r="G44" s="95"/>
      <c r="I44" s="95"/>
    </row>
    <row r="45" spans="1:9" ht="21.95" customHeight="1">
      <c r="A45" s="42" t="s">
        <v>93</v>
      </c>
      <c r="B45" s="4"/>
      <c r="C45" s="84"/>
      <c r="D45" s="84"/>
      <c r="E45" s="84"/>
      <c r="F45" s="81"/>
      <c r="G45" s="84"/>
      <c r="I45" s="84"/>
    </row>
    <row r="46" spans="1:9" ht="21.95" customHeight="1">
      <c r="A46" s="94" t="s">
        <v>229</v>
      </c>
      <c r="B46" s="4"/>
      <c r="D46" s="84"/>
      <c r="F46" s="81"/>
      <c r="G46" s="84"/>
      <c r="I46" s="84"/>
    </row>
    <row r="47" spans="1:9" ht="21.95" customHeight="1">
      <c r="A47" s="96" t="s">
        <v>104</v>
      </c>
      <c r="B47" s="4"/>
      <c r="C47" s="84">
        <v>117258</v>
      </c>
      <c r="D47" s="84"/>
      <c r="E47" s="84">
        <v>-640632</v>
      </c>
      <c r="F47" s="84"/>
      <c r="G47" s="32">
        <v>0</v>
      </c>
      <c r="H47" s="84"/>
      <c r="I47" s="32">
        <v>0</v>
      </c>
    </row>
    <row r="48" spans="1:9" ht="21.95" customHeight="1">
      <c r="A48" s="43" t="s">
        <v>230</v>
      </c>
      <c r="B48" s="4"/>
      <c r="C48" s="84">
        <v>63499</v>
      </c>
      <c r="D48" s="84"/>
      <c r="E48" s="84">
        <v>-41715</v>
      </c>
      <c r="F48" s="84"/>
      <c r="G48" s="32">
        <v>0</v>
      </c>
      <c r="H48" s="84"/>
      <c r="I48" s="32">
        <v>0</v>
      </c>
    </row>
    <row r="49" spans="1:9" ht="21.95" customHeight="1">
      <c r="A49" s="43" t="s">
        <v>154</v>
      </c>
      <c r="B49" s="4"/>
      <c r="C49" s="32">
        <v>0</v>
      </c>
      <c r="D49" s="84"/>
      <c r="E49" s="84">
        <v>34676</v>
      </c>
      <c r="F49" s="84"/>
      <c r="G49" s="32">
        <v>0</v>
      </c>
      <c r="H49" s="84"/>
      <c r="I49" s="32">
        <v>0</v>
      </c>
    </row>
    <row r="50" spans="1:9" ht="21.95" customHeight="1">
      <c r="A50" s="94" t="s">
        <v>155</v>
      </c>
      <c r="B50" s="4"/>
      <c r="C50" s="84"/>
      <c r="D50" s="84"/>
      <c r="E50" s="84"/>
      <c r="F50" s="84"/>
      <c r="G50" s="32"/>
      <c r="H50" s="84"/>
      <c r="I50" s="32"/>
    </row>
    <row r="51" spans="1:9" ht="21.95" customHeight="1">
      <c r="A51" s="94" t="s">
        <v>105</v>
      </c>
      <c r="B51" s="4"/>
      <c r="C51" s="84">
        <v>-23452</v>
      </c>
      <c r="D51" s="84"/>
      <c r="E51" s="84">
        <v>121191</v>
      </c>
      <c r="F51" s="84"/>
      <c r="G51" s="32">
        <v>0</v>
      </c>
      <c r="H51" s="84"/>
      <c r="I51" s="32">
        <v>0</v>
      </c>
    </row>
    <row r="52" spans="1:9" ht="21.95" customHeight="1">
      <c r="B52" s="4"/>
      <c r="C52" s="93">
        <f>SUM(C47:C51)</f>
        <v>157305</v>
      </c>
      <c r="D52" s="84"/>
      <c r="E52" s="93">
        <f>SUM(E47:E51)</f>
        <v>-526480</v>
      </c>
      <c r="F52" s="84"/>
      <c r="G52" s="97">
        <f>SUM(G47:G51)</f>
        <v>0</v>
      </c>
      <c r="H52" s="84"/>
      <c r="I52" s="97">
        <f>SUM(I47:I51)</f>
        <v>0</v>
      </c>
    </row>
    <row r="53" spans="1:9" ht="21.95" customHeight="1">
      <c r="A53" s="42" t="s">
        <v>100</v>
      </c>
      <c r="B53" s="4"/>
      <c r="C53" s="31"/>
      <c r="D53" s="31"/>
      <c r="E53" s="31"/>
      <c r="F53" s="41"/>
      <c r="G53" s="31"/>
      <c r="H53" s="41"/>
      <c r="I53" s="31"/>
    </row>
    <row r="54" spans="1:9" ht="21.95" customHeight="1">
      <c r="A54" s="94" t="s">
        <v>231</v>
      </c>
      <c r="B54" s="4"/>
      <c r="C54" s="84"/>
      <c r="D54" s="84"/>
      <c r="E54" s="84"/>
      <c r="F54" s="84"/>
      <c r="G54" s="31"/>
      <c r="H54" s="84"/>
      <c r="I54" s="31"/>
    </row>
    <row r="55" spans="1:9" ht="21.95" customHeight="1">
      <c r="A55" s="94" t="s">
        <v>104</v>
      </c>
      <c r="B55" s="4"/>
      <c r="C55" s="84">
        <v>-4437270</v>
      </c>
      <c r="D55" s="84"/>
      <c r="E55" s="84">
        <v>53489</v>
      </c>
      <c r="F55" s="84"/>
      <c r="G55" s="84">
        <v>-4478453</v>
      </c>
      <c r="H55" s="84"/>
      <c r="I55" s="31">
        <v>0</v>
      </c>
    </row>
    <row r="56" spans="1:9" ht="21.95" customHeight="1">
      <c r="A56" s="94" t="s">
        <v>155</v>
      </c>
      <c r="B56" s="4"/>
      <c r="C56" s="84"/>
      <c r="D56" s="84"/>
      <c r="E56" s="84"/>
      <c r="F56" s="84"/>
      <c r="G56" s="31"/>
      <c r="H56" s="84"/>
      <c r="I56" s="31"/>
    </row>
    <row r="57" spans="1:9" ht="21.95" customHeight="1">
      <c r="A57" s="94" t="s">
        <v>132</v>
      </c>
      <c r="B57" s="4"/>
      <c r="C57" s="85">
        <v>-8236</v>
      </c>
      <c r="D57" s="84"/>
      <c r="E57" s="85">
        <v>-10698</v>
      </c>
      <c r="F57" s="84"/>
      <c r="G57" s="31">
        <v>0</v>
      </c>
      <c r="H57" s="84"/>
      <c r="I57" s="31">
        <v>0</v>
      </c>
    </row>
    <row r="58" spans="1:9" ht="21.95" customHeight="1">
      <c r="B58" s="4"/>
      <c r="C58" s="93">
        <f>SUM(C54:C57)</f>
        <v>-4445506</v>
      </c>
      <c r="D58" s="32"/>
      <c r="E58" s="93">
        <f>SUM(E54:E57)</f>
        <v>42791</v>
      </c>
      <c r="F58" s="33"/>
      <c r="G58" s="93">
        <f>SUM(G54:G57)</f>
        <v>-4478453</v>
      </c>
      <c r="H58" s="33"/>
      <c r="I58" s="78">
        <f>SUM(I54:I57)</f>
        <v>0</v>
      </c>
    </row>
    <row r="59" spans="1:9" ht="21.95" customHeight="1">
      <c r="A59" s="47" t="s">
        <v>156</v>
      </c>
      <c r="B59" s="4"/>
      <c r="C59" s="93">
        <f>SUM(C52,C58)</f>
        <v>-4288201</v>
      </c>
      <c r="D59" s="32"/>
      <c r="E59" s="93">
        <f>SUM(E52,E58)</f>
        <v>-483689</v>
      </c>
      <c r="F59" s="32"/>
      <c r="G59" s="93">
        <f>SUM(G52,G58)</f>
        <v>-4478453</v>
      </c>
      <c r="H59" s="33"/>
      <c r="I59" s="78">
        <f>SUM(I52,I58)</f>
        <v>0</v>
      </c>
    </row>
    <row r="60" spans="1:9" ht="21.95" customHeight="1" thickBot="1">
      <c r="A60" s="74" t="s">
        <v>157</v>
      </c>
      <c r="B60" s="4"/>
      <c r="C60" s="45">
        <f>+C32+C59</f>
        <v>8693644</v>
      </c>
      <c r="D60" s="39"/>
      <c r="E60" s="45">
        <f>+E32+E59</f>
        <v>9667281</v>
      </c>
      <c r="F60" s="39"/>
      <c r="G60" s="46">
        <f>+G32+G59</f>
        <v>-2442523</v>
      </c>
      <c r="H60" s="33"/>
      <c r="I60" s="46">
        <f>+I32+I59</f>
        <v>-8271057</v>
      </c>
    </row>
    <row r="61" spans="1:9" ht="21.95" customHeight="1" thickTop="1">
      <c r="A61" s="47"/>
      <c r="B61" s="4"/>
      <c r="C61" s="84"/>
      <c r="D61" s="84"/>
      <c r="E61" s="84"/>
      <c r="F61" s="84"/>
      <c r="G61" s="84"/>
      <c r="I61" s="84"/>
    </row>
    <row r="62" spans="1:9" ht="21.95" customHeight="1">
      <c r="A62" s="47" t="s">
        <v>106</v>
      </c>
      <c r="B62" s="4"/>
      <c r="C62" s="84"/>
      <c r="D62" s="84"/>
      <c r="E62" s="84"/>
      <c r="F62" s="84"/>
      <c r="G62" s="84"/>
      <c r="I62" s="84"/>
    </row>
    <row r="63" spans="1:9" ht="21.95" customHeight="1">
      <c r="A63" s="47" t="s">
        <v>45</v>
      </c>
      <c r="B63" s="4"/>
      <c r="C63" s="84">
        <v>12786065</v>
      </c>
      <c r="D63" s="84"/>
      <c r="E63" s="84">
        <v>10014333</v>
      </c>
      <c r="F63" s="84"/>
      <c r="G63" s="84">
        <v>2035930</v>
      </c>
      <c r="H63" s="84"/>
      <c r="I63" s="84">
        <v>-8271057</v>
      </c>
    </row>
    <row r="64" spans="1:9" ht="21.95" customHeight="1">
      <c r="A64" s="47" t="s">
        <v>46</v>
      </c>
      <c r="B64" s="4"/>
      <c r="C64" s="84">
        <v>195780</v>
      </c>
      <c r="D64" s="84"/>
      <c r="E64" s="84">
        <v>136637</v>
      </c>
      <c r="F64" s="84"/>
      <c r="G64" s="98">
        <v>0</v>
      </c>
      <c r="H64" s="84"/>
      <c r="I64" s="98">
        <v>0</v>
      </c>
    </row>
    <row r="65" spans="1:9" ht="21.95" customHeight="1">
      <c r="A65" s="47"/>
      <c r="B65" s="4"/>
      <c r="C65" s="84"/>
      <c r="D65" s="84"/>
      <c r="E65" s="84"/>
      <c r="F65" s="84"/>
      <c r="G65" s="84"/>
      <c r="H65" s="84"/>
      <c r="I65" s="84"/>
    </row>
    <row r="66" spans="1:9" ht="21.95" customHeight="1">
      <c r="A66" s="47" t="s">
        <v>158</v>
      </c>
      <c r="B66" s="4"/>
      <c r="C66" s="84"/>
      <c r="D66" s="84"/>
      <c r="E66" s="84"/>
      <c r="F66" s="84"/>
      <c r="G66" s="84"/>
      <c r="H66" s="84"/>
      <c r="I66" s="84"/>
    </row>
    <row r="67" spans="1:9" ht="21.95" customHeight="1">
      <c r="A67" s="47" t="s">
        <v>45</v>
      </c>
      <c r="B67" s="4"/>
      <c r="C67" s="84">
        <v>8497030</v>
      </c>
      <c r="D67" s="84"/>
      <c r="E67" s="84">
        <v>9532908</v>
      </c>
      <c r="F67" s="84"/>
      <c r="G67" s="84">
        <v>-2442523</v>
      </c>
      <c r="H67" s="84"/>
      <c r="I67" s="84">
        <v>-8271057</v>
      </c>
    </row>
    <row r="68" spans="1:9" ht="21.95" customHeight="1">
      <c r="A68" s="47" t="s">
        <v>46</v>
      </c>
      <c r="B68" s="4"/>
      <c r="C68" s="84">
        <v>196614</v>
      </c>
      <c r="D68" s="84"/>
      <c r="E68" s="84">
        <v>134373</v>
      </c>
      <c r="F68" s="84"/>
      <c r="G68" s="98">
        <v>0</v>
      </c>
      <c r="H68" s="84"/>
      <c r="I68" s="98">
        <v>0</v>
      </c>
    </row>
    <row r="69" spans="1:9" ht="21.95" customHeight="1">
      <c r="A69" s="47"/>
      <c r="B69" s="4"/>
      <c r="C69" s="84"/>
      <c r="D69" s="84"/>
      <c r="E69" s="84"/>
      <c r="F69" s="84"/>
      <c r="G69" s="84"/>
      <c r="H69" s="84"/>
      <c r="I69" s="84"/>
    </row>
    <row r="70" spans="1:9" ht="21.95" customHeight="1">
      <c r="A70" s="47" t="s">
        <v>159</v>
      </c>
      <c r="C70" s="84"/>
      <c r="D70" s="84"/>
      <c r="E70" s="84"/>
      <c r="F70" s="84"/>
      <c r="G70" s="84"/>
      <c r="H70" s="84"/>
      <c r="I70" s="84"/>
    </row>
    <row r="71" spans="1:9" ht="21.95" customHeight="1" thickBot="1">
      <c r="A71" s="48" t="s">
        <v>160</v>
      </c>
      <c r="B71" s="4"/>
      <c r="C71" s="99">
        <v>3.7973441039918208</v>
      </c>
      <c r="D71" s="100"/>
      <c r="E71" s="99">
        <v>2.9741651065406534</v>
      </c>
      <c r="F71" s="100"/>
      <c r="G71" s="101">
        <v>0.60465254803882718</v>
      </c>
      <c r="H71" s="100"/>
      <c r="I71" s="101">
        <v>-2.4564281139451642</v>
      </c>
    </row>
    <row r="72" spans="1:9" ht="21.95" customHeight="1" thickTop="1">
      <c r="A72" s="48"/>
      <c r="B72" s="4"/>
      <c r="C72" s="102"/>
      <c r="D72" s="84"/>
      <c r="E72" s="102"/>
      <c r="F72" s="84"/>
      <c r="G72" s="103"/>
      <c r="I72" s="103"/>
    </row>
    <row r="73" spans="1:9" ht="21.95" customHeight="1">
      <c r="A73" s="48"/>
      <c r="B73" s="4"/>
      <c r="C73" s="102"/>
      <c r="D73" s="84"/>
      <c r="E73" s="102"/>
      <c r="F73" s="84"/>
      <c r="G73" s="103"/>
      <c r="I73" s="103"/>
    </row>
    <row r="74" spans="1:9" ht="21.95" customHeight="1">
      <c r="A74" s="48"/>
      <c r="B74" s="4"/>
      <c r="C74" s="102"/>
      <c r="D74" s="84"/>
      <c r="E74" s="102"/>
      <c r="F74" s="84"/>
      <c r="G74" s="103"/>
      <c r="I74" s="103"/>
    </row>
    <row r="75" spans="1:9" ht="21.95" customHeight="1"/>
    <row r="76" spans="1:9" ht="21.95" customHeight="1"/>
    <row r="77" spans="1:9" ht="21.95" customHeight="1">
      <c r="A77" s="48"/>
      <c r="B77" s="4"/>
      <c r="C77" s="102"/>
      <c r="D77" s="84"/>
      <c r="E77" s="102"/>
      <c r="F77" s="84"/>
      <c r="G77" s="103"/>
      <c r="I77" s="103"/>
    </row>
    <row r="78" spans="1:9" ht="21.95" customHeight="1"/>
    <row r="79" spans="1:9" ht="21.95" customHeight="1">
      <c r="A79" s="278" t="s">
        <v>148</v>
      </c>
      <c r="B79" s="278"/>
      <c r="C79" s="278"/>
      <c r="D79" s="278"/>
      <c r="E79" s="278"/>
      <c r="F79" s="278"/>
      <c r="G79" s="278"/>
      <c r="H79" s="278"/>
      <c r="I79" s="278"/>
    </row>
    <row r="80" spans="1:9" ht="21.95" customHeight="1">
      <c r="A80" s="278" t="s">
        <v>149</v>
      </c>
      <c r="B80" s="278"/>
      <c r="C80" s="278"/>
      <c r="D80" s="278"/>
      <c r="E80" s="278"/>
      <c r="F80" s="278"/>
      <c r="G80" s="278"/>
      <c r="H80" s="278"/>
      <c r="I80" s="278"/>
    </row>
    <row r="81" spans="1:9" ht="18" customHeight="1">
      <c r="A81" s="48"/>
      <c r="B81" s="4"/>
      <c r="C81" s="102"/>
      <c r="D81" s="84"/>
      <c r="E81" s="102"/>
      <c r="F81" s="84"/>
      <c r="G81" s="103"/>
      <c r="I81" s="103"/>
    </row>
    <row r="82" spans="1:9" ht="18" customHeight="1">
      <c r="A82" s="48"/>
      <c r="B82" s="4"/>
      <c r="C82" s="102"/>
      <c r="D82" s="84"/>
      <c r="E82" s="102"/>
      <c r="F82" s="84"/>
      <c r="G82" s="103"/>
      <c r="I82" s="103"/>
    </row>
    <row r="83" spans="1:9" ht="18" customHeight="1"/>
    <row r="85" spans="1:9" ht="24" customHeight="1">
      <c r="A85" s="72"/>
      <c r="C85" s="72"/>
      <c r="D85" s="72"/>
      <c r="E85" s="72"/>
      <c r="F85" s="72"/>
      <c r="G85" s="72"/>
      <c r="H85" s="72"/>
      <c r="I85" s="72"/>
    </row>
    <row r="86" spans="1:9" ht="18" customHeight="1">
      <c r="A86" s="48"/>
      <c r="B86" s="4"/>
      <c r="C86" s="102"/>
      <c r="D86" s="84"/>
      <c r="E86" s="102"/>
      <c r="F86" s="84"/>
      <c r="G86" s="103"/>
      <c r="I86" s="103"/>
    </row>
    <row r="87" spans="1:9" ht="18" customHeight="1">
      <c r="A87" s="48"/>
      <c r="B87" s="4"/>
      <c r="C87" s="102"/>
      <c r="D87" s="84"/>
      <c r="E87" s="102"/>
      <c r="F87" s="84"/>
      <c r="G87" s="103"/>
      <c r="I87" s="103"/>
    </row>
    <row r="88" spans="1:9" ht="21.75"/>
    <row r="89" spans="1:9" ht="24" customHeight="1">
      <c r="A89" s="104"/>
      <c r="B89" s="4"/>
      <c r="C89" s="84"/>
      <c r="D89" s="84"/>
      <c r="E89" s="84"/>
      <c r="F89" s="81"/>
      <c r="G89" s="84"/>
      <c r="I89" s="84"/>
    </row>
  </sheetData>
  <mergeCells count="16">
    <mergeCell ref="C8:I8"/>
    <mergeCell ref="C43:I43"/>
    <mergeCell ref="A79:I79"/>
    <mergeCell ref="A80:I80"/>
    <mergeCell ref="C5:E5"/>
    <mergeCell ref="C39:E39"/>
    <mergeCell ref="G39:I39"/>
    <mergeCell ref="C40:E40"/>
    <mergeCell ref="G40:I40"/>
    <mergeCell ref="C41:E41"/>
    <mergeCell ref="G41:I41"/>
    <mergeCell ref="C4:E4"/>
    <mergeCell ref="C6:E6"/>
    <mergeCell ref="G4:I4"/>
    <mergeCell ref="G5:I5"/>
    <mergeCell ref="G6:I6"/>
  </mergeCells>
  <pageMargins left="0.7" right="0.7" top="0.48" bottom="0.5" header="0.5" footer="0.5"/>
  <pageSetup paperSize="9" scale="72" firstPageNumber="5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8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AD2D-F95B-4BC8-98E8-6A2A2BE16CBB}">
  <sheetPr>
    <pageSetUpPr autoPageBreaks="0"/>
  </sheetPr>
  <dimension ref="A1:I89"/>
  <sheetViews>
    <sheetView showZeros="0" view="pageBreakPreview" zoomScaleNormal="55" zoomScaleSheetLayoutView="100" zoomScalePageLayoutView="55" workbookViewId="0"/>
  </sheetViews>
  <sheetFormatPr defaultColWidth="9.140625" defaultRowHeight="24" customHeight="1"/>
  <cols>
    <col min="1" max="1" width="67.5703125" style="242" customWidth="1"/>
    <col min="2" max="2" width="3.5703125" style="181" customWidth="1"/>
    <col min="3" max="3" width="15.42578125" customWidth="1"/>
    <col min="4" max="4" width="1.140625" customWidth="1"/>
    <col min="5" max="5" width="15.42578125" customWidth="1"/>
    <col min="6" max="6" width="1.140625" customWidth="1"/>
    <col min="7" max="7" width="15.42578125" customWidth="1"/>
    <col min="8" max="8" width="1.140625" customWidth="1"/>
    <col min="9" max="9" width="15.42578125" customWidth="1"/>
  </cols>
  <sheetData>
    <row r="1" spans="1:9" s="172" customFormat="1" ht="21.95" customHeight="1">
      <c r="A1" s="190" t="s">
        <v>141</v>
      </c>
      <c r="B1" s="215"/>
      <c r="C1" s="215"/>
      <c r="D1" s="215"/>
      <c r="E1" s="215"/>
      <c r="F1" s="215"/>
      <c r="G1" s="215"/>
      <c r="I1" s="215"/>
    </row>
    <row r="2" spans="1:9" s="172" customFormat="1" ht="21.95" customHeight="1">
      <c r="A2" s="171" t="s">
        <v>192</v>
      </c>
      <c r="B2" s="215"/>
      <c r="C2" s="215"/>
      <c r="D2" s="215"/>
      <c r="E2" s="215"/>
      <c r="F2" s="215"/>
      <c r="G2" s="215"/>
      <c r="I2" s="215"/>
    </row>
    <row r="3" spans="1:9" s="172" customFormat="1" ht="21.95" customHeight="1">
      <c r="A3" s="216"/>
      <c r="B3" s="181"/>
      <c r="C3" s="181"/>
      <c r="D3" s="181"/>
      <c r="E3" s="181"/>
      <c r="F3" s="181"/>
      <c r="G3" s="181"/>
      <c r="I3" s="181"/>
    </row>
    <row r="4" spans="1:9" s="172" customFormat="1" ht="21.95" customHeight="1">
      <c r="A4" s="216"/>
      <c r="B4" s="181"/>
      <c r="C4" s="274" t="s">
        <v>6</v>
      </c>
      <c r="D4" s="274"/>
      <c r="E4" s="274"/>
      <c r="F4" s="177"/>
      <c r="G4" s="274" t="s">
        <v>142</v>
      </c>
      <c r="H4" s="274"/>
      <c r="I4" s="274"/>
    </row>
    <row r="5" spans="1:9" s="172" customFormat="1" ht="21.95" customHeight="1">
      <c r="A5" s="216"/>
      <c r="B5" s="181"/>
      <c r="C5" s="273" t="s">
        <v>193</v>
      </c>
      <c r="D5" s="273"/>
      <c r="E5" s="273"/>
      <c r="F5" s="161"/>
      <c r="G5" s="273" t="s">
        <v>193</v>
      </c>
      <c r="H5" s="273"/>
      <c r="I5" s="273"/>
    </row>
    <row r="6" spans="1:9" s="172" customFormat="1" ht="21.95" customHeight="1">
      <c r="A6" s="216"/>
      <c r="B6" s="181"/>
      <c r="C6" s="281" t="s">
        <v>123</v>
      </c>
      <c r="D6" s="281"/>
      <c r="E6" s="281"/>
      <c r="F6" s="174"/>
      <c r="G6" s="281" t="s">
        <v>123</v>
      </c>
      <c r="H6" s="281"/>
      <c r="I6" s="281"/>
    </row>
    <row r="7" spans="1:9" s="172" customFormat="1" ht="21.95" customHeight="1">
      <c r="A7" s="216"/>
      <c r="B7" s="217"/>
      <c r="C7" s="218" t="s">
        <v>225</v>
      </c>
      <c r="D7" s="219"/>
      <c r="E7" s="218" t="s">
        <v>202</v>
      </c>
      <c r="F7" s="219"/>
      <c r="G7" s="218" t="s">
        <v>225</v>
      </c>
      <c r="H7" s="219"/>
      <c r="I7" s="218" t="s">
        <v>202</v>
      </c>
    </row>
    <row r="8" spans="1:9" s="172" customFormat="1" ht="21.95" customHeight="1">
      <c r="B8" s="162"/>
      <c r="C8" s="280" t="s">
        <v>30</v>
      </c>
      <c r="D8" s="280"/>
      <c r="E8" s="280"/>
      <c r="F8" s="280"/>
      <c r="G8" s="280"/>
      <c r="H8" s="280"/>
      <c r="I8" s="280"/>
    </row>
    <row r="9" spans="1:9" s="172" customFormat="1" ht="21.95" customHeight="1">
      <c r="A9" t="s">
        <v>36</v>
      </c>
      <c r="B9" s="162"/>
      <c r="C9" s="209">
        <v>80338289</v>
      </c>
      <c r="D9" s="220"/>
      <c r="E9" s="209">
        <v>83785607</v>
      </c>
      <c r="F9" s="209"/>
      <c r="G9" s="209">
        <v>2197556</v>
      </c>
      <c r="H9" s="209"/>
      <c r="I9" s="209">
        <v>2283146</v>
      </c>
    </row>
    <row r="10" spans="1:9" ht="21.95" customHeight="1">
      <c r="A10" t="s">
        <v>0</v>
      </c>
      <c r="B10" s="162"/>
      <c r="C10" s="165">
        <v>18887239</v>
      </c>
      <c r="D10" s="221"/>
      <c r="E10" s="165">
        <v>19448765</v>
      </c>
      <c r="F10" s="222"/>
      <c r="G10" s="165">
        <v>2165489</v>
      </c>
      <c r="H10" s="222"/>
      <c r="I10" s="165">
        <v>2365019</v>
      </c>
    </row>
    <row r="11" spans="1:9" ht="21.95" customHeight="1">
      <c r="A11" t="s">
        <v>37</v>
      </c>
      <c r="B11" s="162"/>
      <c r="C11" s="223">
        <f>+C9-C10</f>
        <v>61451050</v>
      </c>
      <c r="D11" s="224"/>
      <c r="E11" s="223">
        <f>+E9-E10</f>
        <v>64336842</v>
      </c>
      <c r="F11" s="225"/>
      <c r="G11" s="226">
        <f>+G9-G10</f>
        <v>32067</v>
      </c>
      <c r="H11" s="227"/>
      <c r="I11" s="226">
        <f>+I9-I10</f>
        <v>-81873</v>
      </c>
    </row>
    <row r="12" spans="1:9" ht="21.95" customHeight="1">
      <c r="A12" t="s">
        <v>38</v>
      </c>
      <c r="B12" s="162"/>
      <c r="C12" s="228">
        <v>20872685</v>
      </c>
      <c r="D12" s="229"/>
      <c r="E12" s="228">
        <v>21602568</v>
      </c>
      <c r="F12" s="222"/>
      <c r="G12" s="228">
        <v>1239426</v>
      </c>
      <c r="H12" s="222"/>
      <c r="I12" s="228">
        <v>1196852</v>
      </c>
    </row>
    <row r="13" spans="1:9" ht="21.95" customHeight="1">
      <c r="A13" t="s">
        <v>39</v>
      </c>
      <c r="B13" s="162"/>
      <c r="C13" s="228">
        <v>5835735</v>
      </c>
      <c r="D13" s="229"/>
      <c r="E13" s="228">
        <v>6176335</v>
      </c>
      <c r="F13" s="222"/>
      <c r="G13" s="233">
        <v>0</v>
      </c>
      <c r="H13" s="222"/>
      <c r="I13" s="209">
        <v>384</v>
      </c>
    </row>
    <row r="14" spans="1:9" ht="21.95" customHeight="1">
      <c r="A14" t="s">
        <v>40</v>
      </c>
      <c r="B14" s="162"/>
      <c r="C14" s="223">
        <f>+C12-C13</f>
        <v>15036950</v>
      </c>
      <c r="D14" s="229"/>
      <c r="E14" s="223">
        <f>+E12-E13</f>
        <v>15426233</v>
      </c>
      <c r="F14" s="222"/>
      <c r="G14" s="226">
        <f>+G12-G13</f>
        <v>1239426</v>
      </c>
      <c r="H14" s="222"/>
      <c r="I14" s="226">
        <f>+I12-I13</f>
        <v>1196468</v>
      </c>
    </row>
    <row r="15" spans="1:9" ht="21.95" customHeight="1">
      <c r="A15" s="230" t="s">
        <v>196</v>
      </c>
      <c r="B15" s="162"/>
      <c r="C15" s="225"/>
      <c r="D15" s="224"/>
      <c r="E15" s="225"/>
      <c r="F15" s="225"/>
      <c r="G15" s="225"/>
      <c r="H15" s="227"/>
      <c r="I15" s="225"/>
    </row>
    <row r="16" spans="1:9" ht="21.95" customHeight="1">
      <c r="A16" s="230" t="s">
        <v>150</v>
      </c>
      <c r="B16" s="162"/>
      <c r="C16" s="228">
        <v>7357516</v>
      </c>
      <c r="D16" s="231"/>
      <c r="E16" s="228">
        <v>4639547</v>
      </c>
      <c r="F16" s="166"/>
      <c r="G16" s="232">
        <v>43923</v>
      </c>
      <c r="H16" s="166"/>
      <c r="I16" s="232">
        <v>-1720121</v>
      </c>
    </row>
    <row r="17" spans="1:9" ht="21.95" customHeight="1">
      <c r="A17" t="s">
        <v>216</v>
      </c>
      <c r="B17" s="162"/>
      <c r="C17" s="228">
        <v>1003427</v>
      </c>
      <c r="D17" s="231"/>
      <c r="E17" s="228">
        <v>35243</v>
      </c>
      <c r="F17" s="228"/>
      <c r="G17" s="232">
        <v>0</v>
      </c>
      <c r="H17" s="228"/>
      <c r="I17" s="232">
        <v>-7565415</v>
      </c>
    </row>
    <row r="18" spans="1:9" ht="21.95" customHeight="1">
      <c r="A18" t="s">
        <v>139</v>
      </c>
      <c r="B18" s="162"/>
      <c r="C18" s="233">
        <v>173950</v>
      </c>
      <c r="D18" s="231"/>
      <c r="E18" s="233">
        <v>269431</v>
      </c>
      <c r="F18" s="228"/>
      <c r="G18" s="233">
        <v>0</v>
      </c>
      <c r="H18" s="228"/>
      <c r="I18" s="233">
        <v>0</v>
      </c>
    </row>
    <row r="19" spans="1:9" ht="21.95" customHeight="1">
      <c r="A19" t="s">
        <v>118</v>
      </c>
      <c r="B19" s="162"/>
      <c r="C19" s="228">
        <v>78154</v>
      </c>
      <c r="D19" s="231"/>
      <c r="E19" s="228">
        <v>176272</v>
      </c>
      <c r="F19" s="228"/>
      <c r="G19" s="228">
        <v>33435056</v>
      </c>
      <c r="H19" s="228"/>
      <c r="I19" s="228">
        <v>26998555</v>
      </c>
    </row>
    <row r="20" spans="1:9" ht="21.95" customHeight="1">
      <c r="A20" t="s">
        <v>70</v>
      </c>
      <c r="B20" s="162"/>
      <c r="C20" s="228">
        <v>1546407</v>
      </c>
      <c r="D20" s="231"/>
      <c r="E20" s="228">
        <v>1365001</v>
      </c>
      <c r="F20" s="228"/>
      <c r="G20" s="228">
        <v>65471</v>
      </c>
      <c r="H20" s="228"/>
      <c r="I20" s="228">
        <v>12366</v>
      </c>
    </row>
    <row r="21" spans="1:9" ht="21.95" customHeight="1">
      <c r="A21" t="s">
        <v>208</v>
      </c>
      <c r="B21" s="162"/>
      <c r="C21" s="223">
        <f>+C11+C14+SUM(C15:C20)</f>
        <v>86647454</v>
      </c>
      <c r="D21" s="231"/>
      <c r="E21" s="223">
        <f>+E11+E14+SUM(E16:E20)</f>
        <v>86248569</v>
      </c>
      <c r="F21" s="228"/>
      <c r="G21" s="226">
        <f>+G11+G14+SUM(G15:G20)</f>
        <v>34815943</v>
      </c>
      <c r="H21" s="228"/>
      <c r="I21" s="226">
        <f>+I11+I14+SUM(I16:I20)</f>
        <v>18839980</v>
      </c>
    </row>
    <row r="22" spans="1:9" ht="21.95" customHeight="1">
      <c r="A22" t="s">
        <v>71</v>
      </c>
      <c r="B22" s="162"/>
      <c r="C22" s="224"/>
      <c r="D22" s="224"/>
      <c r="E22" s="224"/>
      <c r="F22" s="225"/>
      <c r="G22" s="225"/>
      <c r="H22" s="227"/>
      <c r="I22" s="225"/>
    </row>
    <row r="23" spans="1:9" ht="21.95" customHeight="1">
      <c r="A23" t="s">
        <v>41</v>
      </c>
      <c r="B23" s="162"/>
      <c r="C23" s="228">
        <v>18160148</v>
      </c>
      <c r="D23" s="231"/>
      <c r="E23" s="228">
        <v>17736206</v>
      </c>
      <c r="F23" s="228"/>
      <c r="G23" s="228">
        <v>1113338</v>
      </c>
      <c r="H23" s="228"/>
      <c r="I23" s="228">
        <v>789272</v>
      </c>
    </row>
    <row r="24" spans="1:9" ht="21.95" customHeight="1">
      <c r="A24" t="s">
        <v>42</v>
      </c>
      <c r="B24" s="162"/>
      <c r="C24" s="228">
        <v>98120</v>
      </c>
      <c r="D24" s="231"/>
      <c r="E24" s="228">
        <v>122348</v>
      </c>
      <c r="F24" s="228"/>
      <c r="G24" s="228">
        <v>49345</v>
      </c>
      <c r="H24" s="228"/>
      <c r="I24" s="228">
        <v>50676</v>
      </c>
    </row>
    <row r="25" spans="1:9" ht="21.95" customHeight="1">
      <c r="A25" t="s">
        <v>43</v>
      </c>
      <c r="B25" s="162"/>
      <c r="C25" s="228">
        <v>5503985</v>
      </c>
      <c r="D25" s="231"/>
      <c r="E25" s="228">
        <v>5918948</v>
      </c>
      <c r="F25" s="228"/>
      <c r="G25" s="228">
        <v>61698</v>
      </c>
      <c r="H25" s="228"/>
      <c r="I25" s="228">
        <v>38531</v>
      </c>
    </row>
    <row r="26" spans="1:9" ht="21.95" customHeight="1">
      <c r="A26" t="s">
        <v>44</v>
      </c>
      <c r="B26" s="162"/>
      <c r="C26" s="228">
        <v>2574584</v>
      </c>
      <c r="D26" s="231"/>
      <c r="E26" s="228">
        <v>2700588</v>
      </c>
      <c r="F26" s="228"/>
      <c r="G26" s="228">
        <v>2107</v>
      </c>
      <c r="H26" s="228"/>
      <c r="I26" s="228">
        <v>151</v>
      </c>
    </row>
    <row r="27" spans="1:9" ht="21.95" customHeight="1">
      <c r="A27" t="s">
        <v>96</v>
      </c>
      <c r="B27" s="162"/>
      <c r="C27" s="228">
        <v>8333293</v>
      </c>
      <c r="D27" s="231"/>
      <c r="E27" s="228">
        <v>10190235</v>
      </c>
      <c r="F27" s="228"/>
      <c r="G27" s="228">
        <v>411598</v>
      </c>
      <c r="H27" s="228"/>
      <c r="I27" s="228">
        <v>525581</v>
      </c>
    </row>
    <row r="28" spans="1:9" ht="21.95" customHeight="1">
      <c r="A28" t="s">
        <v>103</v>
      </c>
      <c r="B28" s="162"/>
      <c r="C28" s="223">
        <f>SUM(C23:C27)</f>
        <v>34670130</v>
      </c>
      <c r="D28" s="231"/>
      <c r="E28" s="223">
        <f>SUM(E23:E27)</f>
        <v>36668325</v>
      </c>
      <c r="F28" s="228"/>
      <c r="G28" s="223">
        <f>SUM(G23:G27)</f>
        <v>1638086</v>
      </c>
      <c r="H28" s="228"/>
      <c r="I28" s="223">
        <f>SUM(I23:I27)</f>
        <v>1404211</v>
      </c>
    </row>
    <row r="29" spans="1:9" ht="21.95" customHeight="1">
      <c r="A29" t="s">
        <v>99</v>
      </c>
      <c r="B29" s="162"/>
      <c r="C29" s="234">
        <v>19682183</v>
      </c>
      <c r="D29" s="231"/>
      <c r="E29" s="234">
        <v>21827601</v>
      </c>
      <c r="F29" s="228"/>
      <c r="G29" s="235">
        <v>67276</v>
      </c>
      <c r="H29" s="228"/>
      <c r="I29" s="235">
        <v>22490</v>
      </c>
    </row>
    <row r="30" spans="1:9" ht="21.95" customHeight="1">
      <c r="A30" t="s">
        <v>209</v>
      </c>
      <c r="B30" s="162"/>
      <c r="C30" s="236">
        <f>+C21-C28-C29</f>
        <v>32295141</v>
      </c>
      <c r="D30" s="231"/>
      <c r="E30" s="236">
        <f>+E21-E28-E29</f>
        <v>27752643</v>
      </c>
      <c r="F30" s="231"/>
      <c r="G30" s="237">
        <f>+G21-G28-G29</f>
        <v>33110581</v>
      </c>
      <c r="H30" s="231"/>
      <c r="I30" s="237">
        <f>+I21-I28-I29</f>
        <v>17413279</v>
      </c>
    </row>
    <row r="31" spans="1:9" ht="21.95" customHeight="1">
      <c r="A31" t="s">
        <v>218</v>
      </c>
      <c r="B31" s="162"/>
      <c r="C31" s="231">
        <v>6571177</v>
      </c>
      <c r="D31" s="231"/>
      <c r="E31" s="231">
        <v>6261590</v>
      </c>
      <c r="F31" s="231"/>
      <c r="G31" s="238">
        <v>0</v>
      </c>
      <c r="H31" s="231"/>
      <c r="I31" s="238">
        <v>0</v>
      </c>
    </row>
    <row r="32" spans="1:9" s="172" customFormat="1" ht="21.95" customHeight="1">
      <c r="A32" s="172" t="s">
        <v>210</v>
      </c>
      <c r="B32" s="239"/>
      <c r="C32" s="204">
        <f>+C30-C31</f>
        <v>25723964</v>
      </c>
      <c r="D32" s="189"/>
      <c r="E32" s="204">
        <f>+E30-E31</f>
        <v>21491053</v>
      </c>
      <c r="F32" s="189"/>
      <c r="G32" s="240">
        <f>+G30-G31</f>
        <v>33110581</v>
      </c>
      <c r="H32" s="189"/>
      <c r="I32" s="240">
        <f>+I30-I31</f>
        <v>17413279</v>
      </c>
    </row>
    <row r="33" spans="1:9" s="172" customFormat="1" ht="21.95" customHeight="1">
      <c r="B33" s="239"/>
      <c r="C33" s="189"/>
      <c r="D33" s="189"/>
      <c r="E33" s="189"/>
      <c r="F33" s="189"/>
      <c r="G33" s="241"/>
      <c r="H33" s="189"/>
      <c r="I33" s="241"/>
    </row>
    <row r="34" spans="1:9" ht="21.95" customHeight="1">
      <c r="B34" s="162"/>
      <c r="C34" s="229"/>
      <c r="D34" s="229"/>
      <c r="E34" s="229"/>
      <c r="F34" s="229"/>
      <c r="G34" s="229"/>
      <c r="H34" s="243"/>
      <c r="I34" s="229"/>
    </row>
    <row r="35" spans="1:9" ht="21.95" customHeight="1">
      <c r="B35" s="162"/>
      <c r="C35" s="193"/>
      <c r="D35" s="193"/>
      <c r="E35" s="193"/>
      <c r="F35" s="244"/>
      <c r="G35" s="193"/>
      <c r="I35" s="193"/>
    </row>
    <row r="36" spans="1:9" s="172" customFormat="1" ht="21.95" customHeight="1">
      <c r="A36" s="190" t="s">
        <v>141</v>
      </c>
      <c r="B36" s="190"/>
      <c r="C36" s="190"/>
      <c r="D36" s="190"/>
      <c r="E36" s="190"/>
      <c r="F36" s="190"/>
      <c r="G36" s="190"/>
      <c r="I36" s="190"/>
    </row>
    <row r="37" spans="1:9" s="172" customFormat="1" ht="21.95" customHeight="1">
      <c r="A37" s="171" t="s">
        <v>192</v>
      </c>
      <c r="B37" s="171"/>
      <c r="C37" s="171"/>
      <c r="D37" s="171"/>
      <c r="E37" s="171"/>
      <c r="F37" s="171"/>
      <c r="G37" s="171"/>
      <c r="I37" s="171"/>
    </row>
    <row r="38" spans="1:9" s="172" customFormat="1" ht="21.95" customHeight="1">
      <c r="A38" s="216"/>
      <c r="B38" s="181"/>
      <c r="C38" s="181"/>
      <c r="D38" s="181"/>
      <c r="E38" s="181"/>
      <c r="F38" s="181"/>
      <c r="G38" s="181"/>
      <c r="I38" s="181"/>
    </row>
    <row r="39" spans="1:9" s="172" customFormat="1" ht="21.95" customHeight="1">
      <c r="A39" s="216"/>
      <c r="B39" s="181"/>
      <c r="C39" s="274" t="s">
        <v>6</v>
      </c>
      <c r="D39" s="274"/>
      <c r="E39" s="274"/>
      <c r="F39" s="177"/>
      <c r="G39" s="274" t="s">
        <v>142</v>
      </c>
      <c r="H39" s="274"/>
      <c r="I39" s="274"/>
    </row>
    <row r="40" spans="1:9" s="172" customFormat="1" ht="21.95" customHeight="1">
      <c r="A40" s="216"/>
      <c r="B40" s="181"/>
      <c r="C40" s="273" t="s">
        <v>193</v>
      </c>
      <c r="D40" s="273"/>
      <c r="E40" s="273"/>
      <c r="F40" s="161"/>
      <c r="G40" s="273" t="s">
        <v>193</v>
      </c>
      <c r="H40" s="273"/>
      <c r="I40" s="273"/>
    </row>
    <row r="41" spans="1:9" s="172" customFormat="1" ht="21.95" customHeight="1">
      <c r="A41" s="216"/>
      <c r="B41" s="217"/>
      <c r="C41" s="281" t="s">
        <v>123</v>
      </c>
      <c r="D41" s="281"/>
      <c r="E41" s="281"/>
      <c r="F41" s="174"/>
      <c r="G41" s="281" t="s">
        <v>123</v>
      </c>
      <c r="H41" s="281"/>
      <c r="I41" s="281"/>
    </row>
    <row r="42" spans="1:9" s="172" customFormat="1" ht="21.95" customHeight="1">
      <c r="A42" s="216"/>
      <c r="B42" s="217"/>
      <c r="C42" s="218" t="s">
        <v>225</v>
      </c>
      <c r="D42" s="219"/>
      <c r="E42" s="218" t="s">
        <v>202</v>
      </c>
      <c r="F42" s="219"/>
      <c r="G42" s="218" t="s">
        <v>225</v>
      </c>
      <c r="H42" s="219"/>
      <c r="I42" s="218" t="s">
        <v>202</v>
      </c>
    </row>
    <row r="43" spans="1:9" s="172" customFormat="1" ht="21.95" customHeight="1">
      <c r="A43" s="216"/>
      <c r="B43" s="217"/>
      <c r="C43" s="280" t="s">
        <v>30</v>
      </c>
      <c r="D43" s="280"/>
      <c r="E43" s="280"/>
      <c r="F43" s="280"/>
      <c r="G43" s="280"/>
      <c r="H43" s="280"/>
      <c r="I43" s="280"/>
    </row>
    <row r="44" spans="1:9" ht="21.95" customHeight="1">
      <c r="A44" s="242" t="s">
        <v>153</v>
      </c>
      <c r="B44" s="162"/>
      <c r="C44" s="193"/>
      <c r="D44" s="193"/>
      <c r="E44" s="193"/>
      <c r="F44" s="244"/>
      <c r="G44" s="245"/>
      <c r="I44" s="245"/>
    </row>
    <row r="45" spans="1:9" ht="21.95" customHeight="1">
      <c r="A45" s="246" t="s">
        <v>93</v>
      </c>
      <c r="B45" s="162"/>
      <c r="C45" s="193"/>
      <c r="D45" s="193"/>
      <c r="E45" s="193"/>
      <c r="F45" s="244"/>
      <c r="G45" s="193"/>
      <c r="I45" s="193"/>
    </row>
    <row r="46" spans="1:9" ht="21.95" customHeight="1">
      <c r="A46" s="242" t="s">
        <v>229</v>
      </c>
      <c r="B46" s="162"/>
      <c r="D46" s="193"/>
      <c r="F46" s="244"/>
      <c r="G46" s="193"/>
      <c r="I46" s="193"/>
    </row>
    <row r="47" spans="1:9" ht="21.95" customHeight="1">
      <c r="A47" s="247" t="s">
        <v>104</v>
      </c>
      <c r="B47" s="162"/>
      <c r="C47" s="193">
        <v>1348640</v>
      </c>
      <c r="D47" s="193"/>
      <c r="E47" s="193">
        <v>-302542</v>
      </c>
      <c r="F47" s="193"/>
      <c r="G47" s="228">
        <v>0</v>
      </c>
      <c r="H47" s="193"/>
      <c r="I47" s="228">
        <v>0</v>
      </c>
    </row>
    <row r="48" spans="1:9" ht="21.95" customHeight="1">
      <c r="A48" s="248" t="s">
        <v>230</v>
      </c>
      <c r="B48" s="162"/>
      <c r="C48" s="193">
        <v>71022</v>
      </c>
      <c r="D48" s="193"/>
      <c r="E48" s="193">
        <v>-105729</v>
      </c>
      <c r="F48" s="192"/>
      <c r="G48" s="228">
        <v>0</v>
      </c>
      <c r="H48" s="192"/>
      <c r="I48" s="228">
        <v>0</v>
      </c>
    </row>
    <row r="49" spans="1:9" ht="21.95" customHeight="1">
      <c r="A49" s="248" t="s">
        <v>154</v>
      </c>
      <c r="B49" s="162"/>
      <c r="C49" s="222">
        <v>0</v>
      </c>
      <c r="D49" s="193"/>
      <c r="E49" s="193">
        <v>76805</v>
      </c>
      <c r="F49" s="228"/>
      <c r="G49" s="228">
        <v>0</v>
      </c>
      <c r="H49" s="192"/>
      <c r="I49" s="228">
        <v>0</v>
      </c>
    </row>
    <row r="50" spans="1:9" ht="21.95" customHeight="1">
      <c r="A50" s="242" t="s">
        <v>155</v>
      </c>
      <c r="B50" s="162"/>
      <c r="C50" s="193"/>
      <c r="D50" s="193"/>
      <c r="E50" s="193"/>
      <c r="F50" s="192"/>
      <c r="G50" s="228"/>
      <c r="H50" s="192"/>
      <c r="I50" s="228"/>
    </row>
    <row r="51" spans="1:9" ht="21.95" customHeight="1">
      <c r="A51" s="242" t="s">
        <v>105</v>
      </c>
      <c r="B51" s="162"/>
      <c r="C51" s="193">
        <v>-269728</v>
      </c>
      <c r="D51" s="193"/>
      <c r="E51" s="193">
        <v>45147</v>
      </c>
      <c r="F51" s="192"/>
      <c r="G51" s="228">
        <v>0</v>
      </c>
      <c r="H51" s="192"/>
      <c r="I51" s="228">
        <v>0</v>
      </c>
    </row>
    <row r="52" spans="1:9" ht="21.95" customHeight="1">
      <c r="B52" s="162"/>
      <c r="C52" s="235">
        <f>SUM(C47:C51)</f>
        <v>1149934</v>
      </c>
      <c r="D52" s="193"/>
      <c r="E52" s="235">
        <f>SUM(E47:E51)</f>
        <v>-286319</v>
      </c>
      <c r="F52" s="192"/>
      <c r="G52" s="249">
        <f>SUM(G47:G51)</f>
        <v>0</v>
      </c>
      <c r="H52" s="192"/>
      <c r="I52" s="249">
        <f>SUM(I47:I51)</f>
        <v>0</v>
      </c>
    </row>
    <row r="53" spans="1:9" ht="21.95" customHeight="1">
      <c r="A53" s="246" t="s">
        <v>100</v>
      </c>
      <c r="B53" s="162"/>
      <c r="C53" s="229"/>
      <c r="D53" s="229"/>
      <c r="E53" s="229"/>
      <c r="F53" s="250"/>
      <c r="G53" s="222"/>
      <c r="H53" s="243"/>
      <c r="I53" s="222"/>
    </row>
    <row r="54" spans="1:9" ht="21.95" customHeight="1">
      <c r="A54" s="242" t="s">
        <v>232</v>
      </c>
      <c r="B54" s="162"/>
      <c r="C54" s="193"/>
      <c r="D54" s="193"/>
      <c r="E54" s="193"/>
      <c r="F54" s="192"/>
      <c r="G54" s="222"/>
      <c r="H54" s="192"/>
      <c r="I54" s="222"/>
    </row>
    <row r="55" spans="1:9" ht="21.95" customHeight="1">
      <c r="A55" s="242" t="s">
        <v>104</v>
      </c>
      <c r="B55" s="162"/>
      <c r="C55" s="193">
        <v>-4413158</v>
      </c>
      <c r="D55" s="193"/>
      <c r="E55" s="193">
        <v>110665</v>
      </c>
      <c r="F55" s="192"/>
      <c r="G55" s="193">
        <v>-4478453</v>
      </c>
      <c r="H55" s="192"/>
      <c r="I55" s="222">
        <v>0</v>
      </c>
    </row>
    <row r="56" spans="1:9" ht="21.95" customHeight="1">
      <c r="A56" s="242" t="s">
        <v>219</v>
      </c>
      <c r="B56" s="162"/>
      <c r="C56" s="193"/>
      <c r="D56" s="193"/>
      <c r="E56" s="193"/>
      <c r="F56" s="192"/>
      <c r="G56" s="222"/>
      <c r="H56" s="192"/>
      <c r="I56" s="222"/>
    </row>
    <row r="57" spans="1:9" ht="21.95" customHeight="1">
      <c r="A57" s="242" t="s">
        <v>132</v>
      </c>
      <c r="B57" s="162"/>
      <c r="C57" s="202">
        <v>-13059</v>
      </c>
      <c r="D57" s="193"/>
      <c r="E57" s="202">
        <v>-22133</v>
      </c>
      <c r="F57" s="192"/>
      <c r="G57" s="222">
        <v>0</v>
      </c>
      <c r="H57" s="192"/>
      <c r="I57" s="222">
        <v>0</v>
      </c>
    </row>
    <row r="58" spans="1:9" ht="21.95" customHeight="1">
      <c r="B58" s="162"/>
      <c r="C58" s="235">
        <f>SUM(C54:C57)</f>
        <v>-4426217</v>
      </c>
      <c r="D58" s="231"/>
      <c r="E58" s="251">
        <f>SUM(E54:E57)</f>
        <v>88532</v>
      </c>
      <c r="F58" s="160"/>
      <c r="G58" s="235">
        <f>SUM(G54:G57)</f>
        <v>-4478453</v>
      </c>
      <c r="H58" s="166"/>
      <c r="I58" s="223">
        <f>SUM(I54:I57)</f>
        <v>0</v>
      </c>
    </row>
    <row r="59" spans="1:9" ht="21.95" customHeight="1">
      <c r="A59" s="252" t="s">
        <v>156</v>
      </c>
      <c r="B59" s="162"/>
      <c r="C59" s="235">
        <f>SUM(C52,C58)</f>
        <v>-3276283</v>
      </c>
      <c r="D59" s="231"/>
      <c r="E59" s="235">
        <f>SUM(E52,E58)</f>
        <v>-197787</v>
      </c>
      <c r="F59" s="228"/>
      <c r="G59" s="235">
        <f>SUM(G52,G58)</f>
        <v>-4478453</v>
      </c>
      <c r="H59" s="166"/>
      <c r="I59" s="223">
        <f>SUM(I52,I58)</f>
        <v>0</v>
      </c>
    </row>
    <row r="60" spans="1:9" ht="21.95" customHeight="1" thickBot="1">
      <c r="A60" s="253" t="s">
        <v>157</v>
      </c>
      <c r="B60" s="162"/>
      <c r="C60" s="207">
        <f>+C32+C59</f>
        <v>22447681</v>
      </c>
      <c r="D60" s="189"/>
      <c r="E60" s="207">
        <f>+E32+E59</f>
        <v>21293266</v>
      </c>
      <c r="F60" s="189"/>
      <c r="G60" s="207">
        <f>+G32+G59</f>
        <v>28632128</v>
      </c>
      <c r="H60" s="166"/>
      <c r="I60" s="207">
        <f>+I32+I59</f>
        <v>17413279</v>
      </c>
    </row>
    <row r="61" spans="1:9" ht="21.95" customHeight="1" thickTop="1">
      <c r="A61" s="252"/>
      <c r="B61" s="162"/>
      <c r="C61" s="193"/>
      <c r="D61" s="193"/>
      <c r="E61" s="193"/>
      <c r="F61" s="192"/>
      <c r="G61" s="192"/>
      <c r="I61" s="192"/>
    </row>
    <row r="62" spans="1:9" ht="21.95" customHeight="1">
      <c r="A62" s="252" t="s">
        <v>211</v>
      </c>
      <c r="B62" s="162"/>
      <c r="C62" s="193"/>
      <c r="D62" s="193"/>
      <c r="E62" s="193"/>
      <c r="F62" s="192"/>
      <c r="G62" s="192"/>
      <c r="I62" s="192"/>
    </row>
    <row r="63" spans="1:9" ht="21.95" customHeight="1">
      <c r="A63" s="252" t="s">
        <v>45</v>
      </c>
      <c r="B63" s="162"/>
      <c r="C63" s="192">
        <v>25288160</v>
      </c>
      <c r="D63" s="193"/>
      <c r="E63" s="192">
        <v>21295356</v>
      </c>
      <c r="F63" s="192"/>
      <c r="G63" s="192">
        <v>33110581</v>
      </c>
      <c r="H63" s="192"/>
      <c r="I63" s="192">
        <v>17413279</v>
      </c>
    </row>
    <row r="64" spans="1:9" ht="21.95" customHeight="1">
      <c r="A64" s="252" t="s">
        <v>46</v>
      </c>
      <c r="B64" s="162"/>
      <c r="C64" s="192">
        <v>435804</v>
      </c>
      <c r="D64" s="193"/>
      <c r="E64" s="192">
        <v>195697</v>
      </c>
      <c r="F64" s="192"/>
      <c r="G64" s="254">
        <v>0</v>
      </c>
      <c r="H64" s="192"/>
      <c r="I64" s="254">
        <v>0</v>
      </c>
    </row>
    <row r="65" spans="1:9" ht="21.95" customHeight="1">
      <c r="A65" s="252"/>
      <c r="B65" s="162"/>
      <c r="C65" s="192"/>
      <c r="D65" s="193"/>
      <c r="E65" s="192"/>
      <c r="F65" s="192"/>
      <c r="G65" s="192"/>
      <c r="H65" s="192"/>
      <c r="I65" s="192"/>
    </row>
    <row r="66" spans="1:9" ht="21.95" customHeight="1">
      <c r="A66" s="252" t="s">
        <v>158</v>
      </c>
      <c r="B66" s="162"/>
      <c r="C66" s="192"/>
      <c r="D66" s="193"/>
      <c r="E66" s="192"/>
      <c r="F66" s="192"/>
      <c r="G66" s="192"/>
      <c r="H66" s="192"/>
      <c r="I66" s="192"/>
    </row>
    <row r="67" spans="1:9" ht="21.95" customHeight="1">
      <c r="A67" s="252" t="s">
        <v>45</v>
      </c>
      <c r="B67" s="162"/>
      <c r="C67" s="192">
        <v>22006629</v>
      </c>
      <c r="D67" s="193"/>
      <c r="E67" s="192">
        <v>21098495</v>
      </c>
      <c r="F67" s="192"/>
      <c r="G67" s="192">
        <v>28632128</v>
      </c>
      <c r="H67" s="192"/>
      <c r="I67" s="192">
        <v>17413279</v>
      </c>
    </row>
    <row r="68" spans="1:9" ht="21.95" customHeight="1">
      <c r="A68" s="252" t="s">
        <v>46</v>
      </c>
      <c r="B68" s="162"/>
      <c r="C68" s="192">
        <v>441052</v>
      </c>
      <c r="D68" s="193"/>
      <c r="E68" s="192">
        <v>194771</v>
      </c>
      <c r="F68" s="192"/>
      <c r="G68" s="254">
        <v>0</v>
      </c>
      <c r="H68" s="192"/>
      <c r="I68" s="254">
        <v>0</v>
      </c>
    </row>
    <row r="69" spans="1:9" ht="21.95" customHeight="1">
      <c r="A69" s="252"/>
      <c r="B69" s="162"/>
      <c r="C69" s="192"/>
      <c r="D69" s="193"/>
      <c r="E69" s="192"/>
      <c r="F69" s="192"/>
      <c r="G69" s="192"/>
      <c r="H69" s="192"/>
      <c r="I69" s="192"/>
    </row>
    <row r="70" spans="1:9" ht="21.95" customHeight="1">
      <c r="A70" s="252" t="s">
        <v>212</v>
      </c>
      <c r="C70" s="192"/>
      <c r="D70" s="193"/>
      <c r="E70" s="192"/>
      <c r="F70" s="192"/>
      <c r="G70" s="192"/>
      <c r="H70" s="192"/>
      <c r="I70" s="192"/>
    </row>
    <row r="71" spans="1:9" ht="21.95" customHeight="1" thickBot="1">
      <c r="A71" s="255" t="s">
        <v>220</v>
      </c>
      <c r="B71" s="162"/>
      <c r="C71" s="256">
        <v>7.5103517209400854</v>
      </c>
      <c r="D71" s="257"/>
      <c r="E71" s="256">
        <v>6.3245255322107967</v>
      </c>
      <c r="F71" s="258"/>
      <c r="G71" s="259">
        <v>9.8335390552209443</v>
      </c>
      <c r="H71" s="258"/>
      <c r="I71" s="259">
        <v>5.1715842475237359</v>
      </c>
    </row>
    <row r="72" spans="1:9" ht="21.95" customHeight="1" thickTop="1">
      <c r="A72" s="255"/>
      <c r="B72" s="162"/>
      <c r="C72" s="260"/>
      <c r="D72" s="193"/>
      <c r="E72" s="260"/>
      <c r="F72" s="192"/>
      <c r="G72" s="261"/>
      <c r="I72" s="261"/>
    </row>
    <row r="73" spans="1:9" ht="21.95" customHeight="1">
      <c r="A73" s="255"/>
      <c r="B73" s="162"/>
      <c r="C73" s="260"/>
      <c r="D73" s="193"/>
      <c r="E73" s="260"/>
      <c r="F73" s="192"/>
      <c r="G73" s="261"/>
      <c r="I73" s="261"/>
    </row>
    <row r="74" spans="1:9" ht="21.95" customHeight="1">
      <c r="A74" s="255"/>
      <c r="B74" s="162"/>
      <c r="C74" s="260"/>
      <c r="D74" s="193"/>
      <c r="E74" s="260"/>
      <c r="F74" s="192"/>
      <c r="G74" s="261"/>
      <c r="I74" s="261"/>
    </row>
    <row r="75" spans="1:9" ht="21.95" customHeight="1"/>
    <row r="76" spans="1:9" ht="21.95" customHeight="1"/>
    <row r="77" spans="1:9" ht="21.95" customHeight="1">
      <c r="A77" s="273" t="s">
        <v>148</v>
      </c>
      <c r="B77" s="273"/>
      <c r="C77" s="273"/>
      <c r="D77" s="273"/>
      <c r="E77" s="273"/>
      <c r="F77" s="273"/>
      <c r="G77" s="273"/>
      <c r="H77" s="273"/>
      <c r="I77" s="273"/>
    </row>
    <row r="78" spans="1:9" ht="21.95" customHeight="1">
      <c r="A78" s="273" t="s">
        <v>149</v>
      </c>
      <c r="B78" s="273"/>
      <c r="C78" s="273"/>
      <c r="D78" s="273"/>
      <c r="E78" s="273"/>
      <c r="F78" s="273"/>
      <c r="G78" s="273"/>
      <c r="H78" s="273"/>
      <c r="I78" s="273"/>
    </row>
    <row r="79" spans="1:9" ht="18" customHeight="1"/>
    <row r="80" spans="1:9" ht="18" customHeight="1"/>
    <row r="81" spans="1:9" ht="18" customHeight="1">
      <c r="A81" s="255"/>
      <c r="B81" s="162"/>
      <c r="C81" s="260"/>
      <c r="D81" s="193"/>
      <c r="E81" s="260"/>
      <c r="F81" s="192"/>
      <c r="G81" s="261"/>
      <c r="I81" s="261"/>
    </row>
    <row r="82" spans="1:9" ht="18" customHeight="1">
      <c r="A82" s="255"/>
      <c r="B82" s="162"/>
      <c r="C82" s="260"/>
      <c r="D82" s="193"/>
      <c r="E82" s="260"/>
      <c r="F82" s="192"/>
      <c r="G82" s="261"/>
      <c r="I82" s="261"/>
    </row>
    <row r="83" spans="1:9" ht="18" customHeight="1"/>
    <row r="85" spans="1:9" ht="24" customHeight="1">
      <c r="A85" s="181"/>
      <c r="C85" s="181"/>
      <c r="D85" s="181"/>
      <c r="E85" s="181"/>
      <c r="F85" s="181"/>
      <c r="G85" s="181"/>
      <c r="H85" s="181"/>
      <c r="I85" s="181"/>
    </row>
    <row r="86" spans="1:9" ht="18" customHeight="1">
      <c r="A86" s="255"/>
      <c r="B86" s="162"/>
      <c r="C86" s="260"/>
      <c r="D86" s="193"/>
      <c r="E86" s="260"/>
      <c r="F86" s="192"/>
      <c r="G86" s="261"/>
      <c r="I86" s="261"/>
    </row>
    <row r="87" spans="1:9" ht="18" customHeight="1">
      <c r="A87" s="255"/>
      <c r="B87" s="162"/>
      <c r="C87" s="260"/>
      <c r="D87" s="193"/>
      <c r="E87" s="260"/>
      <c r="F87" s="192"/>
      <c r="G87" s="261"/>
      <c r="I87" s="261"/>
    </row>
    <row r="88" spans="1:9" ht="21.75"/>
    <row r="89" spans="1:9" ht="24" customHeight="1">
      <c r="A89" s="262"/>
      <c r="B89" s="162"/>
      <c r="C89" s="193"/>
      <c r="D89" s="193"/>
      <c r="E89" s="193"/>
      <c r="F89" s="244"/>
      <c r="G89" s="193"/>
      <c r="I89" s="193"/>
    </row>
  </sheetData>
  <mergeCells count="16">
    <mergeCell ref="C8:I8"/>
    <mergeCell ref="C43:I43"/>
    <mergeCell ref="A77:I77"/>
    <mergeCell ref="A78:I78"/>
    <mergeCell ref="C4:E4"/>
    <mergeCell ref="G4:I4"/>
    <mergeCell ref="C5:E5"/>
    <mergeCell ref="G5:I5"/>
    <mergeCell ref="C6:E6"/>
    <mergeCell ref="G6:I6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72" firstPageNumber="7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8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88DB-0C99-4077-A7F5-8B3561B94F14}">
  <dimension ref="A1:AJ37"/>
  <sheetViews>
    <sheetView view="pageBreakPreview" zoomScale="85" zoomScaleNormal="55" zoomScaleSheetLayoutView="85" workbookViewId="0"/>
  </sheetViews>
  <sheetFormatPr defaultColWidth="9.140625" defaultRowHeight="21.75"/>
  <cols>
    <col min="1" max="1" width="51.5703125" style="107" customWidth="1"/>
    <col min="2" max="2" width="9" style="107" customWidth="1"/>
    <col min="3" max="3" width="0.85546875" style="11" customWidth="1"/>
    <col min="4" max="4" width="14.7109375" style="11" customWidth="1"/>
    <col min="5" max="5" width="0.85546875" style="11" customWidth="1"/>
    <col min="6" max="6" width="13.7109375" style="11" customWidth="1"/>
    <col min="7" max="7" width="1" style="11" customWidth="1"/>
    <col min="8" max="8" width="13.7109375" style="11" customWidth="1"/>
    <col min="9" max="9" width="1" style="11" customWidth="1"/>
    <col min="10" max="10" width="15" style="11" customWidth="1"/>
    <col min="11" max="11" width="0.7109375" style="11" customWidth="1"/>
    <col min="12" max="12" width="13.85546875" style="11" customWidth="1"/>
    <col min="13" max="13" width="1.140625" style="11" customWidth="1"/>
    <col min="14" max="14" width="14.85546875" style="11" bestFit="1" customWidth="1"/>
    <col min="15" max="15" width="1.140625" style="11" customWidth="1"/>
    <col min="16" max="16" width="17.7109375" style="11" customWidth="1"/>
    <col min="17" max="17" width="0.85546875" style="11" customWidth="1"/>
    <col min="18" max="18" width="15" style="11" customWidth="1"/>
    <col min="19" max="19" width="0.85546875" style="11" customWidth="1"/>
    <col min="20" max="20" width="11.140625" style="11" customWidth="1"/>
    <col min="21" max="21" width="0.85546875" style="11" customWidth="1"/>
    <col min="22" max="22" width="14.7109375" style="11" customWidth="1"/>
    <col min="23" max="23" width="0.85546875" style="11" customWidth="1"/>
    <col min="24" max="24" width="12.140625" style="11" customWidth="1"/>
    <col min="25" max="25" width="0.85546875" style="11" customWidth="1"/>
    <col min="26" max="26" width="15" style="11" customWidth="1"/>
    <col min="27" max="27" width="0.85546875" style="11" customWidth="1"/>
    <col min="28" max="28" width="15" style="11" customWidth="1"/>
    <col min="29" max="29" width="0.85546875" style="11" customWidth="1"/>
    <col min="30" max="30" width="12.7109375" style="11" customWidth="1"/>
    <col min="31" max="31" width="0.85546875" style="11" customWidth="1"/>
    <col min="32" max="32" width="14.7109375" style="11" customWidth="1"/>
    <col min="33" max="33" width="9.140625" style="120"/>
    <col min="34" max="34" width="14.5703125" style="11" bestFit="1" customWidth="1"/>
    <col min="35" max="35" width="9.140625" style="11"/>
    <col min="36" max="36" width="11.5703125" style="11" bestFit="1" customWidth="1"/>
    <col min="37" max="16384" width="9.140625" style="11"/>
  </cols>
  <sheetData>
    <row r="1" spans="1:34" ht="21.95" customHeight="1">
      <c r="A1" s="5" t="s">
        <v>141</v>
      </c>
      <c r="B1" s="83"/>
      <c r="C1" s="8"/>
      <c r="D1" s="8"/>
      <c r="E1" s="8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11"/>
    </row>
    <row r="2" spans="1:34" s="71" customFormat="1" ht="21.95" customHeight="1">
      <c r="A2" s="7" t="s">
        <v>203</v>
      </c>
      <c r="B2" s="105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4" s="71" customFormat="1" ht="21.9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4" ht="21.95" customHeight="1">
      <c r="A4" s="10"/>
      <c r="B4" s="10"/>
      <c r="C4" s="276" t="s">
        <v>6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11"/>
    </row>
    <row r="5" spans="1:34" ht="21.95" customHeight="1">
      <c r="A5" s="10"/>
      <c r="B5" s="10"/>
      <c r="C5" s="79"/>
      <c r="D5" s="79"/>
      <c r="E5" s="79"/>
      <c r="F5" s="79"/>
      <c r="H5" s="282" t="s">
        <v>54</v>
      </c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Y5" s="79"/>
      <c r="Z5" s="79"/>
      <c r="AA5" s="79"/>
      <c r="AB5" s="79"/>
      <c r="AC5" s="79"/>
      <c r="AD5" s="79"/>
      <c r="AE5" s="79"/>
      <c r="AF5" s="79"/>
      <c r="AG5" s="11"/>
    </row>
    <row r="6" spans="1:34" ht="21.95" customHeight="1">
      <c r="A6" s="10"/>
      <c r="B6" s="10"/>
      <c r="C6" s="79"/>
      <c r="D6" s="79"/>
      <c r="E6" s="79"/>
      <c r="F6" s="79"/>
      <c r="H6" s="9"/>
      <c r="J6" s="9" t="s">
        <v>233</v>
      </c>
      <c r="K6" s="72"/>
      <c r="L6" s="72"/>
      <c r="M6" s="72"/>
      <c r="N6" s="72"/>
      <c r="O6" s="72"/>
      <c r="Q6" s="72"/>
      <c r="R6" s="72"/>
      <c r="S6" s="72"/>
      <c r="T6" s="9"/>
      <c r="U6" s="72"/>
      <c r="V6" s="72"/>
      <c r="Y6" s="79"/>
      <c r="Z6" s="79"/>
      <c r="AA6" s="79"/>
      <c r="AB6" s="79"/>
      <c r="AC6" s="79"/>
      <c r="AD6" s="79"/>
      <c r="AE6" s="79"/>
      <c r="AF6" s="79"/>
      <c r="AG6" s="11"/>
    </row>
    <row r="7" spans="1:34" ht="21.95" customHeight="1">
      <c r="G7" s="12"/>
      <c r="H7" s="9"/>
      <c r="I7" s="12"/>
      <c r="J7" s="9" t="s">
        <v>125</v>
      </c>
      <c r="K7" s="12"/>
      <c r="L7" s="12" t="s">
        <v>213</v>
      </c>
      <c r="M7" s="12"/>
      <c r="N7" s="12"/>
      <c r="O7" s="12"/>
      <c r="P7" s="72" t="s">
        <v>213</v>
      </c>
      <c r="Q7" s="12"/>
      <c r="R7" s="12"/>
      <c r="S7" s="12"/>
      <c r="T7" s="9"/>
      <c r="U7" s="12"/>
      <c r="V7" s="12"/>
      <c r="W7" s="13"/>
      <c r="Y7" s="14"/>
      <c r="AC7" s="26"/>
      <c r="AD7" s="12"/>
      <c r="AE7" s="14"/>
      <c r="AF7" s="72"/>
      <c r="AG7" s="11"/>
    </row>
    <row r="8" spans="1:34" ht="21.95" customHeight="1">
      <c r="G8" s="12"/>
      <c r="I8" s="12"/>
      <c r="J8" s="12" t="s">
        <v>79</v>
      </c>
      <c r="K8" s="12"/>
      <c r="L8" s="12" t="s">
        <v>131</v>
      </c>
      <c r="M8" s="12"/>
      <c r="N8" s="12"/>
      <c r="O8" s="12"/>
      <c r="P8" s="9" t="s">
        <v>126</v>
      </c>
      <c r="Q8" s="12"/>
      <c r="R8" s="12"/>
      <c r="S8" s="12"/>
      <c r="T8" s="12"/>
      <c r="U8" s="12"/>
      <c r="V8" s="12"/>
      <c r="W8" s="13"/>
      <c r="Y8" s="14"/>
      <c r="AC8" s="26"/>
      <c r="AD8" s="12"/>
      <c r="AE8" s="14"/>
      <c r="AF8" s="72"/>
      <c r="AG8" s="11"/>
    </row>
    <row r="9" spans="1:34" ht="21.95" customHeight="1">
      <c r="G9" s="12"/>
      <c r="H9" s="72" t="s">
        <v>134</v>
      </c>
      <c r="I9" s="12"/>
      <c r="J9" s="72" t="s">
        <v>110</v>
      </c>
      <c r="K9" s="12"/>
      <c r="L9" s="12" t="s">
        <v>87</v>
      </c>
      <c r="M9" s="12"/>
      <c r="N9" s="12" t="s">
        <v>72</v>
      </c>
      <c r="O9" s="12"/>
      <c r="P9" s="72" t="s">
        <v>115</v>
      </c>
      <c r="Q9" s="12"/>
      <c r="R9" s="12" t="s">
        <v>72</v>
      </c>
      <c r="S9" s="12"/>
      <c r="T9" s="72"/>
      <c r="U9" s="12"/>
      <c r="V9" s="12" t="s">
        <v>23</v>
      </c>
      <c r="W9" s="13"/>
      <c r="Y9" s="14"/>
      <c r="AC9" s="26"/>
      <c r="AD9" s="12"/>
      <c r="AE9" s="14"/>
      <c r="AF9" s="72"/>
      <c r="AG9" s="11"/>
    </row>
    <row r="10" spans="1:34" ht="21.95" customHeight="1">
      <c r="G10" s="72"/>
      <c r="H10" s="72" t="s">
        <v>135</v>
      </c>
      <c r="I10" s="72"/>
      <c r="J10" s="72" t="s">
        <v>111</v>
      </c>
      <c r="K10" s="72"/>
      <c r="L10" s="12" t="s">
        <v>24</v>
      </c>
      <c r="M10" s="72"/>
      <c r="N10" s="12" t="s">
        <v>161</v>
      </c>
      <c r="O10" s="72"/>
      <c r="P10" s="72" t="s">
        <v>111</v>
      </c>
      <c r="Q10" s="12"/>
      <c r="R10" s="12" t="s">
        <v>73</v>
      </c>
      <c r="S10" s="12"/>
      <c r="T10" s="72"/>
      <c r="U10" s="12"/>
      <c r="V10" s="12" t="s">
        <v>80</v>
      </c>
      <c r="W10" s="13"/>
      <c r="X10" s="283" t="s">
        <v>2</v>
      </c>
      <c r="Y10" s="283"/>
      <c r="Z10" s="283"/>
      <c r="AA10" s="16"/>
      <c r="AB10" s="16"/>
      <c r="AC10" s="12"/>
      <c r="AD10" s="12" t="s">
        <v>60</v>
      </c>
      <c r="AE10" s="14"/>
      <c r="AG10" s="11"/>
    </row>
    <row r="11" spans="1:34" ht="21.95" customHeight="1">
      <c r="C11" s="14"/>
      <c r="D11" s="12" t="s">
        <v>162</v>
      </c>
      <c r="E11" s="18"/>
      <c r="F11" s="12" t="s">
        <v>163</v>
      </c>
      <c r="G11" s="12"/>
      <c r="H11" s="72" t="s">
        <v>136</v>
      </c>
      <c r="I11" s="12"/>
      <c r="J11" s="12" t="s">
        <v>113</v>
      </c>
      <c r="K11" s="12"/>
      <c r="L11" s="12" t="s">
        <v>92</v>
      </c>
      <c r="M11" s="12"/>
      <c r="N11" s="12" t="s">
        <v>164</v>
      </c>
      <c r="O11" s="12"/>
      <c r="P11" s="12" t="s">
        <v>113</v>
      </c>
      <c r="Q11" s="12"/>
      <c r="R11" s="12" t="s">
        <v>78</v>
      </c>
      <c r="S11" s="12"/>
      <c r="T11" s="12"/>
      <c r="U11" s="12"/>
      <c r="V11" s="12" t="s">
        <v>67</v>
      </c>
      <c r="W11" s="13"/>
      <c r="X11" s="15" t="s">
        <v>58</v>
      </c>
      <c r="Y11" s="14"/>
      <c r="AA11" s="15"/>
      <c r="AB11" s="12" t="s">
        <v>28</v>
      </c>
      <c r="AC11" s="12"/>
      <c r="AD11" s="72" t="s">
        <v>61</v>
      </c>
      <c r="AE11" s="14"/>
      <c r="AG11" s="11"/>
    </row>
    <row r="12" spans="1:34" ht="21.95" customHeight="1">
      <c r="B12" s="108" t="s">
        <v>17</v>
      </c>
      <c r="C12" s="12"/>
      <c r="D12" s="109" t="s">
        <v>165</v>
      </c>
      <c r="E12" s="12"/>
      <c r="F12" s="15" t="s">
        <v>25</v>
      </c>
      <c r="G12" s="12"/>
      <c r="H12" s="12" t="s">
        <v>137</v>
      </c>
      <c r="I12" s="12"/>
      <c r="J12" s="12" t="s">
        <v>112</v>
      </c>
      <c r="K12" s="12"/>
      <c r="L12" s="12" t="s">
        <v>88</v>
      </c>
      <c r="M12" s="12"/>
      <c r="N12" s="12" t="s">
        <v>166</v>
      </c>
      <c r="O12" s="12"/>
      <c r="P12" s="12" t="s">
        <v>112</v>
      </c>
      <c r="Q12" s="12"/>
      <c r="R12" s="12" t="s">
        <v>3</v>
      </c>
      <c r="S12" s="12"/>
      <c r="T12" s="12" t="s">
        <v>138</v>
      </c>
      <c r="U12" s="12"/>
      <c r="V12" s="12" t="s">
        <v>68</v>
      </c>
      <c r="W12" s="13"/>
      <c r="X12" s="15" t="s">
        <v>27</v>
      </c>
      <c r="Y12" s="14"/>
      <c r="Z12" s="12" t="s">
        <v>26</v>
      </c>
      <c r="AA12" s="15"/>
      <c r="AB12" s="12" t="s">
        <v>59</v>
      </c>
      <c r="AC12" s="12"/>
      <c r="AD12" s="12" t="s">
        <v>62</v>
      </c>
      <c r="AE12" s="14"/>
      <c r="AF12" s="72" t="s">
        <v>23</v>
      </c>
      <c r="AG12" s="11"/>
    </row>
    <row r="13" spans="1:34" ht="21.95" customHeight="1">
      <c r="C13" s="284" t="s">
        <v>30</v>
      </c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11"/>
    </row>
    <row r="14" spans="1:34" ht="21.95" customHeight="1">
      <c r="A14" s="10" t="s">
        <v>226</v>
      </c>
      <c r="B14" s="10"/>
      <c r="C14" s="3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11"/>
    </row>
    <row r="15" spans="1:34" s="22" customFormat="1" ht="21.95" customHeight="1">
      <c r="A15" s="19" t="s">
        <v>227</v>
      </c>
      <c r="B15" s="19"/>
      <c r="C15" s="49"/>
      <c r="D15" s="50">
        <v>33671073</v>
      </c>
      <c r="E15" s="49"/>
      <c r="F15" s="50">
        <v>11019190</v>
      </c>
      <c r="G15" s="50"/>
      <c r="H15" s="50">
        <v>1128</v>
      </c>
      <c r="I15" s="49"/>
      <c r="J15" s="50">
        <v>370783</v>
      </c>
      <c r="K15" s="49"/>
      <c r="L15" s="50">
        <v>-880044</v>
      </c>
      <c r="M15" s="49"/>
      <c r="N15" s="50">
        <v>23</v>
      </c>
      <c r="O15" s="49"/>
      <c r="P15" s="50">
        <v>1092417</v>
      </c>
      <c r="Q15" s="49"/>
      <c r="R15" s="50">
        <v>20928623</v>
      </c>
      <c r="S15" s="49"/>
      <c r="T15" s="50">
        <v>-718176</v>
      </c>
      <c r="U15" s="49"/>
      <c r="V15" s="50">
        <v>20794754</v>
      </c>
      <c r="W15" s="49"/>
      <c r="X15" s="50">
        <v>3400000</v>
      </c>
      <c r="Y15" s="49"/>
      <c r="Z15" s="50">
        <v>419750578</v>
      </c>
      <c r="AA15" s="49"/>
      <c r="AB15" s="50">
        <v>488635595</v>
      </c>
      <c r="AC15" s="49"/>
      <c r="AD15" s="50">
        <v>6201479</v>
      </c>
      <c r="AE15" s="49"/>
      <c r="AF15" s="50">
        <v>494837074</v>
      </c>
      <c r="AG15" s="49"/>
      <c r="AH15" s="49"/>
    </row>
    <row r="16" spans="1:34" s="22" customFormat="1" ht="21.95" customHeight="1">
      <c r="A16" s="20"/>
      <c r="B16" s="2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H16" s="39"/>
    </row>
    <row r="17" spans="1:36" s="22" customFormat="1" ht="21.95" customHeight="1">
      <c r="A17" s="110" t="s">
        <v>167</v>
      </c>
      <c r="B17" s="11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H17" s="39"/>
    </row>
    <row r="18" spans="1:36" s="22" customFormat="1" ht="21.95" customHeight="1">
      <c r="A18" s="111" t="s">
        <v>168</v>
      </c>
      <c r="B18" s="112">
        <v>12</v>
      </c>
      <c r="C18" s="36"/>
      <c r="D18" s="36">
        <v>0</v>
      </c>
      <c r="E18" s="36"/>
      <c r="F18" s="36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v>0</v>
      </c>
      <c r="U18" s="36"/>
      <c r="V18" s="36">
        <f>SUM(H18:T18)</f>
        <v>0</v>
      </c>
      <c r="W18" s="36"/>
      <c r="X18" s="36">
        <v>0</v>
      </c>
      <c r="Y18" s="36"/>
      <c r="Z18" s="36">
        <v>-28418385</v>
      </c>
      <c r="AA18" s="36"/>
      <c r="AB18" s="36">
        <f>SUM(D18:F18,V18:Z18)</f>
        <v>-28418385</v>
      </c>
      <c r="AC18" s="36"/>
      <c r="AD18" s="36">
        <v>-375080</v>
      </c>
      <c r="AE18" s="36"/>
      <c r="AF18" s="36">
        <f t="shared" ref="AF18:AF22" si="0">SUM(AB18:AD18)</f>
        <v>-28793465</v>
      </c>
      <c r="AH18" s="39"/>
    </row>
    <row r="19" spans="1:36" s="22" customFormat="1" ht="21.95" customHeight="1">
      <c r="A19" s="111" t="s">
        <v>169</v>
      </c>
      <c r="B19" s="111"/>
      <c r="C19" s="36"/>
      <c r="D19" s="36">
        <v>0</v>
      </c>
      <c r="E19" s="36"/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  <c r="M19" s="36"/>
      <c r="N19" s="36">
        <v>0</v>
      </c>
      <c r="O19" s="36"/>
      <c r="P19" s="36">
        <v>0</v>
      </c>
      <c r="Q19" s="36"/>
      <c r="R19" s="36">
        <v>0</v>
      </c>
      <c r="S19" s="36"/>
      <c r="T19" s="36">
        <v>0</v>
      </c>
      <c r="U19" s="36"/>
      <c r="V19" s="36">
        <f>SUM(H19:T19)</f>
        <v>0</v>
      </c>
      <c r="W19" s="36"/>
      <c r="X19" s="36">
        <v>0</v>
      </c>
      <c r="Y19" s="36"/>
      <c r="Z19" s="36">
        <v>0</v>
      </c>
      <c r="AA19" s="36"/>
      <c r="AB19" s="36">
        <f>SUM(D19:F19,V19:Z19)</f>
        <v>0</v>
      </c>
      <c r="AC19" s="36"/>
      <c r="AD19" s="36">
        <v>1774</v>
      </c>
      <c r="AE19" s="36"/>
      <c r="AF19" s="36">
        <f t="shared" si="0"/>
        <v>1774</v>
      </c>
      <c r="AH19" s="39"/>
    </row>
    <row r="20" spans="1:36" s="22" customFormat="1" ht="21.95" customHeight="1">
      <c r="A20" s="111" t="s">
        <v>170</v>
      </c>
      <c r="B20" s="111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H20" s="39"/>
    </row>
    <row r="21" spans="1:36" s="22" customFormat="1" ht="21.95" customHeight="1">
      <c r="A21" s="111" t="s">
        <v>171</v>
      </c>
      <c r="B21" s="111"/>
      <c r="C21" s="36"/>
      <c r="D21" s="36">
        <v>0</v>
      </c>
      <c r="E21" s="36"/>
      <c r="F21" s="36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36"/>
      <c r="P21" s="36">
        <v>0</v>
      </c>
      <c r="Q21" s="36"/>
      <c r="R21" s="36">
        <v>0</v>
      </c>
      <c r="S21" s="36"/>
      <c r="T21" s="36">
        <v>-886791</v>
      </c>
      <c r="U21" s="36"/>
      <c r="V21" s="36">
        <f>SUM(H21:T21)</f>
        <v>-886791</v>
      </c>
      <c r="W21" s="36"/>
      <c r="X21" s="36">
        <v>0</v>
      </c>
      <c r="Y21" s="36"/>
      <c r="Z21" s="36">
        <v>0</v>
      </c>
      <c r="AA21" s="36"/>
      <c r="AB21" s="36">
        <f>SUM(D21:F21,V21:Z21)</f>
        <v>-886791</v>
      </c>
      <c r="AC21" s="36"/>
      <c r="AD21" s="36">
        <v>-177135</v>
      </c>
      <c r="AE21" s="36"/>
      <c r="AF21" s="36">
        <f t="shared" si="0"/>
        <v>-1063926</v>
      </c>
      <c r="AH21" s="39"/>
    </row>
    <row r="22" spans="1:36" s="22" customFormat="1" ht="21.95" customHeight="1">
      <c r="A22" s="107" t="s">
        <v>172</v>
      </c>
      <c r="B22" s="107"/>
      <c r="C22" s="36"/>
      <c r="D22" s="36">
        <v>0</v>
      </c>
      <c r="E22" s="36"/>
      <c r="F22" s="36">
        <v>0</v>
      </c>
      <c r="G22" s="36"/>
      <c r="H22" s="36">
        <v>-963</v>
      </c>
      <c r="I22" s="36"/>
      <c r="J22" s="36">
        <v>0</v>
      </c>
      <c r="K22" s="36"/>
      <c r="L22" s="36">
        <v>0</v>
      </c>
      <c r="M22" s="36"/>
      <c r="N22" s="36">
        <v>0</v>
      </c>
      <c r="O22" s="36"/>
      <c r="P22" s="36">
        <v>0</v>
      </c>
      <c r="Q22" s="36"/>
      <c r="R22" s="36">
        <v>0</v>
      </c>
      <c r="S22" s="36"/>
      <c r="T22" s="36">
        <v>0</v>
      </c>
      <c r="U22" s="36"/>
      <c r="V22" s="36">
        <f>SUM(H22:T22)</f>
        <v>-963</v>
      </c>
      <c r="W22" s="36"/>
      <c r="X22" s="36">
        <v>0</v>
      </c>
      <c r="Y22" s="36"/>
      <c r="Z22" s="54">
        <v>0</v>
      </c>
      <c r="AA22" s="36"/>
      <c r="AB22" s="36">
        <f>SUM(D22:F22,V22:Z22)</f>
        <v>-963</v>
      </c>
      <c r="AC22" s="36"/>
      <c r="AD22" s="54">
        <v>-811</v>
      </c>
      <c r="AE22" s="36"/>
      <c r="AF22" s="36">
        <f t="shared" si="0"/>
        <v>-1774</v>
      </c>
      <c r="AH22" s="39"/>
    </row>
    <row r="23" spans="1:36" s="22" customFormat="1" ht="21.95" customHeight="1">
      <c r="A23" s="113" t="s">
        <v>173</v>
      </c>
      <c r="B23" s="113"/>
      <c r="C23" s="49"/>
      <c r="D23" s="40">
        <f>SUM(D18:D22)</f>
        <v>0</v>
      </c>
      <c r="E23" s="49"/>
      <c r="F23" s="40">
        <f>SUM(F18:F22)</f>
        <v>0</v>
      </c>
      <c r="G23" s="49"/>
      <c r="H23" s="40">
        <f>SUM(H18:H22)</f>
        <v>-963</v>
      </c>
      <c r="I23" s="49"/>
      <c r="J23" s="40">
        <f>SUM(J18:J22)</f>
        <v>0</v>
      </c>
      <c r="K23" s="49"/>
      <c r="L23" s="40">
        <v>0</v>
      </c>
      <c r="M23" s="49"/>
      <c r="N23" s="40">
        <v>0</v>
      </c>
      <c r="O23" s="49"/>
      <c r="P23" s="40">
        <v>0</v>
      </c>
      <c r="Q23" s="49"/>
      <c r="R23" s="40">
        <f>SUM(R18:R22)</f>
        <v>0</v>
      </c>
      <c r="S23" s="49"/>
      <c r="T23" s="40">
        <f>SUM(T18:T22)</f>
        <v>-886791</v>
      </c>
      <c r="U23" s="49"/>
      <c r="V23" s="40">
        <f>SUM(V18:V22)</f>
        <v>-887754</v>
      </c>
      <c r="W23" s="49"/>
      <c r="X23" s="40">
        <f>SUM(X18:X22)</f>
        <v>0</v>
      </c>
      <c r="Y23" s="49"/>
      <c r="Z23" s="40">
        <f>SUM(Z18:Z22)</f>
        <v>-28418385</v>
      </c>
      <c r="AA23" s="49"/>
      <c r="AB23" s="40">
        <f>SUM(AB18:AB22)</f>
        <v>-29306139</v>
      </c>
      <c r="AC23" s="49"/>
      <c r="AD23" s="40">
        <f>SUM(AD18:AD22)</f>
        <v>-551252</v>
      </c>
      <c r="AE23" s="49"/>
      <c r="AF23" s="40">
        <f>SUM(AF18:AF22)</f>
        <v>-29857391</v>
      </c>
      <c r="AH23" s="39"/>
    </row>
    <row r="24" spans="1:36" ht="21.95" customHeight="1">
      <c r="A24" s="21"/>
      <c r="B24" s="21"/>
      <c r="C24" s="51"/>
      <c r="D24" s="52"/>
      <c r="E24" s="51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3"/>
      <c r="AB24" s="52"/>
      <c r="AC24" s="36"/>
      <c r="AD24" s="52"/>
      <c r="AE24" s="52"/>
      <c r="AF24" s="52"/>
      <c r="AG24" s="11"/>
      <c r="AH24" s="33"/>
    </row>
    <row r="25" spans="1:36" customFormat="1" ht="23.25" customHeight="1">
      <c r="A25" s="21" t="s">
        <v>239</v>
      </c>
      <c r="B25" s="112">
        <v>6</v>
      </c>
      <c r="C25" s="264"/>
      <c r="D25" s="36">
        <v>0</v>
      </c>
      <c r="E25" s="36"/>
      <c r="F25" s="36">
        <v>0</v>
      </c>
      <c r="G25" s="36"/>
      <c r="H25" s="36">
        <v>0</v>
      </c>
      <c r="I25" s="36"/>
      <c r="J25" s="36">
        <v>0</v>
      </c>
      <c r="K25" s="36"/>
      <c r="L25" s="36">
        <v>0</v>
      </c>
      <c r="M25" s="36"/>
      <c r="N25" s="36">
        <v>0</v>
      </c>
      <c r="O25" s="36"/>
      <c r="P25" s="36">
        <v>0</v>
      </c>
      <c r="Q25" s="36"/>
      <c r="R25" s="36">
        <v>0</v>
      </c>
      <c r="S25" s="36"/>
      <c r="T25" s="36">
        <v>-940718</v>
      </c>
      <c r="U25" s="36"/>
      <c r="V25" s="36">
        <f t="shared" ref="V25" si="1">SUM(H25:T25)</f>
        <v>-940718</v>
      </c>
      <c r="W25" s="36"/>
      <c r="X25" s="36">
        <v>0</v>
      </c>
      <c r="Y25" s="36"/>
      <c r="Z25" s="36">
        <v>0</v>
      </c>
      <c r="AA25" s="36"/>
      <c r="AB25" s="36">
        <f t="shared" ref="AB25" si="2">SUM(D25:F25,V25:Z25)</f>
        <v>-940718</v>
      </c>
      <c r="AC25" s="36"/>
      <c r="AD25" s="36">
        <v>0</v>
      </c>
      <c r="AE25" s="36"/>
      <c r="AF25" s="36">
        <f t="shared" ref="AF25" si="3">SUM(AB25:AD25)</f>
        <v>-940718</v>
      </c>
      <c r="AG25" s="265"/>
      <c r="AH25" s="232"/>
      <c r="AJ25" s="267"/>
    </row>
    <row r="26" spans="1:36" customFormat="1" ht="23.25" customHeight="1">
      <c r="A26" s="21"/>
      <c r="B26" s="263"/>
      <c r="C26" s="264"/>
      <c r="D26" s="265"/>
      <c r="E26" s="266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41"/>
      <c r="AB26" s="41"/>
      <c r="AC26" s="41"/>
      <c r="AD26" s="232"/>
      <c r="AE26" s="31"/>
      <c r="AF26" s="265"/>
      <c r="AG26" s="265"/>
      <c r="AH26" s="232"/>
      <c r="AJ26" s="267"/>
    </row>
    <row r="27" spans="1:36" ht="21.95" customHeight="1">
      <c r="A27" s="19" t="s">
        <v>174</v>
      </c>
      <c r="B27" s="19"/>
      <c r="C27" s="51"/>
      <c r="D27" s="52"/>
      <c r="E27" s="51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3"/>
      <c r="AB27" s="52"/>
      <c r="AC27" s="36"/>
      <c r="AD27" s="52"/>
      <c r="AE27" s="52"/>
      <c r="AF27" s="52"/>
      <c r="AG27" s="11"/>
      <c r="AH27" s="33"/>
    </row>
    <row r="28" spans="1:36" ht="21.95" customHeight="1">
      <c r="A28" s="21" t="s">
        <v>175</v>
      </c>
      <c r="B28" s="21"/>
      <c r="C28" s="51"/>
      <c r="D28" s="36">
        <v>0</v>
      </c>
      <c r="E28" s="36"/>
      <c r="F28" s="36">
        <v>0</v>
      </c>
      <c r="G28" s="36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36"/>
      <c r="P28" s="36">
        <v>0</v>
      </c>
      <c r="Q28" s="36"/>
      <c r="R28" s="36">
        <v>0</v>
      </c>
      <c r="S28" s="36"/>
      <c r="T28" s="36">
        <v>0</v>
      </c>
      <c r="U28" s="36"/>
      <c r="V28" s="36">
        <f t="shared" ref="V28:V29" si="4">SUM(H28:T28)</f>
        <v>0</v>
      </c>
      <c r="W28" s="36"/>
      <c r="X28" s="36">
        <v>0</v>
      </c>
      <c r="Y28" s="36"/>
      <c r="Z28" s="36">
        <v>25288160</v>
      </c>
      <c r="AA28" s="36"/>
      <c r="AB28" s="36">
        <f t="shared" ref="AB28:AB29" si="5">SUM(D28:F28,V28:Z28)</f>
        <v>25288160</v>
      </c>
      <c r="AC28" s="36"/>
      <c r="AD28" s="36">
        <v>435804</v>
      </c>
      <c r="AE28" s="36"/>
      <c r="AF28" s="36">
        <f t="shared" ref="AF28:AF29" si="6">SUM(AB28:AD28)</f>
        <v>25723964</v>
      </c>
      <c r="AG28" s="114"/>
      <c r="AH28" s="33"/>
      <c r="AI28" s="114"/>
    </row>
    <row r="29" spans="1:36" ht="21.95" customHeight="1">
      <c r="A29" s="21" t="s">
        <v>176</v>
      </c>
      <c r="B29" s="21"/>
      <c r="C29" s="51"/>
      <c r="D29" s="54">
        <v>0</v>
      </c>
      <c r="E29" s="51"/>
      <c r="F29" s="54">
        <v>0</v>
      </c>
      <c r="G29" s="36"/>
      <c r="H29" s="54">
        <v>0</v>
      </c>
      <c r="I29" s="36"/>
      <c r="J29" s="54">
        <v>1074205</v>
      </c>
      <c r="K29" s="36"/>
      <c r="L29" s="54">
        <v>70712</v>
      </c>
      <c r="M29" s="36"/>
      <c r="N29" s="54">
        <v>0</v>
      </c>
      <c r="O29" s="36"/>
      <c r="P29" s="54">
        <v>-4426448</v>
      </c>
      <c r="Q29" s="55"/>
      <c r="R29" s="54">
        <v>0</v>
      </c>
      <c r="S29" s="53"/>
      <c r="T29" s="54">
        <v>0</v>
      </c>
      <c r="U29" s="53"/>
      <c r="V29" s="54">
        <f t="shared" si="4"/>
        <v>-3281531</v>
      </c>
      <c r="W29" s="51"/>
      <c r="X29" s="56">
        <v>0</v>
      </c>
      <c r="Y29" s="51"/>
      <c r="Z29" s="54">
        <v>0</v>
      </c>
      <c r="AA29" s="51"/>
      <c r="AB29" s="54">
        <f t="shared" si="5"/>
        <v>-3281531</v>
      </c>
      <c r="AC29" s="53"/>
      <c r="AD29" s="54">
        <v>5248</v>
      </c>
      <c r="AE29" s="51"/>
      <c r="AF29" s="54">
        <f t="shared" si="6"/>
        <v>-3276283</v>
      </c>
      <c r="AG29" s="114"/>
      <c r="AH29" s="33"/>
    </row>
    <row r="30" spans="1:36" s="22" customFormat="1" ht="21.95" customHeight="1">
      <c r="A30" s="8" t="s">
        <v>177</v>
      </c>
      <c r="B30" s="8"/>
      <c r="C30" s="57"/>
      <c r="D30" s="50">
        <v>0</v>
      </c>
      <c r="E30" s="57"/>
      <c r="F30" s="50">
        <f>SUM(F28:F29)</f>
        <v>0</v>
      </c>
      <c r="G30" s="58"/>
      <c r="H30" s="50">
        <f>SUM(H28:H29)</f>
        <v>0</v>
      </c>
      <c r="I30" s="58"/>
      <c r="J30" s="59">
        <f>SUM(J28:J29)</f>
        <v>1074205</v>
      </c>
      <c r="K30" s="58"/>
      <c r="L30" s="59">
        <f>SUM(L28:L29)</f>
        <v>70712</v>
      </c>
      <c r="M30" s="58"/>
      <c r="N30" s="59">
        <f>SUM(N28:N29)</f>
        <v>0</v>
      </c>
      <c r="O30" s="58"/>
      <c r="P30" s="59">
        <f>SUM(P28:P29)</f>
        <v>-4426448</v>
      </c>
      <c r="Q30" s="58"/>
      <c r="R30" s="50">
        <f>SUM(R28:R29)</f>
        <v>0</v>
      </c>
      <c r="S30" s="58"/>
      <c r="T30" s="50">
        <f>SUM(T28:T29)</f>
        <v>0</v>
      </c>
      <c r="U30" s="58"/>
      <c r="V30" s="40">
        <f>SUM(J30:R30)</f>
        <v>-3281531</v>
      </c>
      <c r="W30" s="61"/>
      <c r="X30" s="60">
        <f>SUM(X28:X29)</f>
        <v>0</v>
      </c>
      <c r="Y30" s="58"/>
      <c r="Z30" s="50">
        <f>SUM(Z28:Z29)</f>
        <v>25288160</v>
      </c>
      <c r="AA30" s="61"/>
      <c r="AB30" s="59">
        <f>SUM(AB28:AB29)</f>
        <v>22006629</v>
      </c>
      <c r="AC30" s="61"/>
      <c r="AD30" s="50">
        <f>SUM(AD28:AD29)</f>
        <v>441052</v>
      </c>
      <c r="AE30" s="61"/>
      <c r="AF30" s="59">
        <f>SUM(AF28:AF29)</f>
        <v>22447681</v>
      </c>
      <c r="AG30" s="115"/>
      <c r="AH30" s="116"/>
    </row>
    <row r="31" spans="1:36" s="22" customFormat="1" ht="21.95" customHeight="1">
      <c r="A31" s="20"/>
      <c r="B31" s="2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H31" s="39"/>
    </row>
    <row r="32" spans="1:36" s="22" customFormat="1" ht="21.95" customHeight="1">
      <c r="A32" s="62" t="s">
        <v>130</v>
      </c>
      <c r="B32" s="62"/>
      <c r="C32" s="49"/>
      <c r="D32" s="54">
        <v>0</v>
      </c>
      <c r="E32" s="49"/>
      <c r="F32" s="54">
        <v>0</v>
      </c>
      <c r="G32" s="36"/>
      <c r="H32" s="54">
        <v>0</v>
      </c>
      <c r="I32" s="36"/>
      <c r="J32" s="54">
        <v>0</v>
      </c>
      <c r="K32" s="36"/>
      <c r="L32" s="54">
        <v>0</v>
      </c>
      <c r="M32" s="36"/>
      <c r="N32" s="54">
        <v>0</v>
      </c>
      <c r="O32" s="36"/>
      <c r="P32" s="54">
        <v>98929</v>
      </c>
      <c r="Q32" s="52"/>
      <c r="R32" s="54">
        <v>-196675</v>
      </c>
      <c r="S32" s="52"/>
      <c r="T32" s="54">
        <v>0</v>
      </c>
      <c r="U32" s="52"/>
      <c r="V32" s="117">
        <f t="shared" ref="V32" si="7">SUM(H32:T32)</f>
        <v>-97746</v>
      </c>
      <c r="W32" s="49"/>
      <c r="X32" s="56">
        <v>0</v>
      </c>
      <c r="Y32" s="49"/>
      <c r="Z32" s="54">
        <v>97747</v>
      </c>
      <c r="AA32" s="49"/>
      <c r="AB32" s="54">
        <f t="shared" ref="AB32" si="8">SUM(D32:F32,V32:Z32)</f>
        <v>1</v>
      </c>
      <c r="AC32" s="49"/>
      <c r="AD32" s="54">
        <v>-1</v>
      </c>
      <c r="AE32" s="49"/>
      <c r="AF32" s="54">
        <v>0</v>
      </c>
      <c r="AH32" s="39"/>
    </row>
    <row r="33" spans="1:34" ht="21.95" customHeight="1">
      <c r="A33" s="106"/>
      <c r="B33" s="10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53"/>
      <c r="Y33" s="53"/>
      <c r="Z33" s="36"/>
      <c r="AA33" s="36"/>
      <c r="AB33" s="36"/>
      <c r="AC33" s="36"/>
      <c r="AD33" s="53"/>
      <c r="AE33" s="53"/>
      <c r="AF33" s="53"/>
      <c r="AG33" s="11"/>
      <c r="AH33" s="33"/>
    </row>
    <row r="34" spans="1:34" ht="21.95" customHeight="1" thickBot="1">
      <c r="A34" s="20" t="s">
        <v>228</v>
      </c>
      <c r="B34" s="20"/>
      <c r="C34" s="58"/>
      <c r="D34" s="63">
        <f>SUM(D15,D23,D30,D32,D25)</f>
        <v>33671073</v>
      </c>
      <c r="E34" s="58"/>
      <c r="F34" s="63">
        <f>SUM(F15,F23,F30,F32,F25)</f>
        <v>11019190</v>
      </c>
      <c r="G34" s="58"/>
      <c r="H34" s="63">
        <f>SUM(H15,H23,H30,H32,H25)</f>
        <v>165</v>
      </c>
      <c r="I34" s="58"/>
      <c r="J34" s="63">
        <f>SUM(J15,J23,J30,J32,J25)</f>
        <v>1444988</v>
      </c>
      <c r="K34" s="58"/>
      <c r="L34" s="63">
        <f>SUM(L15,L23,L30,L32,L25)</f>
        <v>-809332</v>
      </c>
      <c r="M34" s="58"/>
      <c r="N34" s="63">
        <f>SUM(N15,N23,N30,N32,N25)</f>
        <v>23</v>
      </c>
      <c r="O34" s="58"/>
      <c r="P34" s="63">
        <f>SUM(P15,P23,P30,P32,P25)</f>
        <v>-3235102</v>
      </c>
      <c r="Q34" s="58"/>
      <c r="R34" s="63">
        <f>SUM(R15,R23,R30,R32,R25)</f>
        <v>20731948</v>
      </c>
      <c r="S34" s="58"/>
      <c r="T34" s="63">
        <f>SUM(T15,T23,T30,T32,T25)</f>
        <v>-2545685</v>
      </c>
      <c r="U34" s="58"/>
      <c r="V34" s="63">
        <f>SUM(V15,V23,V30,V32,V25)</f>
        <v>15587005</v>
      </c>
      <c r="W34" s="58"/>
      <c r="X34" s="63">
        <f>SUM(X15,X23,X30,X32,X25)</f>
        <v>3400000</v>
      </c>
      <c r="Y34" s="58"/>
      <c r="Z34" s="63">
        <f>SUM(Z15,Z23,Z30,Z32,Z25)</f>
        <v>416718100</v>
      </c>
      <c r="AA34" s="58"/>
      <c r="AB34" s="63">
        <f>SUM(AB15,AB23,AB30,AB32,AB25)</f>
        <v>480395368</v>
      </c>
      <c r="AC34" s="58"/>
      <c r="AD34" s="63">
        <f>SUM(AD15,AD23,AD30,AD32,AD25)</f>
        <v>6091278</v>
      </c>
      <c r="AE34" s="58"/>
      <c r="AF34" s="63">
        <f>SUM(AF15,AF23,AF30,AF32,AF25)</f>
        <v>486486646</v>
      </c>
      <c r="AG34" s="11"/>
      <c r="AH34" s="33"/>
    </row>
    <row r="35" spans="1:34" ht="21.95" customHeight="1" thickTop="1">
      <c r="A35" s="20"/>
      <c r="B35" s="20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11"/>
    </row>
    <row r="36" spans="1:34" s="71" customFormat="1" ht="21.95" customHeight="1">
      <c r="A36" s="25"/>
      <c r="B36" s="25"/>
      <c r="C36" s="64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118"/>
    </row>
    <row r="37" spans="1:34" ht="24.6" customHeight="1"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</row>
  </sheetData>
  <mergeCells count="4">
    <mergeCell ref="C4:AF4"/>
    <mergeCell ref="H5:V5"/>
    <mergeCell ref="X10:Z10"/>
    <mergeCell ref="C13:AF13"/>
  </mergeCells>
  <pageMargins left="0.7" right="0.7" top="0.48" bottom="0.5" header="0.5" footer="0.5"/>
  <pageSetup paperSize="9" scale="52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CFD2C-5522-4284-9972-FB6D3035B2A8}">
  <dimension ref="A1:AI35"/>
  <sheetViews>
    <sheetView view="pageBreakPreview" zoomScale="85" zoomScaleNormal="100" zoomScaleSheetLayoutView="85" workbookViewId="0"/>
  </sheetViews>
  <sheetFormatPr defaultColWidth="9.140625" defaultRowHeight="21.75"/>
  <cols>
    <col min="1" max="1" width="53.5703125" style="107" customWidth="1"/>
    <col min="2" max="2" width="9" style="107" customWidth="1"/>
    <col min="3" max="3" width="0.85546875" style="11" customWidth="1"/>
    <col min="4" max="4" width="14.7109375" style="11" customWidth="1"/>
    <col min="5" max="5" width="0.85546875" style="11" customWidth="1"/>
    <col min="6" max="6" width="13.7109375" style="11" customWidth="1"/>
    <col min="7" max="7" width="1" style="11" customWidth="1"/>
    <col min="8" max="8" width="13.7109375" style="11" customWidth="1"/>
    <col min="9" max="9" width="1" style="11" customWidth="1"/>
    <col min="10" max="10" width="15" style="11" customWidth="1"/>
    <col min="11" max="11" width="0.7109375" style="11" customWidth="1"/>
    <col min="12" max="12" width="13.85546875" style="11" customWidth="1"/>
    <col min="13" max="13" width="1.140625" style="11" customWidth="1"/>
    <col min="14" max="14" width="14.85546875" style="11" bestFit="1" customWidth="1"/>
    <col min="15" max="15" width="1.140625" style="11" customWidth="1"/>
    <col min="16" max="16" width="17.7109375" style="11" customWidth="1"/>
    <col min="17" max="17" width="0.85546875" style="11" customWidth="1"/>
    <col min="18" max="18" width="15" style="11" customWidth="1"/>
    <col min="19" max="19" width="0.85546875" style="11" customWidth="1"/>
    <col min="20" max="20" width="9.85546875" style="11" bestFit="1" customWidth="1"/>
    <col min="21" max="21" width="0.85546875" style="11" customWidth="1"/>
    <col min="22" max="22" width="14.7109375" style="11" customWidth="1"/>
    <col min="23" max="23" width="0.85546875" style="11" customWidth="1"/>
    <col min="24" max="24" width="12.140625" style="11" customWidth="1"/>
    <col min="25" max="25" width="0.85546875" style="11" customWidth="1"/>
    <col min="26" max="26" width="15" style="11" customWidth="1"/>
    <col min="27" max="27" width="0.85546875" style="11" customWidth="1"/>
    <col min="28" max="28" width="15" style="11" customWidth="1"/>
    <col min="29" max="29" width="0.85546875" style="11" customWidth="1"/>
    <col min="30" max="30" width="12.7109375" style="11" customWidth="1"/>
    <col min="31" max="31" width="0.85546875" style="11" customWidth="1"/>
    <col min="32" max="32" width="14.7109375" style="11" customWidth="1"/>
    <col min="33" max="33" width="9.140625" style="120"/>
    <col min="34" max="34" width="14.5703125" style="11" bestFit="1" customWidth="1"/>
    <col min="35" max="35" width="9.140625" style="11"/>
    <col min="36" max="36" width="11.5703125" style="11" bestFit="1" customWidth="1"/>
    <col min="37" max="16384" width="9.140625" style="11"/>
  </cols>
  <sheetData>
    <row r="1" spans="1:34" ht="21.95" customHeight="1">
      <c r="A1" s="5" t="s">
        <v>141</v>
      </c>
      <c r="B1" s="83"/>
      <c r="C1" s="8"/>
      <c r="D1" s="8"/>
      <c r="E1" s="8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11"/>
    </row>
    <row r="2" spans="1:34" s="71" customFormat="1" ht="21.95" customHeight="1">
      <c r="A2" s="7" t="s">
        <v>203</v>
      </c>
      <c r="B2" s="105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4" s="71" customFormat="1" ht="21.9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4" ht="21.95" customHeight="1">
      <c r="A4" s="10"/>
      <c r="B4" s="10"/>
      <c r="C4" s="276" t="s">
        <v>6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11"/>
    </row>
    <row r="5" spans="1:34" ht="21.95" customHeight="1">
      <c r="A5" s="10"/>
      <c r="B5" s="10"/>
      <c r="C5" s="79"/>
      <c r="D5" s="79"/>
      <c r="E5" s="79"/>
      <c r="F5" s="79"/>
      <c r="H5" s="282" t="s">
        <v>54</v>
      </c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Y5" s="79"/>
      <c r="Z5" s="79"/>
      <c r="AA5" s="79"/>
      <c r="AB5" s="79"/>
      <c r="AC5" s="79"/>
      <c r="AD5" s="79"/>
      <c r="AE5" s="79"/>
      <c r="AF5" s="79"/>
      <c r="AG5" s="11"/>
    </row>
    <row r="6" spans="1:34" ht="21.95" customHeight="1">
      <c r="A6" s="10"/>
      <c r="B6" s="10"/>
      <c r="C6" s="79"/>
      <c r="D6" s="79"/>
      <c r="E6" s="79"/>
      <c r="F6" s="79"/>
      <c r="H6" s="9"/>
      <c r="J6" s="9" t="s">
        <v>140</v>
      </c>
      <c r="K6" s="72"/>
      <c r="L6" s="72"/>
      <c r="M6" s="72"/>
      <c r="N6" s="72"/>
      <c r="O6" s="72"/>
      <c r="Q6" s="72"/>
      <c r="R6" s="72"/>
      <c r="S6" s="72"/>
      <c r="T6" s="9"/>
      <c r="U6" s="72"/>
      <c r="V6" s="72"/>
      <c r="Y6" s="79"/>
      <c r="Z6" s="79"/>
      <c r="AA6" s="79"/>
      <c r="AB6" s="79"/>
      <c r="AC6" s="79"/>
      <c r="AD6" s="79"/>
      <c r="AE6" s="79"/>
      <c r="AF6" s="79"/>
      <c r="AG6" s="11"/>
    </row>
    <row r="7" spans="1:34" ht="21.95" customHeight="1">
      <c r="G7" s="12"/>
      <c r="H7" s="9"/>
      <c r="I7" s="12"/>
      <c r="J7" s="9" t="s">
        <v>125</v>
      </c>
      <c r="K7" s="12"/>
      <c r="L7" s="12" t="s">
        <v>140</v>
      </c>
      <c r="M7" s="12"/>
      <c r="N7" s="12"/>
      <c r="O7" s="12"/>
      <c r="P7" s="72" t="s">
        <v>213</v>
      </c>
      <c r="Q7" s="12"/>
      <c r="R7" s="12"/>
      <c r="S7" s="12"/>
      <c r="T7" s="9"/>
      <c r="U7" s="12"/>
      <c r="V7" s="12"/>
      <c r="W7" s="13"/>
      <c r="Y7" s="14"/>
      <c r="AC7" s="26"/>
      <c r="AD7" s="12"/>
      <c r="AE7" s="14"/>
      <c r="AF7" s="72"/>
      <c r="AG7" s="11"/>
    </row>
    <row r="8" spans="1:34" ht="21.95" customHeight="1">
      <c r="G8" s="12"/>
      <c r="I8" s="12"/>
      <c r="J8" s="12" t="s">
        <v>79</v>
      </c>
      <c r="K8" s="12"/>
      <c r="L8" s="12" t="s">
        <v>131</v>
      </c>
      <c r="M8" s="12"/>
      <c r="N8" s="12"/>
      <c r="O8" s="12"/>
      <c r="P8" s="9" t="s">
        <v>126</v>
      </c>
      <c r="Q8" s="12"/>
      <c r="R8" s="12"/>
      <c r="S8" s="12"/>
      <c r="T8" s="12"/>
      <c r="U8" s="12"/>
      <c r="V8" s="12"/>
      <c r="W8" s="13"/>
      <c r="Y8" s="14"/>
      <c r="AC8" s="26"/>
      <c r="AD8" s="12"/>
      <c r="AE8" s="14"/>
      <c r="AF8" s="72"/>
      <c r="AG8" s="11"/>
    </row>
    <row r="9" spans="1:34" ht="21.95" customHeight="1">
      <c r="G9" s="12"/>
      <c r="H9" s="72" t="s">
        <v>134</v>
      </c>
      <c r="I9" s="12"/>
      <c r="J9" s="72" t="s">
        <v>110</v>
      </c>
      <c r="K9" s="12"/>
      <c r="L9" s="12" t="s">
        <v>87</v>
      </c>
      <c r="M9" s="12"/>
      <c r="N9" s="12" t="s">
        <v>72</v>
      </c>
      <c r="O9" s="12"/>
      <c r="P9" s="72" t="s">
        <v>115</v>
      </c>
      <c r="Q9" s="12"/>
      <c r="R9" s="12" t="s">
        <v>72</v>
      </c>
      <c r="S9" s="12"/>
      <c r="T9" s="72"/>
      <c r="U9" s="12"/>
      <c r="V9" s="12" t="s">
        <v>23</v>
      </c>
      <c r="W9" s="13"/>
      <c r="Y9" s="14"/>
      <c r="AC9" s="26"/>
      <c r="AD9" s="12"/>
      <c r="AE9" s="14"/>
      <c r="AF9" s="72"/>
      <c r="AG9" s="11"/>
    </row>
    <row r="10" spans="1:34" ht="21.95" customHeight="1">
      <c r="G10" s="72"/>
      <c r="H10" s="72" t="s">
        <v>135</v>
      </c>
      <c r="I10" s="72"/>
      <c r="J10" s="72" t="s">
        <v>111</v>
      </c>
      <c r="K10" s="72"/>
      <c r="L10" s="12" t="s">
        <v>24</v>
      </c>
      <c r="M10" s="72"/>
      <c r="N10" s="12" t="s">
        <v>161</v>
      </c>
      <c r="O10" s="72"/>
      <c r="P10" s="72" t="s">
        <v>111</v>
      </c>
      <c r="Q10" s="12"/>
      <c r="R10" s="12" t="s">
        <v>73</v>
      </c>
      <c r="S10" s="12"/>
      <c r="T10" s="72"/>
      <c r="U10" s="12"/>
      <c r="V10" s="12" t="s">
        <v>80</v>
      </c>
      <c r="W10" s="13"/>
      <c r="X10" s="283" t="s">
        <v>2</v>
      </c>
      <c r="Y10" s="283"/>
      <c r="Z10" s="283"/>
      <c r="AA10" s="16"/>
      <c r="AB10" s="16"/>
      <c r="AC10" s="12"/>
      <c r="AD10" s="12" t="s">
        <v>60</v>
      </c>
      <c r="AE10" s="14"/>
      <c r="AG10" s="11"/>
    </row>
    <row r="11" spans="1:34" ht="21.95" customHeight="1">
      <c r="C11" s="14"/>
      <c r="D11" s="12" t="s">
        <v>162</v>
      </c>
      <c r="E11" s="18"/>
      <c r="F11" s="12" t="s">
        <v>163</v>
      </c>
      <c r="G11" s="12"/>
      <c r="H11" s="72" t="s">
        <v>136</v>
      </c>
      <c r="I11" s="12"/>
      <c r="J11" s="12" t="s">
        <v>113</v>
      </c>
      <c r="K11" s="12"/>
      <c r="L11" s="12" t="s">
        <v>92</v>
      </c>
      <c r="M11" s="12"/>
      <c r="N11" s="12" t="s">
        <v>164</v>
      </c>
      <c r="O11" s="12"/>
      <c r="P11" s="12" t="s">
        <v>113</v>
      </c>
      <c r="Q11" s="12"/>
      <c r="R11" s="12" t="s">
        <v>78</v>
      </c>
      <c r="S11" s="12"/>
      <c r="T11" s="12"/>
      <c r="U11" s="12"/>
      <c r="V11" s="12" t="s">
        <v>67</v>
      </c>
      <c r="W11" s="13"/>
      <c r="X11" s="15" t="s">
        <v>58</v>
      </c>
      <c r="Y11" s="14"/>
      <c r="AA11" s="15"/>
      <c r="AB11" s="12" t="s">
        <v>28</v>
      </c>
      <c r="AC11" s="12"/>
      <c r="AD11" s="72" t="s">
        <v>61</v>
      </c>
      <c r="AE11" s="14"/>
      <c r="AG11" s="11"/>
    </row>
    <row r="12" spans="1:34" ht="21.95" customHeight="1">
      <c r="B12" s="108" t="s">
        <v>17</v>
      </c>
      <c r="C12" s="12"/>
      <c r="D12" s="109" t="s">
        <v>165</v>
      </c>
      <c r="E12" s="12"/>
      <c r="F12" s="15" t="s">
        <v>25</v>
      </c>
      <c r="G12" s="12"/>
      <c r="H12" s="12" t="s">
        <v>137</v>
      </c>
      <c r="I12" s="12"/>
      <c r="J12" s="12" t="s">
        <v>112</v>
      </c>
      <c r="K12" s="12"/>
      <c r="L12" s="12" t="s">
        <v>88</v>
      </c>
      <c r="M12" s="12"/>
      <c r="N12" s="12" t="s">
        <v>166</v>
      </c>
      <c r="O12" s="12"/>
      <c r="P12" s="12" t="s">
        <v>112</v>
      </c>
      <c r="Q12" s="12"/>
      <c r="R12" s="12" t="s">
        <v>3</v>
      </c>
      <c r="S12" s="12"/>
      <c r="T12" s="12" t="s">
        <v>138</v>
      </c>
      <c r="U12" s="12"/>
      <c r="V12" s="12" t="s">
        <v>68</v>
      </c>
      <c r="W12" s="13"/>
      <c r="X12" s="15" t="s">
        <v>27</v>
      </c>
      <c r="Y12" s="14"/>
      <c r="Z12" s="12" t="s">
        <v>26</v>
      </c>
      <c r="AA12" s="15"/>
      <c r="AB12" s="12" t="s">
        <v>59</v>
      </c>
      <c r="AC12" s="12"/>
      <c r="AD12" s="12" t="s">
        <v>62</v>
      </c>
      <c r="AE12" s="14"/>
      <c r="AF12" s="72" t="s">
        <v>23</v>
      </c>
      <c r="AG12" s="11"/>
    </row>
    <row r="13" spans="1:34" ht="21.95" customHeight="1">
      <c r="C13" s="284" t="s">
        <v>30</v>
      </c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11"/>
    </row>
    <row r="14" spans="1:34" ht="21.95" customHeight="1">
      <c r="A14" s="10" t="s">
        <v>204</v>
      </c>
      <c r="B14" s="10"/>
      <c r="C14" s="3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11"/>
    </row>
    <row r="15" spans="1:34" s="22" customFormat="1" ht="21.95" customHeight="1">
      <c r="A15" s="19" t="s">
        <v>205</v>
      </c>
      <c r="B15" s="19"/>
      <c r="C15" s="49"/>
      <c r="D15" s="50">
        <v>33671073</v>
      </c>
      <c r="E15" s="49"/>
      <c r="F15" s="50">
        <v>11019190</v>
      </c>
      <c r="G15" s="50"/>
      <c r="H15" s="50">
        <v>10216</v>
      </c>
      <c r="I15" s="49"/>
      <c r="J15" s="50">
        <v>-13887</v>
      </c>
      <c r="K15" s="49"/>
      <c r="L15" s="50">
        <v>-833486</v>
      </c>
      <c r="M15" s="49"/>
      <c r="N15" s="50">
        <v>-61134</v>
      </c>
      <c r="O15" s="49"/>
      <c r="P15" s="50">
        <v>1055876</v>
      </c>
      <c r="Q15" s="49"/>
      <c r="R15" s="50">
        <v>21282357</v>
      </c>
      <c r="S15" s="49"/>
      <c r="T15" s="50">
        <v>-606555</v>
      </c>
      <c r="U15" s="49"/>
      <c r="V15" s="50">
        <v>20833387</v>
      </c>
      <c r="W15" s="49"/>
      <c r="X15" s="50">
        <v>3400000</v>
      </c>
      <c r="Y15" s="49"/>
      <c r="Z15" s="50">
        <v>409158569</v>
      </c>
      <c r="AA15" s="49"/>
      <c r="AB15" s="50">
        <v>478082219</v>
      </c>
      <c r="AC15" s="49"/>
      <c r="AD15" s="50">
        <v>5651096</v>
      </c>
      <c r="AE15" s="49"/>
      <c r="AF15" s="50">
        <v>483733315</v>
      </c>
      <c r="AG15" s="49"/>
      <c r="AH15" s="49"/>
    </row>
    <row r="16" spans="1:34" s="22" customFormat="1" ht="21.95" customHeight="1">
      <c r="A16" s="20"/>
      <c r="B16" s="2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H16" s="39"/>
    </row>
    <row r="17" spans="1:35" s="22" customFormat="1" ht="21.95" customHeight="1">
      <c r="A17" s="110" t="s">
        <v>167</v>
      </c>
      <c r="B17" s="11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H17" s="39"/>
    </row>
    <row r="18" spans="1:35" s="22" customFormat="1" ht="21.95" customHeight="1">
      <c r="A18" s="111" t="s">
        <v>168</v>
      </c>
      <c r="B18" s="112">
        <v>12</v>
      </c>
      <c r="C18" s="36"/>
      <c r="D18" s="36">
        <v>0</v>
      </c>
      <c r="E18" s="36"/>
      <c r="F18" s="36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v>0</v>
      </c>
      <c r="U18" s="36"/>
      <c r="V18" s="36">
        <f>SUM(H18:T18)</f>
        <v>0</v>
      </c>
      <c r="W18" s="36"/>
      <c r="X18" s="36">
        <v>0</v>
      </c>
      <c r="Y18" s="36"/>
      <c r="Z18" s="36">
        <v>-26398121</v>
      </c>
      <c r="AA18" s="36"/>
      <c r="AB18" s="36">
        <f>SUM(D18:F18,V18:Z18)</f>
        <v>-26398121</v>
      </c>
      <c r="AC18" s="36"/>
      <c r="AD18" s="36">
        <v>-126999</v>
      </c>
      <c r="AE18" s="36"/>
      <c r="AF18" s="36">
        <f t="shared" ref="AF18:AF21" si="0">SUM(AB18:AD18)</f>
        <v>-26525120</v>
      </c>
      <c r="AH18" s="39"/>
    </row>
    <row r="19" spans="1:35" s="22" customFormat="1" ht="21.95" customHeight="1">
      <c r="A19" s="111" t="s">
        <v>169</v>
      </c>
      <c r="B19" s="111"/>
      <c r="C19" s="36"/>
      <c r="D19" s="36">
        <v>0</v>
      </c>
      <c r="E19" s="36"/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  <c r="M19" s="36"/>
      <c r="N19" s="36">
        <v>0</v>
      </c>
      <c r="O19" s="36"/>
      <c r="P19" s="36">
        <v>0</v>
      </c>
      <c r="Q19" s="36"/>
      <c r="R19" s="36">
        <v>0</v>
      </c>
      <c r="S19" s="36"/>
      <c r="T19" s="36">
        <v>0</v>
      </c>
      <c r="U19" s="36"/>
      <c r="V19" s="36">
        <f>SUM(H19:T19)</f>
        <v>0</v>
      </c>
      <c r="W19" s="36"/>
      <c r="X19" s="36">
        <v>0</v>
      </c>
      <c r="Y19" s="36"/>
      <c r="Z19" s="36">
        <v>0</v>
      </c>
      <c r="AA19" s="36"/>
      <c r="AB19" s="36">
        <f>SUM(D19:F19,V19:Z19)</f>
        <v>0</v>
      </c>
      <c r="AC19" s="36"/>
      <c r="AD19" s="36">
        <v>9249</v>
      </c>
      <c r="AE19" s="36"/>
      <c r="AF19" s="36">
        <f t="shared" si="0"/>
        <v>9249</v>
      </c>
      <c r="AH19" s="39"/>
    </row>
    <row r="20" spans="1:35" s="22" customFormat="1" ht="21.95" customHeight="1">
      <c r="A20" s="111" t="s">
        <v>170</v>
      </c>
      <c r="B20" s="111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H20" s="39"/>
    </row>
    <row r="21" spans="1:35" s="22" customFormat="1" ht="21.95" customHeight="1">
      <c r="A21" s="111" t="s">
        <v>171</v>
      </c>
      <c r="B21" s="111"/>
      <c r="C21" s="36"/>
      <c r="D21" s="36">
        <v>0</v>
      </c>
      <c r="E21" s="36"/>
      <c r="F21" s="36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36"/>
      <c r="P21" s="36">
        <v>0</v>
      </c>
      <c r="Q21" s="36"/>
      <c r="R21" s="36">
        <v>0</v>
      </c>
      <c r="S21" s="36"/>
      <c r="T21" s="36">
        <v>-13077</v>
      </c>
      <c r="U21" s="36"/>
      <c r="V21" s="36">
        <f>SUM(H21:T21)</f>
        <v>-13077</v>
      </c>
      <c r="W21" s="36"/>
      <c r="X21" s="36">
        <v>0</v>
      </c>
      <c r="Y21" s="36"/>
      <c r="Z21" s="36">
        <v>0</v>
      </c>
      <c r="AA21" s="36"/>
      <c r="AB21" s="36">
        <f>SUM(D21:F21,V21:Z21)</f>
        <v>-13077</v>
      </c>
      <c r="AC21" s="36"/>
      <c r="AD21" s="36">
        <v>-6079</v>
      </c>
      <c r="AE21" s="36"/>
      <c r="AF21" s="36">
        <f t="shared" si="0"/>
        <v>-19156</v>
      </c>
      <c r="AH21" s="39"/>
    </row>
    <row r="22" spans="1:35" s="22" customFormat="1" ht="21.95" customHeight="1">
      <c r="A22" s="107" t="s">
        <v>172</v>
      </c>
      <c r="B22" s="107"/>
      <c r="C22" s="36"/>
      <c r="D22" s="36">
        <v>0</v>
      </c>
      <c r="E22" s="36"/>
      <c r="F22" s="36">
        <v>0</v>
      </c>
      <c r="G22" s="36"/>
      <c r="H22" s="36">
        <v>1364</v>
      </c>
      <c r="I22" s="36"/>
      <c r="J22" s="36">
        <v>0</v>
      </c>
      <c r="K22" s="36"/>
      <c r="L22" s="36">
        <v>0</v>
      </c>
      <c r="M22" s="36"/>
      <c r="N22" s="36">
        <v>0</v>
      </c>
      <c r="O22" s="36"/>
      <c r="P22" s="36">
        <v>0</v>
      </c>
      <c r="Q22" s="36"/>
      <c r="R22" s="36">
        <v>0</v>
      </c>
      <c r="S22" s="36"/>
      <c r="T22" s="36">
        <v>0</v>
      </c>
      <c r="U22" s="36"/>
      <c r="V22" s="36">
        <f>SUM(H22:T22)</f>
        <v>1364</v>
      </c>
      <c r="W22" s="36"/>
      <c r="X22" s="36">
        <v>0</v>
      </c>
      <c r="Y22" s="36"/>
      <c r="Z22" s="54">
        <v>0</v>
      </c>
      <c r="AA22" s="36"/>
      <c r="AB22" s="36">
        <f>SUM(D22:F22,V22:Z22)</f>
        <v>1364</v>
      </c>
      <c r="AC22" s="36"/>
      <c r="AD22" s="54">
        <v>5961</v>
      </c>
      <c r="AE22" s="36"/>
      <c r="AF22" s="36">
        <f t="shared" ref="AF22" si="1">SUM(AB22:AD22)</f>
        <v>7325</v>
      </c>
      <c r="AH22" s="39"/>
    </row>
    <row r="23" spans="1:35" s="22" customFormat="1" ht="21.95" customHeight="1">
      <c r="A23" s="113" t="s">
        <v>173</v>
      </c>
      <c r="B23" s="113"/>
      <c r="C23" s="49"/>
      <c r="D23" s="40">
        <f>SUM(D18:D22)</f>
        <v>0</v>
      </c>
      <c r="E23" s="49"/>
      <c r="F23" s="40">
        <f>SUM(F18:F22)</f>
        <v>0</v>
      </c>
      <c r="G23" s="49"/>
      <c r="H23" s="40">
        <f>SUM(H18:H22)</f>
        <v>1364</v>
      </c>
      <c r="I23" s="49"/>
      <c r="J23" s="40">
        <f>SUM(J18:J22)</f>
        <v>0</v>
      </c>
      <c r="K23" s="49"/>
      <c r="L23" s="40">
        <v>0</v>
      </c>
      <c r="M23" s="49"/>
      <c r="N23" s="40">
        <v>0</v>
      </c>
      <c r="O23" s="49"/>
      <c r="P23" s="40">
        <v>0</v>
      </c>
      <c r="Q23" s="49"/>
      <c r="R23" s="40">
        <f>SUM(R18:R22)</f>
        <v>0</v>
      </c>
      <c r="S23" s="49"/>
      <c r="T23" s="40">
        <f>SUM(T18:T22)</f>
        <v>-13077</v>
      </c>
      <c r="U23" s="49"/>
      <c r="V23" s="40">
        <f>SUM(V18:V22)</f>
        <v>-11713</v>
      </c>
      <c r="W23" s="49"/>
      <c r="X23" s="40">
        <f>SUM(X18:X22)</f>
        <v>0</v>
      </c>
      <c r="Y23" s="49"/>
      <c r="Z23" s="40">
        <f>SUM(Z18:Z22)</f>
        <v>-26398121</v>
      </c>
      <c r="AA23" s="49"/>
      <c r="AB23" s="40">
        <f>SUM(AB18:AB22)</f>
        <v>-26409834</v>
      </c>
      <c r="AC23" s="49"/>
      <c r="AD23" s="40">
        <f>SUM(AD18:AD22)</f>
        <v>-117868</v>
      </c>
      <c r="AE23" s="49"/>
      <c r="AF23" s="40">
        <f>SUM(AF18:AF22)</f>
        <v>-26527702</v>
      </c>
      <c r="AH23" s="39"/>
    </row>
    <row r="24" spans="1:35" ht="21.95" customHeight="1">
      <c r="A24" s="21"/>
      <c r="B24" s="21"/>
      <c r="C24" s="51"/>
      <c r="D24" s="52"/>
      <c r="E24" s="51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3"/>
      <c r="AB24" s="52"/>
      <c r="AC24" s="36"/>
      <c r="AD24" s="52"/>
      <c r="AE24" s="52"/>
      <c r="AF24" s="52"/>
      <c r="AG24" s="11"/>
      <c r="AH24" s="33"/>
    </row>
    <row r="25" spans="1:35" ht="21.95" customHeight="1">
      <c r="A25" s="19" t="s">
        <v>174</v>
      </c>
      <c r="B25" s="19"/>
      <c r="C25" s="51"/>
      <c r="D25" s="52"/>
      <c r="E25" s="51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3"/>
      <c r="AB25" s="52"/>
      <c r="AC25" s="36"/>
      <c r="AD25" s="52"/>
      <c r="AE25" s="52"/>
      <c r="AF25" s="52"/>
      <c r="AG25" s="11"/>
      <c r="AH25" s="33"/>
    </row>
    <row r="26" spans="1:35" ht="21.95" customHeight="1">
      <c r="A26" s="21" t="s">
        <v>175</v>
      </c>
      <c r="B26" s="21"/>
      <c r="C26" s="51"/>
      <c r="D26" s="36">
        <v>0</v>
      </c>
      <c r="E26" s="36"/>
      <c r="F26" s="36">
        <v>0</v>
      </c>
      <c r="G26" s="36"/>
      <c r="H26" s="36">
        <v>0</v>
      </c>
      <c r="I26" s="36"/>
      <c r="J26" s="36">
        <v>0</v>
      </c>
      <c r="K26" s="36"/>
      <c r="L26" s="36">
        <v>0</v>
      </c>
      <c r="M26" s="36"/>
      <c r="N26" s="36">
        <v>0</v>
      </c>
      <c r="O26" s="36"/>
      <c r="P26" s="36">
        <v>0</v>
      </c>
      <c r="Q26" s="36"/>
      <c r="R26" s="36">
        <v>0</v>
      </c>
      <c r="S26" s="36"/>
      <c r="T26" s="36">
        <v>0</v>
      </c>
      <c r="U26" s="36"/>
      <c r="V26" s="36">
        <f t="shared" ref="V26:V27" si="2">SUM(H26:T26)</f>
        <v>0</v>
      </c>
      <c r="W26" s="36"/>
      <c r="X26" s="36">
        <v>0</v>
      </c>
      <c r="Y26" s="36"/>
      <c r="Z26" s="36">
        <v>21295356</v>
      </c>
      <c r="AA26" s="36"/>
      <c r="AB26" s="36">
        <f t="shared" ref="AB26:AB27" si="3">SUM(D26:F26,V26:Z26)</f>
        <v>21295356</v>
      </c>
      <c r="AC26" s="36"/>
      <c r="AD26" s="36">
        <v>195697</v>
      </c>
      <c r="AE26" s="36"/>
      <c r="AF26" s="36">
        <f t="shared" ref="AF26:AF27" si="4">SUM(AB26:AD26)</f>
        <v>21491053</v>
      </c>
      <c r="AG26" s="114"/>
      <c r="AH26" s="33"/>
      <c r="AI26" s="114"/>
    </row>
    <row r="27" spans="1:35" ht="21.95" customHeight="1">
      <c r="A27" s="21" t="s">
        <v>176</v>
      </c>
      <c r="B27" s="21"/>
      <c r="C27" s="51"/>
      <c r="D27" s="54">
        <v>0</v>
      </c>
      <c r="E27" s="51"/>
      <c r="F27" s="54">
        <v>0</v>
      </c>
      <c r="G27" s="36"/>
      <c r="H27" s="54">
        <v>0</v>
      </c>
      <c r="I27" s="36"/>
      <c r="J27" s="54">
        <v>-240900</v>
      </c>
      <c r="K27" s="36"/>
      <c r="L27" s="54">
        <v>-105234</v>
      </c>
      <c r="M27" s="36"/>
      <c r="N27" s="54">
        <v>61156</v>
      </c>
      <c r="O27" s="36"/>
      <c r="P27" s="54">
        <v>88117</v>
      </c>
      <c r="Q27" s="55"/>
      <c r="R27" s="54">
        <v>0</v>
      </c>
      <c r="S27" s="53"/>
      <c r="T27" s="54">
        <v>0</v>
      </c>
      <c r="U27" s="53"/>
      <c r="V27" s="54">
        <f t="shared" si="2"/>
        <v>-196861</v>
      </c>
      <c r="W27" s="51"/>
      <c r="X27" s="56">
        <v>0</v>
      </c>
      <c r="Y27" s="51"/>
      <c r="Z27" s="54">
        <v>0</v>
      </c>
      <c r="AA27" s="51"/>
      <c r="AB27" s="54">
        <f t="shared" si="3"/>
        <v>-196861</v>
      </c>
      <c r="AC27" s="53"/>
      <c r="AD27" s="54">
        <v>-926</v>
      </c>
      <c r="AE27" s="51"/>
      <c r="AF27" s="54">
        <f t="shared" si="4"/>
        <v>-197787</v>
      </c>
      <c r="AG27" s="114"/>
      <c r="AH27" s="33"/>
    </row>
    <row r="28" spans="1:35" s="22" customFormat="1" ht="21.95" customHeight="1">
      <c r="A28" s="8" t="s">
        <v>177</v>
      </c>
      <c r="B28" s="8"/>
      <c r="C28" s="57"/>
      <c r="D28" s="50">
        <v>0</v>
      </c>
      <c r="E28" s="57"/>
      <c r="F28" s="50">
        <f>SUM(F26:F27)</f>
        <v>0</v>
      </c>
      <c r="G28" s="58"/>
      <c r="H28" s="50">
        <f>SUM(H26:H27)</f>
        <v>0</v>
      </c>
      <c r="I28" s="58"/>
      <c r="J28" s="59">
        <f>SUM(J26:J27)</f>
        <v>-240900</v>
      </c>
      <c r="K28" s="58"/>
      <c r="L28" s="59">
        <f>SUM(L26:L27)</f>
        <v>-105234</v>
      </c>
      <c r="M28" s="58"/>
      <c r="N28" s="59">
        <f>SUM(N26:N27)</f>
        <v>61156</v>
      </c>
      <c r="O28" s="58"/>
      <c r="P28" s="59">
        <f>SUM(P26:P27)</f>
        <v>88117</v>
      </c>
      <c r="Q28" s="58"/>
      <c r="R28" s="50">
        <f>SUM(R26:R27)</f>
        <v>0</v>
      </c>
      <c r="S28" s="58"/>
      <c r="T28" s="50">
        <f>SUM(T26:T27)</f>
        <v>0</v>
      </c>
      <c r="U28" s="58"/>
      <c r="V28" s="40">
        <f>SUM(J28:R28)</f>
        <v>-196861</v>
      </c>
      <c r="W28" s="61"/>
      <c r="X28" s="60">
        <f>SUM(X26:X27)</f>
        <v>0</v>
      </c>
      <c r="Y28" s="58"/>
      <c r="Z28" s="50">
        <f>SUM(Z26:Z27)</f>
        <v>21295356</v>
      </c>
      <c r="AA28" s="61"/>
      <c r="AB28" s="59">
        <f>SUM(AB26:AB27)</f>
        <v>21098495</v>
      </c>
      <c r="AC28" s="61"/>
      <c r="AD28" s="50">
        <f>SUM(AD26:AD27)</f>
        <v>194771</v>
      </c>
      <c r="AE28" s="61"/>
      <c r="AF28" s="59">
        <f>SUM(AF26:AF27)</f>
        <v>21293266</v>
      </c>
      <c r="AG28" s="115"/>
      <c r="AH28" s="116"/>
    </row>
    <row r="29" spans="1:35" s="22" customFormat="1" ht="21.95" customHeight="1">
      <c r="A29" s="20"/>
      <c r="B29" s="2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H29" s="39"/>
    </row>
    <row r="30" spans="1:35" s="22" customFormat="1" ht="21.95" customHeight="1">
      <c r="A30" s="62" t="s">
        <v>130</v>
      </c>
      <c r="B30" s="62"/>
      <c r="C30" s="49"/>
      <c r="D30" s="54">
        <v>0</v>
      </c>
      <c r="E30" s="49"/>
      <c r="F30" s="54">
        <v>0</v>
      </c>
      <c r="G30" s="36"/>
      <c r="H30" s="54">
        <v>0</v>
      </c>
      <c r="I30" s="36"/>
      <c r="J30" s="54">
        <v>0</v>
      </c>
      <c r="K30" s="36"/>
      <c r="L30" s="54">
        <v>0</v>
      </c>
      <c r="M30" s="36"/>
      <c r="N30" s="54">
        <v>0</v>
      </c>
      <c r="O30" s="36"/>
      <c r="P30" s="54">
        <v>-46979</v>
      </c>
      <c r="Q30" s="52"/>
      <c r="R30" s="54">
        <v>-152273</v>
      </c>
      <c r="S30" s="52"/>
      <c r="T30" s="54">
        <v>0</v>
      </c>
      <c r="U30" s="52"/>
      <c r="V30" s="117">
        <f t="shared" ref="V30" si="5">SUM(H30:T30)</f>
        <v>-199252</v>
      </c>
      <c r="W30" s="49"/>
      <c r="X30" s="56">
        <v>0</v>
      </c>
      <c r="Y30" s="49"/>
      <c r="Z30" s="54">
        <v>199253</v>
      </c>
      <c r="AA30" s="49"/>
      <c r="AB30" s="54">
        <f t="shared" ref="AB30" si="6">SUM(D30:F30,V30:Z30)</f>
        <v>1</v>
      </c>
      <c r="AC30" s="49"/>
      <c r="AD30" s="54">
        <v>-1</v>
      </c>
      <c r="AE30" s="49"/>
      <c r="AF30" s="54">
        <v>0</v>
      </c>
      <c r="AH30" s="39"/>
    </row>
    <row r="31" spans="1:35" ht="21.95" customHeight="1">
      <c r="A31" s="106"/>
      <c r="B31" s="10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53"/>
      <c r="Y31" s="53"/>
      <c r="Z31" s="36"/>
      <c r="AA31" s="36"/>
      <c r="AB31" s="36"/>
      <c r="AC31" s="36"/>
      <c r="AD31" s="53"/>
      <c r="AE31" s="53"/>
      <c r="AF31" s="53"/>
      <c r="AG31" s="11"/>
      <c r="AH31" s="33"/>
    </row>
    <row r="32" spans="1:35" ht="21.95" customHeight="1" thickBot="1">
      <c r="A32" s="20" t="s">
        <v>206</v>
      </c>
      <c r="B32" s="20"/>
      <c r="C32" s="58"/>
      <c r="D32" s="63">
        <f>SUM(D15,D23,D28,D30)</f>
        <v>33671073</v>
      </c>
      <c r="E32" s="58"/>
      <c r="F32" s="63">
        <f>SUM(F15,F23,F28,F30)</f>
        <v>11019190</v>
      </c>
      <c r="G32" s="58"/>
      <c r="H32" s="63">
        <f>SUM(H15,H23,H28,H30)</f>
        <v>11580</v>
      </c>
      <c r="I32" s="58"/>
      <c r="J32" s="63">
        <f>SUM(J15,J23,J28,J30)</f>
        <v>-254787</v>
      </c>
      <c r="K32" s="58"/>
      <c r="L32" s="63">
        <f>SUM(L15,L23,L28,L30)</f>
        <v>-938720</v>
      </c>
      <c r="M32" s="58"/>
      <c r="N32" s="63">
        <f>SUM(N15,N23,N28,N30)</f>
        <v>22</v>
      </c>
      <c r="O32" s="58"/>
      <c r="P32" s="63">
        <f>SUM(P15,P23,P28,P30)</f>
        <v>1097014</v>
      </c>
      <c r="Q32" s="58"/>
      <c r="R32" s="63">
        <f>SUM(R15,R23,R28,R30)</f>
        <v>21130084</v>
      </c>
      <c r="S32" s="58"/>
      <c r="T32" s="63">
        <f>SUM(T15,T23,T28,T30)</f>
        <v>-619632</v>
      </c>
      <c r="U32" s="58"/>
      <c r="V32" s="63">
        <f>SUM(V15,V23,V28,V30)</f>
        <v>20425561</v>
      </c>
      <c r="W32" s="58"/>
      <c r="X32" s="63">
        <f>SUM(X15,X23,X28,X30)</f>
        <v>3400000</v>
      </c>
      <c r="Y32" s="58"/>
      <c r="Z32" s="63">
        <f>SUM(Z15,Z23,Z28,Z30)</f>
        <v>404255057</v>
      </c>
      <c r="AA32" s="58"/>
      <c r="AB32" s="63">
        <f>SUM(AB15,AB23,AB28,AB30)</f>
        <v>472770881</v>
      </c>
      <c r="AC32" s="58"/>
      <c r="AD32" s="63">
        <f>SUM(AD15,AD23,AD28,AD30)</f>
        <v>5727998</v>
      </c>
      <c r="AE32" s="58"/>
      <c r="AF32" s="63">
        <f>SUM(AF15,AF23,AF28,AF30)</f>
        <v>478498879</v>
      </c>
      <c r="AG32" s="11"/>
      <c r="AH32" s="33"/>
    </row>
    <row r="33" spans="1:33" ht="21.95" customHeight="1" thickTop="1">
      <c r="A33" s="20"/>
      <c r="B33" s="2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11"/>
    </row>
    <row r="34" spans="1:33" s="71" customFormat="1" ht="21.95" customHeight="1">
      <c r="A34" s="25"/>
      <c r="B34" s="25"/>
      <c r="C34" s="64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118"/>
    </row>
    <row r="35" spans="1:33" ht="24.6" customHeight="1"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</row>
  </sheetData>
  <mergeCells count="4">
    <mergeCell ref="C4:AF4"/>
    <mergeCell ref="H5:V5"/>
    <mergeCell ref="X10:Z10"/>
    <mergeCell ref="C13:AF13"/>
  </mergeCells>
  <pageMargins left="0.7" right="0.7" top="0.48" bottom="0.5" header="0.5" footer="0.5"/>
  <pageSetup paperSize="9" scale="5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D3487-53C9-4B34-8C1F-A3A6C15F7F06}">
  <dimension ref="A1:Q28"/>
  <sheetViews>
    <sheetView view="pageBreakPreview" zoomScale="85" zoomScaleNormal="100" zoomScaleSheetLayoutView="85" workbookViewId="0"/>
  </sheetViews>
  <sheetFormatPr defaultColWidth="8.85546875" defaultRowHeight="21.75"/>
  <cols>
    <col min="1" max="1" width="53.7109375" style="11" customWidth="1"/>
    <col min="2" max="2" width="9.5703125" style="11" customWidth="1"/>
    <col min="3" max="3" width="1.42578125" style="11" customWidth="1"/>
    <col min="4" max="4" width="14.85546875" style="11" customWidth="1"/>
    <col min="5" max="5" width="1.42578125" style="11" customWidth="1"/>
    <col min="6" max="6" width="14.85546875" style="11" customWidth="1"/>
    <col min="7" max="7" width="1.42578125" style="11" customWidth="1"/>
    <col min="8" max="8" width="17.5703125" style="11" customWidth="1"/>
    <col min="9" max="9" width="1.42578125" style="11" customWidth="1"/>
    <col min="10" max="10" width="14.85546875" style="11" customWidth="1"/>
    <col min="11" max="11" width="1.42578125" style="11" customWidth="1"/>
    <col min="12" max="12" width="14.85546875" style="11" customWidth="1"/>
    <col min="13" max="13" width="1.42578125" style="11" customWidth="1"/>
    <col min="14" max="14" width="14.85546875" style="11" customWidth="1"/>
    <col min="15" max="15" width="1.42578125" style="11" customWidth="1"/>
    <col min="16" max="16" width="16.140625" style="11" customWidth="1"/>
    <col min="17" max="17" width="10.5703125" style="11" bestFit="1" customWidth="1"/>
    <col min="18" max="16384" width="8.85546875" style="11"/>
  </cols>
  <sheetData>
    <row r="1" spans="1:16" ht="21.95" customHeight="1">
      <c r="A1" s="3" t="s">
        <v>141</v>
      </c>
      <c r="B1" s="22"/>
    </row>
    <row r="2" spans="1:16" ht="21.95" customHeight="1">
      <c r="A2" s="24" t="s">
        <v>203</v>
      </c>
      <c r="B2" s="8"/>
    </row>
    <row r="3" spans="1:16" ht="21.95" customHeight="1">
      <c r="A3" s="8"/>
    </row>
    <row r="4" spans="1:16" ht="21.95" customHeight="1">
      <c r="A4" s="71"/>
      <c r="B4" s="71"/>
      <c r="C4" s="121"/>
      <c r="D4" s="276" t="s">
        <v>142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21.95" customHeight="1">
      <c r="A5" s="71"/>
      <c r="B5" s="71"/>
      <c r="C5" s="4"/>
      <c r="D5" s="72"/>
      <c r="E5" s="4"/>
      <c r="F5" s="72"/>
      <c r="G5" s="4"/>
      <c r="H5" s="282" t="s">
        <v>54</v>
      </c>
      <c r="I5" s="282"/>
      <c r="J5" s="282"/>
      <c r="K5" s="4"/>
      <c r="O5" s="4"/>
      <c r="P5" s="72"/>
    </row>
    <row r="6" spans="1:16" ht="21.95" customHeight="1">
      <c r="A6" s="71"/>
      <c r="B6" s="71"/>
      <c r="C6" s="4"/>
      <c r="D6" s="72"/>
      <c r="E6" s="4"/>
      <c r="F6" s="72"/>
      <c r="G6" s="4"/>
      <c r="H6" s="72" t="s">
        <v>140</v>
      </c>
      <c r="I6" s="4"/>
      <c r="J6" s="4"/>
      <c r="K6" s="4"/>
      <c r="L6" s="72"/>
      <c r="M6" s="72"/>
      <c r="N6" s="72"/>
      <c r="O6" s="4"/>
      <c r="P6" s="72"/>
    </row>
    <row r="7" spans="1:16" ht="21.95" customHeight="1">
      <c r="A7" s="71"/>
      <c r="B7" s="71"/>
      <c r="C7" s="4"/>
      <c r="D7" s="72"/>
      <c r="E7" s="4"/>
      <c r="F7" s="72"/>
      <c r="G7" s="4"/>
      <c r="H7" s="9" t="s">
        <v>126</v>
      </c>
      <c r="I7" s="4"/>
      <c r="J7" s="4"/>
      <c r="K7" s="4"/>
      <c r="L7" s="72"/>
      <c r="M7" s="72"/>
      <c r="N7" s="72"/>
      <c r="O7" s="4"/>
      <c r="P7" s="72"/>
    </row>
    <row r="8" spans="1:16" ht="21.95" customHeight="1">
      <c r="A8" s="71"/>
      <c r="B8" s="71"/>
      <c r="C8" s="4"/>
      <c r="D8" s="72"/>
      <c r="E8" s="4"/>
      <c r="F8" s="72"/>
      <c r="G8" s="4"/>
      <c r="H8" s="72" t="s">
        <v>115</v>
      </c>
      <c r="I8" s="4"/>
      <c r="J8" s="12" t="s">
        <v>23</v>
      </c>
      <c r="K8" s="4"/>
      <c r="L8" s="72"/>
      <c r="M8" s="72"/>
      <c r="N8" s="72"/>
      <c r="O8" s="4"/>
      <c r="P8" s="72"/>
    </row>
    <row r="9" spans="1:16" ht="21.95" customHeight="1">
      <c r="A9" s="71"/>
      <c r="B9" s="71"/>
      <c r="C9" s="4"/>
      <c r="D9" s="72"/>
      <c r="E9" s="4"/>
      <c r="F9" s="72"/>
      <c r="G9" s="4"/>
      <c r="H9" s="72" t="s">
        <v>111</v>
      </c>
      <c r="I9" s="4"/>
      <c r="J9" s="12" t="s">
        <v>80</v>
      </c>
      <c r="K9" s="4"/>
      <c r="L9" s="282" t="s">
        <v>2</v>
      </c>
      <c r="M9" s="282"/>
      <c r="N9" s="282"/>
      <c r="O9" s="4"/>
      <c r="P9" s="72"/>
    </row>
    <row r="10" spans="1:16" ht="21.95" customHeight="1">
      <c r="A10" s="71"/>
      <c r="B10" s="71"/>
      <c r="C10" s="4"/>
      <c r="D10" s="72" t="s">
        <v>162</v>
      </c>
      <c r="E10" s="4"/>
      <c r="F10" s="72" t="s">
        <v>178</v>
      </c>
      <c r="G10" s="4"/>
      <c r="H10" s="12" t="s">
        <v>113</v>
      </c>
      <c r="I10" s="4"/>
      <c r="J10" s="12" t="s">
        <v>67</v>
      </c>
      <c r="K10" s="4"/>
      <c r="L10" s="72" t="s">
        <v>58</v>
      </c>
      <c r="M10" s="72"/>
      <c r="N10" s="72"/>
      <c r="O10" s="4"/>
      <c r="P10" s="72"/>
    </row>
    <row r="11" spans="1:16" ht="21.95" customHeight="1">
      <c r="A11" s="71"/>
      <c r="B11" s="17" t="s">
        <v>17</v>
      </c>
      <c r="C11" s="4"/>
      <c r="D11" s="72" t="s">
        <v>165</v>
      </c>
      <c r="E11" s="4"/>
      <c r="F11" s="72" t="s">
        <v>179</v>
      </c>
      <c r="G11" s="4"/>
      <c r="H11" s="12" t="s">
        <v>112</v>
      </c>
      <c r="I11" s="4"/>
      <c r="J11" s="12" t="s">
        <v>68</v>
      </c>
      <c r="K11" s="4"/>
      <c r="L11" s="72" t="s">
        <v>27</v>
      </c>
      <c r="M11" s="72"/>
      <c r="N11" s="72" t="s">
        <v>26</v>
      </c>
      <c r="O11" s="4"/>
      <c r="P11" s="72" t="s">
        <v>23</v>
      </c>
    </row>
    <row r="12" spans="1:16" ht="21.95" customHeight="1">
      <c r="A12" s="71"/>
      <c r="B12" s="71"/>
      <c r="D12" s="285" t="s">
        <v>30</v>
      </c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</row>
    <row r="13" spans="1:16" ht="21.95" customHeight="1">
      <c r="A13" s="8" t="s">
        <v>226</v>
      </c>
      <c r="B13" s="8"/>
      <c r="D13" s="4"/>
      <c r="L13" s="4"/>
      <c r="M13" s="4"/>
      <c r="N13" s="4"/>
      <c r="P13" s="4"/>
    </row>
    <row r="14" spans="1:16" ht="21.95" customHeight="1">
      <c r="A14" s="105" t="s">
        <v>227</v>
      </c>
      <c r="B14" s="8"/>
      <c r="D14" s="66">
        <v>33671073</v>
      </c>
      <c r="E14" s="22"/>
      <c r="F14" s="116">
        <v>407069914</v>
      </c>
      <c r="G14" s="22"/>
      <c r="H14" s="268">
        <v>0</v>
      </c>
      <c r="I14" s="268"/>
      <c r="J14" s="268">
        <v>0</v>
      </c>
      <c r="K14" s="22"/>
      <c r="L14" s="116">
        <v>3400000</v>
      </c>
      <c r="M14" s="75"/>
      <c r="N14" s="75">
        <v>65650859</v>
      </c>
      <c r="O14" s="75"/>
      <c r="P14" s="75">
        <v>509791846</v>
      </c>
    </row>
    <row r="15" spans="1:16" ht="21.95" customHeight="1">
      <c r="A15" s="107"/>
      <c r="B15" s="122"/>
      <c r="D15" s="123"/>
      <c r="L15" s="123"/>
      <c r="M15" s="123"/>
      <c r="N15" s="123"/>
      <c r="P15" s="123"/>
    </row>
    <row r="16" spans="1:16" ht="21.95" customHeight="1">
      <c r="A16" s="10" t="s">
        <v>167</v>
      </c>
      <c r="B16" s="122"/>
      <c r="D16" s="123"/>
      <c r="L16" s="123"/>
      <c r="M16" s="123"/>
      <c r="N16" s="123"/>
      <c r="P16" s="123"/>
    </row>
    <row r="17" spans="1:17" ht="21.95" customHeight="1">
      <c r="A17" s="71" t="s">
        <v>189</v>
      </c>
      <c r="B17" s="124">
        <v>12</v>
      </c>
      <c r="D17" s="125">
        <v>0</v>
      </c>
      <c r="F17" s="125">
        <v>0</v>
      </c>
      <c r="H17" s="125">
        <v>0</v>
      </c>
      <c r="J17" s="125">
        <v>0</v>
      </c>
      <c r="L17" s="125">
        <v>0</v>
      </c>
      <c r="M17" s="123"/>
      <c r="N17" s="125">
        <v>-28418385</v>
      </c>
      <c r="P17" s="125">
        <f>SUM(L17,N17)</f>
        <v>-28418385</v>
      </c>
    </row>
    <row r="18" spans="1:17" ht="21.95" customHeight="1">
      <c r="A18" s="10" t="s">
        <v>173</v>
      </c>
      <c r="B18" s="124"/>
      <c r="D18" s="126">
        <f>SUM(D17:D17)</f>
        <v>0</v>
      </c>
      <c r="E18" s="127"/>
      <c r="F18" s="126">
        <f>SUM(F17:F17)</f>
        <v>0</v>
      </c>
      <c r="G18" s="127"/>
      <c r="H18" s="126">
        <f>SUM(H17:H17)</f>
        <v>0</v>
      </c>
      <c r="I18" s="127"/>
      <c r="J18" s="126">
        <f>SUM(J17:J17)</f>
        <v>0</v>
      </c>
      <c r="K18" s="127"/>
      <c r="L18" s="126">
        <f>SUM(L17:L17)</f>
        <v>0</v>
      </c>
      <c r="M18" s="128"/>
      <c r="N18" s="126">
        <f>SUM(N17:N17)</f>
        <v>-28418385</v>
      </c>
      <c r="O18" s="127"/>
      <c r="P18" s="126">
        <f>SUM(P17:P17)</f>
        <v>-28418385</v>
      </c>
    </row>
    <row r="19" spans="1:17" ht="21.95" customHeight="1">
      <c r="A19" s="107"/>
      <c r="B19" s="122"/>
      <c r="D19" s="123"/>
      <c r="L19" s="123"/>
      <c r="M19" s="123"/>
      <c r="N19" s="123"/>
      <c r="P19" s="123"/>
    </row>
    <row r="20" spans="1:17" ht="21.95" customHeight="1">
      <c r="A20" s="8" t="s">
        <v>174</v>
      </c>
      <c r="B20" s="8"/>
      <c r="C20" s="72"/>
      <c r="D20" s="66"/>
      <c r="E20" s="72"/>
      <c r="F20" s="72"/>
      <c r="G20" s="72"/>
      <c r="H20" s="72"/>
      <c r="I20" s="72"/>
      <c r="J20" s="72"/>
      <c r="K20" s="72"/>
      <c r="L20" s="129"/>
      <c r="M20" s="129"/>
      <c r="N20" s="129"/>
      <c r="O20" s="72"/>
      <c r="P20" s="129"/>
    </row>
    <row r="21" spans="1:17" ht="21.95" customHeight="1">
      <c r="A21" s="71" t="s">
        <v>127</v>
      </c>
      <c r="B21" s="71"/>
      <c r="C21" s="72"/>
      <c r="D21" s="269">
        <v>0</v>
      </c>
      <c r="E21" s="270"/>
      <c r="F21" s="270">
        <v>0</v>
      </c>
      <c r="G21" s="270"/>
      <c r="H21" s="270">
        <v>0</v>
      </c>
      <c r="I21" s="270"/>
      <c r="J21" s="270">
        <f>SUM(H21)</f>
        <v>0</v>
      </c>
      <c r="K21" s="270"/>
      <c r="L21" s="31">
        <v>0</v>
      </c>
      <c r="M21" s="132"/>
      <c r="N21" s="132">
        <v>33110581</v>
      </c>
      <c r="O21" s="270"/>
      <c r="P21" s="132">
        <f>SUM(L21,N21,J21)</f>
        <v>33110581</v>
      </c>
    </row>
    <row r="22" spans="1:17" ht="21.95" customHeight="1">
      <c r="A22" s="71" t="s">
        <v>234</v>
      </c>
      <c r="B22" s="71"/>
      <c r="C22" s="72"/>
      <c r="D22" s="130">
        <v>0</v>
      </c>
      <c r="E22" s="270"/>
      <c r="F22" s="155">
        <v>0</v>
      </c>
      <c r="G22" s="270"/>
      <c r="H22" s="54">
        <v>-4478453</v>
      </c>
      <c r="I22" s="270"/>
      <c r="J22" s="54">
        <f>SUM(H22)</f>
        <v>-4478453</v>
      </c>
      <c r="K22" s="270"/>
      <c r="L22" s="271">
        <v>0</v>
      </c>
      <c r="M22" s="132"/>
      <c r="N22" s="271">
        <v>0</v>
      </c>
      <c r="O22" s="270"/>
      <c r="P22" s="272">
        <f>SUM(L22,N22,J22)</f>
        <v>-4478453</v>
      </c>
    </row>
    <row r="23" spans="1:17" ht="21.95" customHeight="1">
      <c r="A23" s="22" t="s">
        <v>177</v>
      </c>
      <c r="B23" s="71"/>
      <c r="C23" s="72"/>
      <c r="D23" s="59">
        <f>SUM(D21:D22)</f>
        <v>0</v>
      </c>
      <c r="E23" s="68"/>
      <c r="F23" s="59">
        <f>SUM(F21:F22)</f>
        <v>0</v>
      </c>
      <c r="G23" s="68"/>
      <c r="H23" s="59">
        <f>SUM(H21:H22)</f>
        <v>-4478453</v>
      </c>
      <c r="I23" s="68"/>
      <c r="J23" s="59">
        <f>SUM(J21:J22)</f>
        <v>-4478453</v>
      </c>
      <c r="K23" s="68"/>
      <c r="L23" s="59">
        <f>SUM(L21:L22)</f>
        <v>0</v>
      </c>
      <c r="M23" s="69"/>
      <c r="N23" s="59">
        <f>SUM(N21:N22)</f>
        <v>33110581</v>
      </c>
      <c r="O23" s="68"/>
      <c r="P23" s="59">
        <f>SUM(P21:P22)</f>
        <v>28632128</v>
      </c>
    </row>
    <row r="24" spans="1:17" ht="21.95" customHeight="1">
      <c r="A24" s="71"/>
      <c r="B24" s="71"/>
      <c r="C24" s="72"/>
      <c r="D24" s="134"/>
      <c r="E24" s="131"/>
      <c r="F24" s="131"/>
      <c r="G24" s="131"/>
      <c r="H24" s="131"/>
      <c r="I24" s="131"/>
      <c r="J24" s="131"/>
      <c r="K24" s="131"/>
      <c r="L24" s="135"/>
      <c r="M24" s="132"/>
      <c r="N24" s="132"/>
      <c r="O24" s="131"/>
      <c r="P24" s="136"/>
    </row>
    <row r="25" spans="1:17" ht="21.95" customHeight="1" thickBot="1">
      <c r="A25" s="137" t="s">
        <v>228</v>
      </c>
      <c r="B25" s="137"/>
      <c r="D25" s="138">
        <f>SUM(D23,D18,D14)</f>
        <v>33671073</v>
      </c>
      <c r="E25" s="53"/>
      <c r="F25" s="138">
        <f>SUM(F23,F18,F14)</f>
        <v>407069914</v>
      </c>
      <c r="G25" s="53"/>
      <c r="H25" s="138">
        <f>SUM(H23,H18,H14)</f>
        <v>-4478453</v>
      </c>
      <c r="I25" s="53"/>
      <c r="J25" s="138">
        <f>SUM(J23,J18,J14)</f>
        <v>-4478453</v>
      </c>
      <c r="K25" s="53"/>
      <c r="L25" s="138">
        <f>SUM(L23,L18,L14)</f>
        <v>3400000</v>
      </c>
      <c r="M25" s="49"/>
      <c r="N25" s="138">
        <f>SUM(N23,N18,N14)</f>
        <v>70343055</v>
      </c>
      <c r="O25" s="53"/>
      <c r="P25" s="138">
        <f>SUM(P23,P18,P14)</f>
        <v>510005589</v>
      </c>
      <c r="Q25" s="139"/>
    </row>
    <row r="26" spans="1:17" ht="21.95" customHeight="1" thickTop="1"/>
    <row r="27" spans="1:17" ht="21.95" customHeight="1"/>
    <row r="28" spans="1:17" ht="22.5" customHeight="1">
      <c r="D28" s="114"/>
      <c r="F28" s="114"/>
      <c r="L28" s="114"/>
      <c r="N28" s="114"/>
      <c r="P28" s="114"/>
    </row>
  </sheetData>
  <mergeCells count="4">
    <mergeCell ref="D4:P4"/>
    <mergeCell ref="L9:N9"/>
    <mergeCell ref="D12:P12"/>
    <mergeCell ref="H5:J5"/>
  </mergeCells>
  <pageMargins left="0.7" right="0.7" top="0.48" bottom="0.5" header="0.5" footer="0.5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1525-0ABD-4CC1-B19B-5C40330C274E}">
  <dimension ref="A1:M26"/>
  <sheetViews>
    <sheetView view="pageBreakPreview" zoomScale="85" zoomScaleNormal="100" zoomScaleSheetLayoutView="85" workbookViewId="0"/>
  </sheetViews>
  <sheetFormatPr defaultColWidth="8.85546875" defaultRowHeight="21.75"/>
  <cols>
    <col min="1" max="1" width="55.42578125" style="11" customWidth="1"/>
    <col min="2" max="2" width="9.5703125" style="11" customWidth="1"/>
    <col min="3" max="3" width="1.42578125" style="11" customWidth="1"/>
    <col min="4" max="4" width="14.85546875" style="11" customWidth="1"/>
    <col min="5" max="5" width="1.42578125" style="11" customWidth="1"/>
    <col min="6" max="6" width="14.85546875" style="11" customWidth="1"/>
    <col min="7" max="7" width="1.42578125" style="11" customWidth="1"/>
    <col min="8" max="8" width="14.85546875" style="11" customWidth="1"/>
    <col min="9" max="9" width="1.42578125" style="11" customWidth="1"/>
    <col min="10" max="10" width="14.85546875" style="11" customWidth="1"/>
    <col min="11" max="11" width="1.42578125" style="11" customWidth="1"/>
    <col min="12" max="12" width="16.140625" style="11" customWidth="1"/>
    <col min="13" max="13" width="10.5703125" style="11" bestFit="1" customWidth="1"/>
    <col min="14" max="16384" width="8.85546875" style="11"/>
  </cols>
  <sheetData>
    <row r="1" spans="1:12" ht="21.95" customHeight="1">
      <c r="A1" s="3" t="s">
        <v>141</v>
      </c>
      <c r="B1" s="22"/>
    </row>
    <row r="2" spans="1:12" ht="21.95" customHeight="1">
      <c r="A2" s="24" t="s">
        <v>203</v>
      </c>
      <c r="B2" s="8"/>
    </row>
    <row r="3" spans="1:12" ht="21.95" customHeight="1">
      <c r="A3" s="8"/>
    </row>
    <row r="4" spans="1:12" ht="21.95" customHeight="1">
      <c r="A4" s="71"/>
      <c r="B4" s="71"/>
      <c r="C4" s="121"/>
      <c r="D4" s="276" t="s">
        <v>142</v>
      </c>
      <c r="E4" s="276"/>
      <c r="F4" s="276"/>
      <c r="G4" s="276"/>
      <c r="H4" s="276"/>
      <c r="I4" s="276"/>
      <c r="J4" s="276"/>
      <c r="K4" s="276"/>
      <c r="L4" s="276"/>
    </row>
    <row r="5" spans="1:12" ht="21.95" customHeight="1">
      <c r="A5" s="71"/>
      <c r="B5" s="71"/>
      <c r="C5" s="4"/>
      <c r="D5" s="72"/>
      <c r="E5" s="4"/>
      <c r="F5" s="72"/>
      <c r="G5" s="4"/>
      <c r="H5" s="282" t="s">
        <v>2</v>
      </c>
      <c r="I5" s="282"/>
      <c r="J5" s="282"/>
      <c r="K5" s="4"/>
      <c r="L5" s="72"/>
    </row>
    <row r="6" spans="1:12" ht="21.95" customHeight="1">
      <c r="A6" s="71"/>
      <c r="B6" s="71"/>
      <c r="C6" s="4"/>
      <c r="D6" s="72" t="s">
        <v>162</v>
      </c>
      <c r="E6" s="4"/>
      <c r="F6" s="72" t="s">
        <v>178</v>
      </c>
      <c r="G6" s="4"/>
      <c r="H6" s="72" t="s">
        <v>58</v>
      </c>
      <c r="I6" s="72"/>
      <c r="J6" s="72"/>
      <c r="K6" s="4"/>
      <c r="L6" s="72"/>
    </row>
    <row r="7" spans="1:12" ht="21.95" customHeight="1">
      <c r="A7" s="71"/>
      <c r="B7" s="17" t="s">
        <v>17</v>
      </c>
      <c r="C7" s="4"/>
      <c r="D7" s="72" t="s">
        <v>165</v>
      </c>
      <c r="E7" s="4"/>
      <c r="F7" s="72" t="s">
        <v>179</v>
      </c>
      <c r="G7" s="4"/>
      <c r="H7" s="72" t="s">
        <v>27</v>
      </c>
      <c r="I7" s="72"/>
      <c r="J7" s="72" t="s">
        <v>26</v>
      </c>
      <c r="K7" s="4"/>
      <c r="L7" s="72" t="s">
        <v>23</v>
      </c>
    </row>
    <row r="8" spans="1:12" ht="21.95" customHeight="1">
      <c r="A8" s="71"/>
      <c r="B8" s="71"/>
      <c r="D8" s="285" t="s">
        <v>30</v>
      </c>
      <c r="E8" s="285"/>
      <c r="F8" s="285"/>
      <c r="G8" s="285"/>
      <c r="H8" s="285"/>
      <c r="I8" s="285"/>
      <c r="J8" s="285"/>
      <c r="K8" s="285"/>
      <c r="L8" s="285"/>
    </row>
    <row r="9" spans="1:12" ht="21.95" customHeight="1">
      <c r="A9" s="8" t="s">
        <v>204</v>
      </c>
      <c r="B9" s="8"/>
      <c r="D9" s="4"/>
      <c r="H9" s="4"/>
      <c r="I9" s="4"/>
      <c r="J9" s="4"/>
      <c r="L9" s="4"/>
    </row>
    <row r="10" spans="1:12" ht="21.95" customHeight="1">
      <c r="A10" s="105" t="s">
        <v>205</v>
      </c>
      <c r="B10" s="8"/>
      <c r="D10" s="66">
        <v>33671073</v>
      </c>
      <c r="E10" s="22"/>
      <c r="F10" s="116">
        <v>407069914</v>
      </c>
      <c r="G10" s="22"/>
      <c r="H10" s="116">
        <v>3400000</v>
      </c>
      <c r="I10" s="75"/>
      <c r="J10" s="75">
        <v>75279271</v>
      </c>
      <c r="K10" s="75"/>
      <c r="L10" s="75">
        <f>SUM(D10,F10,H10,J10)</f>
        <v>519420258</v>
      </c>
    </row>
    <row r="11" spans="1:12" ht="21.95" customHeight="1">
      <c r="A11" s="107"/>
      <c r="B11" s="122"/>
      <c r="D11" s="123"/>
      <c r="H11" s="123"/>
      <c r="I11" s="123"/>
      <c r="J11" s="123"/>
      <c r="L11" s="123"/>
    </row>
    <row r="12" spans="1:12" ht="21.95" customHeight="1">
      <c r="A12" s="10" t="s">
        <v>167</v>
      </c>
      <c r="B12" s="122"/>
      <c r="D12" s="123"/>
      <c r="H12" s="123"/>
      <c r="I12" s="123"/>
      <c r="J12" s="123"/>
      <c r="L12" s="123"/>
    </row>
    <row r="13" spans="1:12" ht="21.95" customHeight="1">
      <c r="A13" s="71" t="s">
        <v>189</v>
      </c>
      <c r="B13" s="124">
        <v>12</v>
      </c>
      <c r="D13" s="125">
        <v>0</v>
      </c>
      <c r="F13" s="125">
        <v>0</v>
      </c>
      <c r="H13" s="125">
        <v>0</v>
      </c>
      <c r="I13" s="123"/>
      <c r="J13" s="125">
        <v>-26398121</v>
      </c>
      <c r="L13" s="125">
        <f>SUM(H13,J13)</f>
        <v>-26398121</v>
      </c>
    </row>
    <row r="14" spans="1:12" ht="21.95" customHeight="1">
      <c r="A14" s="10" t="s">
        <v>173</v>
      </c>
      <c r="B14" s="124"/>
      <c r="D14" s="126">
        <f>SUM(D13:D13)</f>
        <v>0</v>
      </c>
      <c r="E14" s="127"/>
      <c r="F14" s="126">
        <f>SUM(F13:F13)</f>
        <v>0</v>
      </c>
      <c r="G14" s="127"/>
      <c r="H14" s="126">
        <f>SUM(H13:H13)</f>
        <v>0</v>
      </c>
      <c r="I14" s="128"/>
      <c r="J14" s="126">
        <f>SUM(J13:J13)</f>
        <v>-26398121</v>
      </c>
      <c r="K14" s="127"/>
      <c r="L14" s="126">
        <f>SUM(L13:L13)</f>
        <v>-26398121</v>
      </c>
    </row>
    <row r="15" spans="1:12" ht="21.95" customHeight="1">
      <c r="A15" s="107"/>
      <c r="B15" s="122"/>
      <c r="D15" s="123"/>
      <c r="H15" s="123"/>
      <c r="I15" s="123"/>
      <c r="J15" s="123"/>
      <c r="L15" s="123"/>
    </row>
    <row r="16" spans="1:12" ht="21.95" customHeight="1">
      <c r="A16" s="8" t="s">
        <v>174</v>
      </c>
      <c r="B16" s="8"/>
      <c r="C16" s="72"/>
      <c r="D16" s="66"/>
      <c r="E16" s="72"/>
      <c r="F16" s="72"/>
      <c r="G16" s="72"/>
      <c r="H16" s="129"/>
      <c r="I16" s="129"/>
      <c r="J16" s="129"/>
      <c r="K16" s="72"/>
      <c r="L16" s="129"/>
    </row>
    <row r="17" spans="1:13" ht="21.95" customHeight="1">
      <c r="A17" s="71" t="s">
        <v>127</v>
      </c>
      <c r="B17" s="71"/>
      <c r="C17" s="72"/>
      <c r="D17" s="130">
        <v>0</v>
      </c>
      <c r="E17" s="131"/>
      <c r="F17" s="131">
        <v>0</v>
      </c>
      <c r="G17" s="131"/>
      <c r="H17" s="41">
        <v>0</v>
      </c>
      <c r="I17" s="132"/>
      <c r="J17" s="133">
        <v>17413279</v>
      </c>
      <c r="K17" s="131"/>
      <c r="L17" s="133">
        <f>SUM(H17,J17)</f>
        <v>17413279</v>
      </c>
    </row>
    <row r="18" spans="1:13" ht="21.95" customHeight="1">
      <c r="A18" s="22" t="s">
        <v>177</v>
      </c>
      <c r="B18" s="71"/>
      <c r="C18" s="72"/>
      <c r="D18" s="67">
        <f>SUM(D17)</f>
        <v>0</v>
      </c>
      <c r="E18" s="68"/>
      <c r="F18" s="67">
        <f>SUM(F17)</f>
        <v>0</v>
      </c>
      <c r="G18" s="68"/>
      <c r="H18" s="67">
        <f>SUM(H17)</f>
        <v>0</v>
      </c>
      <c r="I18" s="69"/>
      <c r="J18" s="70">
        <f>SUM(J17)</f>
        <v>17413279</v>
      </c>
      <c r="K18" s="68"/>
      <c r="L18" s="70">
        <f>SUM(D18,F18,H18,J18)</f>
        <v>17413279</v>
      </c>
    </row>
    <row r="19" spans="1:13" ht="21.95" customHeight="1">
      <c r="A19" s="71"/>
      <c r="B19" s="71"/>
      <c r="C19" s="72"/>
      <c r="D19" s="134"/>
      <c r="E19" s="131"/>
      <c r="F19" s="131"/>
      <c r="G19" s="131"/>
      <c r="H19" s="135"/>
      <c r="I19" s="132"/>
      <c r="J19" s="132"/>
      <c r="K19" s="131"/>
      <c r="L19" s="136"/>
    </row>
    <row r="20" spans="1:13" ht="21.95" customHeight="1" thickBot="1">
      <c r="A20" s="137" t="s">
        <v>206</v>
      </c>
      <c r="B20" s="137"/>
      <c r="D20" s="138">
        <f>SUM(D18,D14,D10)</f>
        <v>33671073</v>
      </c>
      <c r="E20" s="53"/>
      <c r="F20" s="138">
        <f>SUM(F18,F14,F10)</f>
        <v>407069914</v>
      </c>
      <c r="G20" s="53"/>
      <c r="H20" s="138">
        <f>SUM(H18,H14,H10)</f>
        <v>3400000</v>
      </c>
      <c r="I20" s="49"/>
      <c r="J20" s="138">
        <f>SUM(J18,J14,J10)</f>
        <v>66294429</v>
      </c>
      <c r="K20" s="53"/>
      <c r="L20" s="138">
        <f>SUM(L18,L14,L10)</f>
        <v>510435416</v>
      </c>
      <c r="M20" s="139"/>
    </row>
    <row r="21" spans="1:13" ht="21.95" customHeight="1" thickTop="1"/>
    <row r="22" spans="1:13" ht="21.95" customHeight="1"/>
    <row r="23" spans="1:13" ht="21.95" customHeight="1">
      <c r="A23" s="94"/>
      <c r="B23" s="72"/>
    </row>
    <row r="24" spans="1:13">
      <c r="A24" s="278" t="s">
        <v>148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</row>
    <row r="25" spans="1:13" ht="21.95" customHeight="1">
      <c r="A25" s="278" t="s">
        <v>149</v>
      </c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8"/>
    </row>
    <row r="26" spans="1:13" ht="22.5" customHeight="1">
      <c r="D26" s="114"/>
      <c r="F26" s="114"/>
      <c r="H26" s="114"/>
      <c r="J26" s="114"/>
      <c r="L26" s="114"/>
    </row>
  </sheetData>
  <mergeCells count="5">
    <mergeCell ref="D4:L4"/>
    <mergeCell ref="H5:J5"/>
    <mergeCell ref="D8:L8"/>
    <mergeCell ref="A24:L24"/>
    <mergeCell ref="A25:L25"/>
  </mergeCells>
  <pageMargins left="0.7" right="0.7" top="0.48" bottom="0.5" header="0.5" footer="0.5"/>
  <pageSetup paperSize="9" scale="8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945E-A1CD-454D-8B45-6BFDF1AF6C79}">
  <sheetPr>
    <pageSetUpPr autoPageBreaks="0"/>
  </sheetPr>
  <dimension ref="A1:M115"/>
  <sheetViews>
    <sheetView view="pageBreakPreview" zoomScaleNormal="100" zoomScaleSheetLayoutView="100" workbookViewId="0"/>
  </sheetViews>
  <sheetFormatPr defaultColWidth="9.140625" defaultRowHeight="24" customHeight="1"/>
  <cols>
    <col min="1" max="1" width="1.85546875" style="159" customWidth="1"/>
    <col min="2" max="3" width="2.140625" style="159" customWidth="1"/>
    <col min="4" max="4" width="58.140625" style="159" customWidth="1"/>
    <col min="5" max="5" width="10.42578125" style="159" customWidth="1"/>
    <col min="6" max="6" width="13" style="11" customWidth="1"/>
    <col min="7" max="7" width="1.42578125" style="23" customWidth="1"/>
    <col min="8" max="8" width="13" style="11" customWidth="1"/>
    <col min="9" max="9" width="1.42578125" style="23" customWidth="1"/>
    <col min="10" max="10" width="13" style="11" customWidth="1"/>
    <col min="11" max="11" width="1.42578125" style="23" customWidth="1"/>
    <col min="12" max="12" width="13" style="11" customWidth="1"/>
    <col min="13" max="13" width="12.42578125" style="23" bestFit="1" customWidth="1"/>
    <col min="14" max="16384" width="9.140625" style="23"/>
  </cols>
  <sheetData>
    <row r="1" spans="1:12" s="71" customFormat="1" ht="21.95" customHeight="1">
      <c r="A1" s="5" t="s">
        <v>141</v>
      </c>
      <c r="B1" s="83"/>
      <c r="C1" s="8"/>
      <c r="D1" s="8"/>
      <c r="E1" s="8"/>
      <c r="F1" s="8"/>
      <c r="G1" s="8"/>
      <c r="H1" s="8"/>
      <c r="I1" s="8"/>
      <c r="J1" s="8"/>
      <c r="L1" s="8"/>
    </row>
    <row r="2" spans="1:12" s="71" customFormat="1" ht="21.95" customHeight="1">
      <c r="A2" s="3" t="s">
        <v>195</v>
      </c>
      <c r="B2" s="1"/>
      <c r="C2" s="8"/>
      <c r="D2" s="8"/>
      <c r="E2" s="8"/>
      <c r="F2" s="8"/>
      <c r="G2" s="8"/>
      <c r="H2" s="8"/>
      <c r="I2" s="8"/>
      <c r="J2" s="8"/>
      <c r="L2" s="8"/>
    </row>
    <row r="3" spans="1:12" s="71" customFormat="1" ht="21.9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L3" s="25"/>
    </row>
    <row r="4" spans="1:12" s="11" customFormat="1" ht="21.95" customHeight="1">
      <c r="A4" s="107"/>
      <c r="B4" s="107"/>
      <c r="C4" s="107"/>
      <c r="D4" s="107"/>
      <c r="E4" s="107"/>
      <c r="F4" s="276" t="s">
        <v>6</v>
      </c>
      <c r="G4" s="276"/>
      <c r="H4" s="276"/>
      <c r="I4" s="79"/>
      <c r="J4" s="276" t="s">
        <v>142</v>
      </c>
      <c r="K4" s="276"/>
      <c r="L4" s="276"/>
    </row>
    <row r="5" spans="1:12" s="11" customFormat="1" ht="21.95" customHeight="1">
      <c r="A5" s="107"/>
      <c r="B5" s="107"/>
      <c r="C5" s="107"/>
      <c r="D5" s="107"/>
      <c r="E5" s="107"/>
      <c r="F5" s="278" t="s">
        <v>193</v>
      </c>
      <c r="G5" s="278"/>
      <c r="H5" s="278"/>
      <c r="I5" s="72"/>
      <c r="J5" s="278" t="s">
        <v>193</v>
      </c>
      <c r="K5" s="278"/>
      <c r="L5" s="278"/>
    </row>
    <row r="6" spans="1:12" s="11" customFormat="1" ht="21.95" customHeight="1">
      <c r="A6" s="107"/>
      <c r="B6" s="107"/>
      <c r="C6" s="107"/>
      <c r="D6" s="107"/>
      <c r="E6" s="107"/>
      <c r="F6" s="277" t="s">
        <v>123</v>
      </c>
      <c r="G6" s="277"/>
      <c r="H6" s="277"/>
      <c r="J6" s="277" t="s">
        <v>123</v>
      </c>
      <c r="K6" s="277"/>
      <c r="L6" s="277"/>
    </row>
    <row r="7" spans="1:12" s="11" customFormat="1" ht="21.95" customHeight="1">
      <c r="A7" s="107"/>
      <c r="B7" s="107"/>
      <c r="C7" s="107"/>
      <c r="D7" s="107"/>
      <c r="E7" s="107"/>
      <c r="F7" s="88" t="s">
        <v>225</v>
      </c>
      <c r="G7" s="89"/>
      <c r="H7" s="88" t="s">
        <v>202</v>
      </c>
      <c r="I7" s="89"/>
      <c r="J7" s="88" t="s">
        <v>225</v>
      </c>
      <c r="K7" s="89"/>
      <c r="L7" s="88" t="s">
        <v>202</v>
      </c>
    </row>
    <row r="8" spans="1:12" s="11" customFormat="1" ht="21.95" customHeight="1">
      <c r="A8" s="107"/>
      <c r="B8" s="107"/>
      <c r="C8" s="107"/>
      <c r="D8" s="107"/>
      <c r="F8" s="286" t="s">
        <v>30</v>
      </c>
      <c r="G8" s="286"/>
      <c r="H8" s="286"/>
      <c r="I8" s="286"/>
      <c r="J8" s="286"/>
      <c r="K8" s="286"/>
      <c r="L8" s="286"/>
    </row>
    <row r="9" spans="1:12" s="11" customFormat="1" ht="21.95" customHeight="1">
      <c r="A9" s="140" t="s">
        <v>7</v>
      </c>
      <c r="B9" s="107"/>
      <c r="C9" s="107"/>
      <c r="D9" s="107"/>
      <c r="E9" s="107"/>
      <c r="F9" s="41"/>
      <c r="G9" s="41"/>
      <c r="H9" s="41"/>
      <c r="I9" s="41"/>
      <c r="J9" s="33"/>
      <c r="L9" s="33"/>
    </row>
    <row r="10" spans="1:12" s="11" customFormat="1" ht="21.95" customHeight="1">
      <c r="A10" s="104" t="s">
        <v>209</v>
      </c>
      <c r="B10" s="107"/>
      <c r="C10" s="107"/>
      <c r="D10" s="107"/>
      <c r="E10" s="107"/>
      <c r="F10" s="33">
        <v>32295141</v>
      </c>
      <c r="G10" s="41"/>
      <c r="H10" s="33">
        <v>27752643</v>
      </c>
      <c r="I10" s="41"/>
      <c r="J10" s="53">
        <v>33110581</v>
      </c>
      <c r="L10" s="53">
        <v>17413279</v>
      </c>
    </row>
    <row r="11" spans="1:12" s="11" customFormat="1" ht="21.95" customHeight="1">
      <c r="A11" s="108" t="s">
        <v>94</v>
      </c>
      <c r="B11" s="107"/>
      <c r="C11" s="107"/>
      <c r="D11" s="107"/>
      <c r="E11" s="107"/>
      <c r="F11" s="33"/>
      <c r="G11" s="41"/>
      <c r="H11" s="33"/>
      <c r="I11" s="41"/>
      <c r="J11" s="33"/>
      <c r="L11" s="33"/>
    </row>
    <row r="12" spans="1:12" s="11" customFormat="1" ht="21.95" customHeight="1">
      <c r="A12" s="108"/>
      <c r="B12" s="108" t="s">
        <v>95</v>
      </c>
      <c r="C12" s="107"/>
      <c r="D12" s="107"/>
      <c r="E12" s="107"/>
      <c r="F12" s="33"/>
      <c r="G12" s="41"/>
      <c r="H12" s="33"/>
      <c r="I12" s="41"/>
      <c r="J12" s="33"/>
      <c r="L12" s="33"/>
    </row>
    <row r="13" spans="1:12" s="11" customFormat="1" ht="21.95" customHeight="1">
      <c r="A13" s="107"/>
      <c r="B13" s="107"/>
      <c r="C13" s="107" t="s">
        <v>8</v>
      </c>
      <c r="D13" s="107"/>
      <c r="E13" s="107"/>
      <c r="F13" s="33">
        <v>3712260</v>
      </c>
      <c r="G13" s="41"/>
      <c r="H13" s="33">
        <v>4027482</v>
      </c>
      <c r="I13" s="41"/>
      <c r="J13" s="33">
        <v>20278</v>
      </c>
      <c r="L13" s="33">
        <v>7787</v>
      </c>
    </row>
    <row r="14" spans="1:12" s="11" customFormat="1" ht="21.95" customHeight="1">
      <c r="A14" s="107"/>
      <c r="B14" s="107"/>
      <c r="C14" s="107" t="s">
        <v>99</v>
      </c>
      <c r="D14" s="107"/>
      <c r="E14" s="107"/>
      <c r="F14" s="33">
        <v>21813809</v>
      </c>
      <c r="G14" s="41"/>
      <c r="H14" s="33">
        <v>24453639</v>
      </c>
      <c r="I14" s="41"/>
      <c r="J14" s="53">
        <v>67276</v>
      </c>
      <c r="L14" s="53">
        <v>22490</v>
      </c>
    </row>
    <row r="15" spans="1:12" s="11" customFormat="1" ht="21.95" customHeight="1">
      <c r="A15" s="107"/>
      <c r="B15" s="107"/>
      <c r="C15" s="107" t="s">
        <v>116</v>
      </c>
      <c r="D15" s="107"/>
      <c r="E15" s="107"/>
      <c r="F15" s="33">
        <v>389816</v>
      </c>
      <c r="G15" s="41"/>
      <c r="H15" s="33">
        <v>101062</v>
      </c>
      <c r="I15" s="41"/>
      <c r="J15" s="141">
        <v>0</v>
      </c>
      <c r="L15" s="141">
        <v>0</v>
      </c>
    </row>
    <row r="16" spans="1:12" s="11" customFormat="1" ht="21.95" customHeight="1">
      <c r="A16" s="107"/>
      <c r="B16" s="107"/>
      <c r="C16" s="107" t="s">
        <v>235</v>
      </c>
      <c r="D16" s="107"/>
      <c r="E16" s="107"/>
      <c r="F16" s="53">
        <v>-12158</v>
      </c>
      <c r="G16" s="41"/>
      <c r="H16" s="33">
        <v>0</v>
      </c>
      <c r="I16" s="41"/>
      <c r="J16" s="76">
        <v>0</v>
      </c>
      <c r="L16" s="76">
        <v>0</v>
      </c>
    </row>
    <row r="17" spans="1:12" s="11" customFormat="1" ht="21.95" customHeight="1">
      <c r="A17" s="107"/>
      <c r="B17" s="107"/>
      <c r="C17" s="107" t="s">
        <v>128</v>
      </c>
      <c r="D17" s="107"/>
      <c r="E17" s="107"/>
      <c r="F17" s="33">
        <v>2380</v>
      </c>
      <c r="G17" s="41"/>
      <c r="H17" s="33">
        <v>597741</v>
      </c>
      <c r="I17" s="41"/>
      <c r="J17" s="76">
        <v>0</v>
      </c>
      <c r="L17" s="76">
        <v>0</v>
      </c>
    </row>
    <row r="18" spans="1:12" s="11" customFormat="1" ht="21.95" customHeight="1">
      <c r="A18" s="107"/>
      <c r="B18" s="107"/>
      <c r="C18" s="107" t="s">
        <v>35</v>
      </c>
      <c r="D18" s="107"/>
      <c r="E18" s="107"/>
      <c r="F18" s="33">
        <v>710891</v>
      </c>
      <c r="G18" s="41"/>
      <c r="H18" s="33">
        <v>314478</v>
      </c>
      <c r="I18" s="41"/>
      <c r="J18" s="76">
        <v>29258</v>
      </c>
      <c r="L18" s="76">
        <v>22114</v>
      </c>
    </row>
    <row r="19" spans="1:12" s="11" customFormat="1" ht="21.95" customHeight="1">
      <c r="A19" s="107"/>
      <c r="B19" s="107"/>
      <c r="C19" s="107" t="s">
        <v>180</v>
      </c>
      <c r="D19" s="107"/>
      <c r="E19" s="107"/>
      <c r="F19" s="53">
        <v>5300</v>
      </c>
      <c r="G19" s="41"/>
      <c r="H19" s="53">
        <v>11436</v>
      </c>
      <c r="I19" s="41"/>
      <c r="J19" s="141">
        <v>0</v>
      </c>
      <c r="L19" s="141">
        <v>0</v>
      </c>
    </row>
    <row r="20" spans="1:12" s="11" customFormat="1" ht="21.95" customHeight="1">
      <c r="A20" s="107"/>
      <c r="B20" s="107"/>
      <c r="C20" s="107" t="s">
        <v>129</v>
      </c>
      <c r="D20" s="107"/>
      <c r="E20" s="107"/>
      <c r="F20" s="53">
        <v>-447977</v>
      </c>
      <c r="G20" s="41"/>
      <c r="H20" s="53">
        <v>-349223</v>
      </c>
      <c r="I20" s="41"/>
      <c r="J20" s="141">
        <v>0</v>
      </c>
      <c r="L20" s="141">
        <v>0</v>
      </c>
    </row>
    <row r="21" spans="1:12" s="11" customFormat="1" ht="21.95" customHeight="1">
      <c r="A21" s="107"/>
      <c r="B21" s="107"/>
      <c r="C21" s="107" t="s">
        <v>236</v>
      </c>
      <c r="D21" s="107"/>
      <c r="E21" s="107"/>
      <c r="F21" s="36">
        <v>-3412</v>
      </c>
      <c r="G21" s="41"/>
      <c r="H21" s="36">
        <v>-4679</v>
      </c>
      <c r="I21" s="41"/>
      <c r="J21" s="141">
        <v>0</v>
      </c>
      <c r="L21" s="141">
        <v>0</v>
      </c>
    </row>
    <row r="22" spans="1:12" s="11" customFormat="1" ht="21.95" customHeight="1">
      <c r="A22" s="107"/>
      <c r="B22" s="107"/>
      <c r="C22" s="107" t="s">
        <v>107</v>
      </c>
      <c r="D22" s="107"/>
      <c r="E22" s="107"/>
      <c r="F22" s="33">
        <v>5041</v>
      </c>
      <c r="G22" s="41"/>
      <c r="H22" s="33">
        <v>1813</v>
      </c>
      <c r="I22" s="41"/>
      <c r="J22" s="141">
        <v>0</v>
      </c>
      <c r="L22" s="141">
        <v>0</v>
      </c>
    </row>
    <row r="23" spans="1:12" s="11" customFormat="1" ht="21.95" customHeight="1">
      <c r="A23" s="107"/>
      <c r="B23" s="107"/>
      <c r="C23" s="107" t="s">
        <v>215</v>
      </c>
      <c r="D23" s="107"/>
      <c r="E23" s="107"/>
      <c r="F23" s="30">
        <v>-995</v>
      </c>
      <c r="G23" s="41"/>
      <c r="H23" s="30">
        <v>-7378</v>
      </c>
      <c r="I23" s="41"/>
      <c r="J23" s="141">
        <v>0</v>
      </c>
      <c r="L23" s="141">
        <v>0</v>
      </c>
    </row>
    <row r="24" spans="1:12" s="11" customFormat="1" ht="21.95" customHeight="1">
      <c r="A24" s="107"/>
      <c r="B24" s="107"/>
      <c r="C24" s="107" t="s">
        <v>200</v>
      </c>
      <c r="D24" s="107"/>
      <c r="E24" s="107"/>
      <c r="F24" s="53">
        <v>86545</v>
      </c>
      <c r="G24" s="41"/>
      <c r="H24" s="53">
        <v>-1966388</v>
      </c>
      <c r="I24" s="41"/>
      <c r="J24" s="36">
        <v>-511260</v>
      </c>
      <c r="L24" s="36">
        <v>707888</v>
      </c>
    </row>
    <row r="25" spans="1:12" s="11" customFormat="1" ht="21.95" customHeight="1">
      <c r="A25" s="107"/>
      <c r="B25" s="107"/>
      <c r="C25" s="107" t="s">
        <v>222</v>
      </c>
      <c r="D25" s="107"/>
      <c r="E25" s="107"/>
      <c r="F25" s="29">
        <v>-1003427</v>
      </c>
      <c r="G25" s="31"/>
      <c r="H25" s="29">
        <v>-35243</v>
      </c>
      <c r="I25" s="31"/>
      <c r="J25" s="32">
        <v>0</v>
      </c>
      <c r="L25" s="32">
        <v>7565415</v>
      </c>
    </row>
    <row r="26" spans="1:12" s="11" customFormat="1" ht="21.95" customHeight="1">
      <c r="A26" s="107"/>
      <c r="B26" s="107"/>
      <c r="C26" s="107" t="s">
        <v>139</v>
      </c>
      <c r="D26" s="107"/>
      <c r="E26" s="107"/>
      <c r="F26" s="54">
        <v>-173950</v>
      </c>
      <c r="G26" s="31"/>
      <c r="H26" s="54">
        <v>-269431</v>
      </c>
      <c r="I26" s="31"/>
      <c r="J26" s="142">
        <v>0</v>
      </c>
      <c r="L26" s="142">
        <v>0</v>
      </c>
    </row>
    <row r="27" spans="1:12" s="11" customFormat="1" ht="21.95" customHeight="1">
      <c r="A27" s="107"/>
      <c r="B27" s="107"/>
      <c r="C27" s="107"/>
      <c r="D27" s="107"/>
      <c r="E27" s="107"/>
      <c r="F27" s="33">
        <f>SUM(F10:F26)</f>
        <v>57379264</v>
      </c>
      <c r="G27" s="41"/>
      <c r="H27" s="33">
        <f>SUM(H10:H26)</f>
        <v>54627952</v>
      </c>
      <c r="I27" s="41"/>
      <c r="J27" s="53">
        <f>SUM(J10:J26)</f>
        <v>32716133</v>
      </c>
      <c r="L27" s="53">
        <f>SUM(L10:L26)</f>
        <v>25738973</v>
      </c>
    </row>
    <row r="28" spans="1:12" s="11" customFormat="1" ht="21.95" customHeight="1">
      <c r="A28" s="107"/>
      <c r="B28" s="107"/>
      <c r="C28" s="107" t="s">
        <v>63</v>
      </c>
      <c r="D28" s="107"/>
      <c r="E28" s="107"/>
      <c r="F28" s="30">
        <v>-61451050</v>
      </c>
      <c r="G28" s="41"/>
      <c r="H28" s="30">
        <v>-64336842</v>
      </c>
      <c r="I28" s="41"/>
      <c r="J28" s="36">
        <v>-32067</v>
      </c>
      <c r="K28" s="84"/>
      <c r="L28" s="33">
        <v>81873</v>
      </c>
    </row>
    <row r="29" spans="1:12" s="11" customFormat="1" ht="21.95" customHeight="1">
      <c r="A29" s="107"/>
      <c r="B29" s="107"/>
      <c r="C29" s="107" t="s">
        <v>118</v>
      </c>
      <c r="D29" s="107"/>
      <c r="E29" s="107"/>
      <c r="F29" s="30">
        <v>-78154</v>
      </c>
      <c r="G29" s="41"/>
      <c r="H29" s="30">
        <v>-176272</v>
      </c>
      <c r="I29" s="41"/>
      <c r="J29" s="36">
        <v>-33435056</v>
      </c>
      <c r="K29" s="84"/>
      <c r="L29" s="36">
        <v>-26998555</v>
      </c>
    </row>
    <row r="30" spans="1:12" s="11" customFormat="1" ht="21.95" customHeight="1">
      <c r="A30" s="107"/>
      <c r="B30" s="107"/>
      <c r="C30" s="107" t="s">
        <v>65</v>
      </c>
      <c r="D30" s="107"/>
      <c r="E30" s="107"/>
      <c r="F30" s="29">
        <v>77688445</v>
      </c>
      <c r="G30" s="41"/>
      <c r="H30" s="29">
        <v>82767864</v>
      </c>
      <c r="I30" s="41"/>
      <c r="J30" s="33">
        <v>2214352</v>
      </c>
      <c r="K30" s="41"/>
      <c r="L30" s="33">
        <v>2254697</v>
      </c>
    </row>
    <row r="31" spans="1:12" s="11" customFormat="1" ht="21.95" customHeight="1">
      <c r="A31" s="107"/>
      <c r="B31" s="107"/>
      <c r="C31" s="104" t="s">
        <v>33</v>
      </c>
      <c r="D31" s="107"/>
      <c r="E31" s="107"/>
      <c r="F31" s="29">
        <v>-21918587</v>
      </c>
      <c r="G31" s="41"/>
      <c r="H31" s="29">
        <v>-18691025</v>
      </c>
      <c r="I31" s="41"/>
      <c r="J31" s="36">
        <v>-2244295</v>
      </c>
      <c r="L31" s="36">
        <v>-2963038</v>
      </c>
    </row>
    <row r="32" spans="1:12" s="11" customFormat="1" ht="21.95" customHeight="1">
      <c r="A32" s="107"/>
      <c r="B32" s="107"/>
      <c r="C32" s="104" t="s">
        <v>64</v>
      </c>
      <c r="D32" s="107"/>
      <c r="E32" s="107"/>
      <c r="F32" s="29">
        <v>335377</v>
      </c>
      <c r="G32" s="41"/>
      <c r="H32" s="29">
        <v>605487</v>
      </c>
      <c r="I32" s="41"/>
      <c r="J32" s="36">
        <v>33435056</v>
      </c>
      <c r="L32" s="36">
        <v>26998555</v>
      </c>
    </row>
    <row r="33" spans="1:12" s="11" customFormat="1" ht="21.95" customHeight="1">
      <c r="A33" s="107"/>
      <c r="B33" s="107"/>
      <c r="C33" s="104" t="s">
        <v>34</v>
      </c>
      <c r="D33" s="107"/>
      <c r="E33" s="107"/>
      <c r="F33" s="143">
        <v>-6618153</v>
      </c>
      <c r="G33" s="41"/>
      <c r="H33" s="143">
        <v>-8086165</v>
      </c>
      <c r="I33" s="41"/>
      <c r="J33" s="144">
        <v>0</v>
      </c>
      <c r="L33" s="144">
        <v>0</v>
      </c>
    </row>
    <row r="34" spans="1:12" s="11" customFormat="1" ht="21.95" customHeight="1">
      <c r="A34" s="107" t="s">
        <v>217</v>
      </c>
      <c r="B34" s="107"/>
      <c r="C34" s="107"/>
      <c r="D34" s="107"/>
      <c r="E34" s="107"/>
      <c r="F34" s="33">
        <f>SUM(F27:F33)</f>
        <v>45337142</v>
      </c>
      <c r="G34" s="41"/>
      <c r="H34" s="33">
        <f>SUM(H27:H33)</f>
        <v>46710999</v>
      </c>
      <c r="I34" s="41"/>
      <c r="J34" s="53">
        <f>SUM(J27:J33)</f>
        <v>32654123</v>
      </c>
      <c r="L34" s="53">
        <f>SUM(L27:L33)</f>
        <v>25112505</v>
      </c>
    </row>
    <row r="35" spans="1:12" s="11" customFormat="1" ht="21.95" customHeight="1">
      <c r="A35" s="107"/>
      <c r="B35" s="107"/>
      <c r="C35" s="107"/>
      <c r="D35" s="107"/>
      <c r="E35" s="107"/>
      <c r="F35" s="33"/>
      <c r="G35" s="41"/>
      <c r="H35" s="33"/>
      <c r="I35" s="41"/>
      <c r="J35" s="53"/>
      <c r="L35" s="53"/>
    </row>
    <row r="36" spans="1:12" s="11" customFormat="1" ht="21.95" customHeight="1">
      <c r="A36" s="108" t="s">
        <v>9</v>
      </c>
      <c r="B36" s="107"/>
      <c r="C36" s="107"/>
      <c r="D36" s="107"/>
      <c r="E36" s="107"/>
      <c r="F36" s="33"/>
      <c r="G36" s="41"/>
      <c r="H36" s="33"/>
      <c r="I36" s="41"/>
      <c r="J36" s="36"/>
      <c r="L36" s="36"/>
    </row>
    <row r="37" spans="1:12" s="11" customFormat="1" ht="21.95" customHeight="1">
      <c r="A37" s="107"/>
      <c r="B37" s="107"/>
      <c r="C37" s="107" t="s">
        <v>10</v>
      </c>
      <c r="D37" s="107"/>
      <c r="E37" s="107"/>
      <c r="F37" s="30">
        <v>-8137223</v>
      </c>
      <c r="G37" s="41"/>
      <c r="H37" s="30">
        <v>-23153558</v>
      </c>
      <c r="I37" s="41"/>
      <c r="J37" s="36">
        <v>514662</v>
      </c>
      <c r="L37" s="36">
        <v>-9239204</v>
      </c>
    </row>
    <row r="38" spans="1:12" s="11" customFormat="1" ht="21.95" customHeight="1">
      <c r="A38" s="107"/>
      <c r="B38" s="107"/>
      <c r="C38" s="107" t="s">
        <v>97</v>
      </c>
      <c r="D38" s="107"/>
      <c r="E38" s="107"/>
      <c r="F38" s="30">
        <v>-448318</v>
      </c>
      <c r="G38" s="41"/>
      <c r="H38" s="30">
        <v>-7435915</v>
      </c>
      <c r="I38" s="41"/>
      <c r="J38" s="36">
        <v>-62572</v>
      </c>
      <c r="L38" s="36">
        <v>759625</v>
      </c>
    </row>
    <row r="39" spans="1:12" s="11" customFormat="1" ht="21.95" customHeight="1">
      <c r="A39" s="107"/>
      <c r="B39" s="107"/>
      <c r="C39" s="107" t="s">
        <v>201</v>
      </c>
      <c r="D39" s="107"/>
      <c r="E39" s="107"/>
      <c r="F39" s="30">
        <v>-12258834</v>
      </c>
      <c r="G39" s="30"/>
      <c r="H39" s="30">
        <v>-43049685</v>
      </c>
      <c r="I39" s="30"/>
      <c r="J39" s="36">
        <v>-591885</v>
      </c>
      <c r="L39" s="36">
        <v>-397129</v>
      </c>
    </row>
    <row r="40" spans="1:12" s="11" customFormat="1" ht="21.95" customHeight="1">
      <c r="A40" s="107"/>
      <c r="B40" s="107"/>
      <c r="C40" s="107" t="s">
        <v>81</v>
      </c>
      <c r="D40" s="107"/>
      <c r="E40" s="107"/>
      <c r="F40" s="30">
        <v>-18282438</v>
      </c>
      <c r="G40" s="30"/>
      <c r="H40" s="30">
        <v>-44625307</v>
      </c>
      <c r="I40" s="30"/>
      <c r="J40" s="36">
        <v>6762399</v>
      </c>
      <c r="L40" s="36">
        <v>-13125000</v>
      </c>
    </row>
    <row r="41" spans="1:12" s="11" customFormat="1" ht="21.95" customHeight="1">
      <c r="A41" s="107"/>
      <c r="B41" s="107"/>
      <c r="C41" s="107" t="s">
        <v>11</v>
      </c>
      <c r="D41" s="107"/>
      <c r="E41" s="107"/>
      <c r="F41" s="145">
        <v>6010844</v>
      </c>
      <c r="G41" s="30"/>
      <c r="H41" s="145">
        <v>5919372</v>
      </c>
      <c r="I41" s="30"/>
      <c r="J41" s="41">
        <v>0</v>
      </c>
      <c r="L41" s="41">
        <v>0</v>
      </c>
    </row>
    <row r="42" spans="1:12" s="11" customFormat="1" ht="21.95" customHeight="1">
      <c r="A42" s="107"/>
      <c r="B42" s="107"/>
      <c r="C42" s="107" t="s">
        <v>12</v>
      </c>
      <c r="D42" s="107"/>
      <c r="E42" s="107"/>
      <c r="F42" s="30">
        <v>-3144694</v>
      </c>
      <c r="G42" s="30"/>
      <c r="H42" s="30">
        <v>-4063830</v>
      </c>
      <c r="I42" s="30"/>
      <c r="J42" s="30">
        <v>2068591</v>
      </c>
      <c r="L42" s="30">
        <v>-1790765</v>
      </c>
    </row>
    <row r="43" spans="1:12" s="11" customFormat="1" ht="21.95" customHeight="1">
      <c r="A43" s="107"/>
      <c r="B43" s="107"/>
      <c r="C43" s="107"/>
      <c r="D43" s="107"/>
      <c r="E43" s="107"/>
      <c r="F43" s="30"/>
      <c r="G43" s="30"/>
      <c r="H43" s="30"/>
      <c r="I43" s="30"/>
      <c r="J43" s="30"/>
      <c r="L43" s="30"/>
    </row>
    <row r="44" spans="1:12" s="11" customFormat="1" ht="21.95" customHeight="1">
      <c r="A44" s="5" t="s">
        <v>141</v>
      </c>
      <c r="B44" s="8"/>
      <c r="C44" s="8"/>
      <c r="D44" s="8"/>
      <c r="E44" s="8"/>
      <c r="F44" s="8"/>
      <c r="G44" s="8"/>
      <c r="H44" s="8"/>
      <c r="I44" s="8"/>
      <c r="J44" s="8"/>
      <c r="L44" s="8"/>
    </row>
    <row r="45" spans="1:12" s="11" customFormat="1" ht="21.95" customHeight="1">
      <c r="A45" s="3" t="s">
        <v>195</v>
      </c>
      <c r="B45" s="8"/>
      <c r="C45" s="8"/>
      <c r="D45" s="8"/>
      <c r="E45" s="8"/>
      <c r="F45" s="8"/>
      <c r="G45" s="8"/>
      <c r="H45" s="8"/>
      <c r="I45" s="8"/>
      <c r="J45" s="8"/>
      <c r="L45" s="8"/>
    </row>
    <row r="46" spans="1:12" s="11" customFormat="1" ht="21.9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L46" s="8"/>
    </row>
    <row r="47" spans="1:12" s="11" customFormat="1" ht="21.95" customHeight="1">
      <c r="A47" s="107"/>
      <c r="B47" s="107"/>
      <c r="C47" s="107"/>
      <c r="D47" s="107"/>
      <c r="E47" s="107"/>
      <c r="F47" s="276" t="s">
        <v>6</v>
      </c>
      <c r="G47" s="276"/>
      <c r="H47" s="276"/>
      <c r="I47" s="79"/>
      <c r="J47" s="276" t="s">
        <v>142</v>
      </c>
      <c r="K47" s="276"/>
      <c r="L47" s="276"/>
    </row>
    <row r="48" spans="1:12" s="11" customFormat="1" ht="21.95" customHeight="1">
      <c r="A48" s="107"/>
      <c r="B48" s="107"/>
      <c r="C48" s="107"/>
      <c r="D48" s="107"/>
      <c r="E48" s="107"/>
      <c r="F48" s="278" t="s">
        <v>193</v>
      </c>
      <c r="G48" s="278"/>
      <c r="H48" s="278"/>
      <c r="I48" s="72"/>
      <c r="J48" s="278" t="s">
        <v>193</v>
      </c>
      <c r="K48" s="278"/>
      <c r="L48" s="278"/>
    </row>
    <row r="49" spans="1:13" s="11" customFormat="1" ht="21.95" customHeight="1">
      <c r="A49" s="107"/>
      <c r="B49" s="107"/>
      <c r="C49" s="107"/>
      <c r="D49" s="107"/>
      <c r="E49" s="107"/>
      <c r="F49" s="277" t="s">
        <v>123</v>
      </c>
      <c r="G49" s="277"/>
      <c r="H49" s="277"/>
      <c r="J49" s="277" t="s">
        <v>123</v>
      </c>
      <c r="K49" s="277"/>
      <c r="L49" s="277"/>
    </row>
    <row r="50" spans="1:13" s="11" customFormat="1" ht="21.95" customHeight="1">
      <c r="A50" s="107"/>
      <c r="B50" s="107"/>
      <c r="C50" s="107"/>
      <c r="D50" s="107"/>
      <c r="E50" s="107"/>
      <c r="F50" s="88" t="s">
        <v>225</v>
      </c>
      <c r="G50" s="89"/>
      <c r="H50" s="88" t="s">
        <v>202</v>
      </c>
      <c r="I50" s="89"/>
      <c r="J50" s="88" t="s">
        <v>225</v>
      </c>
      <c r="K50" s="89"/>
      <c r="L50" s="88" t="s">
        <v>202</v>
      </c>
    </row>
    <row r="51" spans="1:13" s="11" customFormat="1" ht="21.95" customHeight="1">
      <c r="A51" s="107"/>
      <c r="B51" s="107"/>
      <c r="C51" s="107"/>
      <c r="D51" s="107"/>
      <c r="E51" s="17"/>
      <c r="F51" s="286" t="s">
        <v>30</v>
      </c>
      <c r="G51" s="286"/>
      <c r="H51" s="286"/>
      <c r="I51" s="286"/>
      <c r="J51" s="286"/>
      <c r="K51" s="286"/>
      <c r="L51" s="286"/>
    </row>
    <row r="52" spans="1:13" s="11" customFormat="1" ht="21.95" customHeight="1">
      <c r="A52" s="108" t="s">
        <v>13</v>
      </c>
      <c r="B52" s="107"/>
      <c r="C52" s="107"/>
      <c r="D52" s="107"/>
      <c r="E52" s="107"/>
      <c r="F52" s="30"/>
      <c r="G52" s="30"/>
      <c r="H52" s="30"/>
      <c r="I52" s="30"/>
      <c r="J52" s="30"/>
      <c r="L52" s="30"/>
    </row>
    <row r="53" spans="1:13" s="11" customFormat="1" ht="21.95" customHeight="1">
      <c r="A53" s="107"/>
      <c r="B53" s="107"/>
      <c r="C53" s="107" t="s">
        <v>32</v>
      </c>
      <c r="D53" s="107"/>
      <c r="E53" s="107"/>
      <c r="F53" s="30">
        <v>-8520891</v>
      </c>
      <c r="G53" s="30"/>
      <c r="H53" s="30">
        <v>14413954</v>
      </c>
      <c r="I53" s="30"/>
      <c r="J53" s="146">
        <v>0</v>
      </c>
      <c r="K53" s="84"/>
      <c r="L53" s="146">
        <v>0</v>
      </c>
    </row>
    <row r="54" spans="1:13" s="11" customFormat="1" ht="21.95" customHeight="1">
      <c r="A54" s="107"/>
      <c r="B54" s="107"/>
      <c r="C54" s="107" t="s">
        <v>10</v>
      </c>
      <c r="D54" s="107"/>
      <c r="E54" s="107"/>
      <c r="F54" s="30">
        <v>37908685</v>
      </c>
      <c r="G54" s="30"/>
      <c r="H54" s="30">
        <v>28618342</v>
      </c>
      <c r="I54" s="30"/>
      <c r="J54" s="147">
        <v>-19213927</v>
      </c>
      <c r="K54" s="84"/>
      <c r="L54" s="147">
        <v>-10936168</v>
      </c>
    </row>
    <row r="55" spans="1:13" s="11" customFormat="1" ht="21.95" customHeight="1">
      <c r="A55" s="107"/>
      <c r="B55" s="107"/>
      <c r="C55" s="107" t="s">
        <v>5</v>
      </c>
      <c r="D55" s="107"/>
      <c r="E55" s="107"/>
      <c r="F55" s="30">
        <v>2053932</v>
      </c>
      <c r="G55" s="30"/>
      <c r="H55" s="30">
        <v>3154451</v>
      </c>
      <c r="I55" s="30"/>
      <c r="J55" s="146">
        <v>0</v>
      </c>
      <c r="K55" s="84"/>
      <c r="L55" s="146">
        <v>0</v>
      </c>
    </row>
    <row r="56" spans="1:13" s="11" customFormat="1" ht="21.95" customHeight="1">
      <c r="A56" s="107"/>
      <c r="B56" s="107"/>
      <c r="C56" s="80" t="s">
        <v>121</v>
      </c>
      <c r="D56" s="107"/>
      <c r="E56" s="107"/>
      <c r="F56" s="53">
        <v>-1500780</v>
      </c>
      <c r="G56" s="30"/>
      <c r="H56" s="53">
        <v>62213</v>
      </c>
      <c r="I56" s="30"/>
      <c r="J56" s="146">
        <v>0</v>
      </c>
      <c r="L56" s="146">
        <v>0</v>
      </c>
    </row>
    <row r="57" spans="1:13" s="11" customFormat="1" ht="21.95" customHeight="1">
      <c r="A57" s="107"/>
      <c r="B57" s="107"/>
      <c r="C57" s="80" t="s">
        <v>98</v>
      </c>
      <c r="D57" s="107"/>
      <c r="E57" s="107"/>
      <c r="F57" s="30">
        <v>-962216</v>
      </c>
      <c r="G57" s="30"/>
      <c r="H57" s="30">
        <v>11757778</v>
      </c>
      <c r="I57" s="30"/>
      <c r="J57" s="147">
        <v>-1302851</v>
      </c>
      <c r="L57" s="147">
        <v>1946830</v>
      </c>
    </row>
    <row r="58" spans="1:13" s="11" customFormat="1" ht="21.95" customHeight="1">
      <c r="A58" s="107"/>
      <c r="B58" s="107"/>
      <c r="C58" s="107" t="s">
        <v>74</v>
      </c>
      <c r="D58" s="107"/>
      <c r="E58" s="107"/>
      <c r="F58" s="30">
        <v>-290872</v>
      </c>
      <c r="G58" s="30"/>
      <c r="H58" s="30">
        <v>-1568823</v>
      </c>
      <c r="I58" s="30"/>
      <c r="J58" s="146">
        <v>0</v>
      </c>
      <c r="K58" s="84"/>
      <c r="L58" s="146">
        <v>0</v>
      </c>
    </row>
    <row r="59" spans="1:13" s="11" customFormat="1" ht="21.95" customHeight="1">
      <c r="A59" s="107"/>
      <c r="B59" s="107"/>
      <c r="C59" s="107" t="s">
        <v>14</v>
      </c>
      <c r="D59" s="107"/>
      <c r="E59" s="107"/>
      <c r="F59" s="30">
        <v>-12275996</v>
      </c>
      <c r="G59" s="30"/>
      <c r="H59" s="30">
        <v>-12329620</v>
      </c>
      <c r="I59" s="30"/>
      <c r="J59" s="30">
        <v>-316809</v>
      </c>
      <c r="L59" s="30">
        <v>36447</v>
      </c>
    </row>
    <row r="60" spans="1:13" s="11" customFormat="1" ht="21.95" customHeight="1">
      <c r="A60" s="148" t="s">
        <v>238</v>
      </c>
      <c r="B60" s="107"/>
      <c r="C60" s="107"/>
      <c r="D60" s="149"/>
      <c r="E60" s="149"/>
      <c r="F60" s="40">
        <f>SUM(F53:F59,F34:F51)</f>
        <v>25488341</v>
      </c>
      <c r="G60" s="150"/>
      <c r="H60" s="40">
        <f>SUM(H53:H59,H34:H51)</f>
        <v>-25589629</v>
      </c>
      <c r="I60" s="150"/>
      <c r="J60" s="40">
        <f>SUM(J53:J59,J34:J51)</f>
        <v>20511731</v>
      </c>
      <c r="K60" s="33"/>
      <c r="L60" s="40">
        <f>SUM(L53:L59,L34:L51)</f>
        <v>-7632859</v>
      </c>
      <c r="M60" s="33"/>
    </row>
    <row r="61" spans="1:13" s="11" customFormat="1" ht="21.95" customHeight="1">
      <c r="A61" s="107"/>
      <c r="B61" s="107"/>
      <c r="C61" s="107"/>
      <c r="D61" s="107"/>
      <c r="E61" s="107"/>
      <c r="F61" s="41"/>
      <c r="G61" s="41"/>
      <c r="H61" s="41"/>
      <c r="I61" s="41"/>
      <c r="J61" s="41"/>
      <c r="L61" s="41"/>
    </row>
    <row r="62" spans="1:13" s="11" customFormat="1" ht="21.95" customHeight="1">
      <c r="A62" s="140" t="s">
        <v>15</v>
      </c>
      <c r="B62" s="107"/>
      <c r="C62" s="107"/>
      <c r="D62" s="107"/>
      <c r="E62" s="107"/>
      <c r="F62" s="41"/>
      <c r="G62" s="41"/>
      <c r="H62" s="41"/>
      <c r="I62" s="41"/>
      <c r="J62" s="41"/>
      <c r="L62" s="41"/>
    </row>
    <row r="63" spans="1:13" s="11" customFormat="1" ht="21.95" customHeight="1">
      <c r="A63" s="140"/>
      <c r="B63" s="107"/>
      <c r="C63" s="107" t="s">
        <v>119</v>
      </c>
      <c r="D63" s="107"/>
      <c r="E63" s="107"/>
      <c r="F63" s="30">
        <v>-95585949</v>
      </c>
      <c r="G63" s="41"/>
      <c r="H63" s="30">
        <v>-52966906</v>
      </c>
      <c r="I63" s="41"/>
      <c r="J63" s="141">
        <v>0</v>
      </c>
      <c r="L63" s="141">
        <v>0</v>
      </c>
    </row>
    <row r="64" spans="1:13" s="11" customFormat="1" ht="21.95" customHeight="1">
      <c r="A64" s="107"/>
      <c r="B64" s="107"/>
      <c r="C64" s="107" t="s">
        <v>120</v>
      </c>
      <c r="D64" s="107"/>
      <c r="E64" s="107"/>
      <c r="F64" s="30">
        <v>82082570</v>
      </c>
      <c r="G64" s="41"/>
      <c r="H64" s="30">
        <v>87402321</v>
      </c>
      <c r="I64" s="41"/>
      <c r="J64" s="141">
        <v>0</v>
      </c>
      <c r="L64" s="141">
        <v>0</v>
      </c>
    </row>
    <row r="65" spans="1:12" s="11" customFormat="1" ht="21.95" customHeight="1">
      <c r="A65" s="107"/>
      <c r="B65" s="107"/>
      <c r="C65" s="107" t="s">
        <v>181</v>
      </c>
      <c r="D65" s="107"/>
      <c r="E65" s="107"/>
      <c r="F65" s="30">
        <v>-381627</v>
      </c>
      <c r="G65" s="41"/>
      <c r="H65" s="30">
        <v>-1415772</v>
      </c>
      <c r="I65" s="41"/>
      <c r="J65" s="141">
        <v>0</v>
      </c>
      <c r="L65" s="141">
        <v>0</v>
      </c>
    </row>
    <row r="66" spans="1:12" s="11" customFormat="1" ht="21.95" customHeight="1">
      <c r="A66" s="107"/>
      <c r="B66" s="107"/>
      <c r="C66" s="107" t="s">
        <v>182</v>
      </c>
      <c r="D66" s="107"/>
      <c r="E66" s="107"/>
      <c r="F66" s="53">
        <v>920688</v>
      </c>
      <c r="G66" s="41"/>
      <c r="H66" s="53">
        <v>7905786</v>
      </c>
      <c r="I66" s="41"/>
      <c r="J66" s="147">
        <v>0</v>
      </c>
      <c r="L66" s="147">
        <v>0</v>
      </c>
    </row>
    <row r="67" spans="1:12" s="11" customFormat="1" ht="21.95" customHeight="1">
      <c r="A67" s="107"/>
      <c r="B67" s="107"/>
      <c r="C67" s="107" t="s">
        <v>183</v>
      </c>
      <c r="D67" s="107"/>
      <c r="E67" s="107"/>
      <c r="F67" s="147">
        <v>-1063926</v>
      </c>
      <c r="G67" s="41"/>
      <c r="H67" s="147">
        <v>-19157</v>
      </c>
      <c r="I67" s="41"/>
      <c r="J67" s="147">
        <v>-2261376</v>
      </c>
      <c r="L67" s="147">
        <v>-19157</v>
      </c>
    </row>
    <row r="68" spans="1:12" s="11" customFormat="1" ht="21.95" customHeight="1">
      <c r="A68" s="107"/>
      <c r="B68" s="107"/>
      <c r="C68" s="107" t="s">
        <v>66</v>
      </c>
      <c r="D68" s="107"/>
      <c r="E68" s="107"/>
      <c r="F68" s="30">
        <v>-59164</v>
      </c>
      <c r="G68" s="41"/>
      <c r="H68" s="30">
        <v>-432973</v>
      </c>
      <c r="I68" s="41"/>
      <c r="J68" s="147">
        <v>-1598</v>
      </c>
      <c r="L68" s="147">
        <v>-3524</v>
      </c>
    </row>
    <row r="69" spans="1:12" s="11" customFormat="1" ht="21.95" customHeight="1">
      <c r="A69" s="107"/>
      <c r="B69" s="107"/>
      <c r="C69" s="107" t="s">
        <v>91</v>
      </c>
      <c r="D69" s="107"/>
      <c r="E69" s="107"/>
      <c r="F69" s="30">
        <v>3444</v>
      </c>
      <c r="G69" s="41"/>
      <c r="H69" s="30">
        <v>8724</v>
      </c>
      <c r="I69" s="41"/>
      <c r="J69" s="53">
        <v>3042</v>
      </c>
      <c r="L69" s="53">
        <v>0</v>
      </c>
    </row>
    <row r="70" spans="1:12" s="11" customFormat="1" ht="21.95" customHeight="1">
      <c r="A70" s="107"/>
      <c r="B70" s="107"/>
      <c r="C70" s="107" t="s">
        <v>86</v>
      </c>
      <c r="D70" s="107"/>
      <c r="E70" s="107"/>
      <c r="F70" s="151">
        <v>-2784179</v>
      </c>
      <c r="G70" s="41"/>
      <c r="H70" s="151">
        <v>-1947530</v>
      </c>
      <c r="I70" s="41"/>
      <c r="J70" s="53">
        <v>-20579</v>
      </c>
      <c r="L70" s="53">
        <v>-140292</v>
      </c>
    </row>
    <row r="71" spans="1:12" s="11" customFormat="1" ht="21.95" customHeight="1">
      <c r="A71" s="107"/>
      <c r="B71" s="107"/>
      <c r="C71" s="107" t="s">
        <v>184</v>
      </c>
      <c r="D71" s="107"/>
      <c r="E71" s="107"/>
      <c r="F71" s="151">
        <v>5938</v>
      </c>
      <c r="G71" s="41"/>
      <c r="H71" s="151">
        <v>13551</v>
      </c>
      <c r="I71" s="41"/>
      <c r="J71" s="53">
        <v>0</v>
      </c>
      <c r="L71" s="53">
        <v>0</v>
      </c>
    </row>
    <row r="72" spans="1:12" s="11" customFormat="1" ht="21.95" customHeight="1">
      <c r="A72" s="148" t="s">
        <v>185</v>
      </c>
      <c r="B72" s="107"/>
      <c r="C72" s="107"/>
      <c r="D72" s="149"/>
      <c r="E72" s="149"/>
      <c r="F72" s="40">
        <f>SUM(F63:F71)</f>
        <v>-16862205</v>
      </c>
      <c r="G72" s="150"/>
      <c r="H72" s="40">
        <f>SUM(H63:H71)</f>
        <v>38548044</v>
      </c>
      <c r="I72" s="150"/>
      <c r="J72" s="40">
        <f>SUM(J63:J71)</f>
        <v>-2280511</v>
      </c>
      <c r="L72" s="40">
        <f>SUM(L63:L71)</f>
        <v>-162973</v>
      </c>
    </row>
    <row r="73" spans="1:12" s="11" customFormat="1" ht="21.95" customHeight="1">
      <c r="A73" s="107"/>
      <c r="B73" s="107"/>
      <c r="C73" s="107"/>
      <c r="D73" s="107"/>
      <c r="E73" s="107"/>
      <c r="F73" s="30"/>
      <c r="G73" s="30"/>
      <c r="H73" s="30"/>
      <c r="I73" s="30"/>
      <c r="J73" s="30"/>
      <c r="L73" s="30"/>
    </row>
    <row r="74" spans="1:12" s="11" customFormat="1" ht="21.95" customHeight="1">
      <c r="A74" s="5" t="s">
        <v>141</v>
      </c>
      <c r="B74" s="8"/>
      <c r="C74" s="8"/>
      <c r="D74" s="8"/>
      <c r="E74" s="8"/>
      <c r="F74" s="8"/>
      <c r="G74" s="8"/>
      <c r="H74" s="8"/>
      <c r="I74" s="8"/>
      <c r="J74" s="8"/>
      <c r="L74" s="8"/>
    </row>
    <row r="75" spans="1:12" s="11" customFormat="1" ht="21.95" customHeight="1">
      <c r="A75" s="3" t="s">
        <v>195</v>
      </c>
      <c r="B75" s="8"/>
      <c r="C75" s="8"/>
      <c r="D75" s="8"/>
      <c r="E75" s="8"/>
      <c r="F75" s="8"/>
      <c r="G75" s="8"/>
      <c r="H75" s="8"/>
      <c r="I75" s="8"/>
      <c r="J75" s="8"/>
      <c r="L75" s="8"/>
    </row>
    <row r="76" spans="1:12" s="11" customFormat="1" ht="21.9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L76" s="8"/>
    </row>
    <row r="77" spans="1:12" s="11" customFormat="1" ht="21.95" customHeight="1">
      <c r="A77" s="107"/>
      <c r="B77" s="107"/>
      <c r="C77" s="107"/>
      <c r="D77" s="107"/>
      <c r="E77" s="107"/>
      <c r="F77" s="276" t="s">
        <v>6</v>
      </c>
      <c r="G77" s="276"/>
      <c r="H77" s="276"/>
      <c r="I77" s="79"/>
      <c r="J77" s="276" t="s">
        <v>142</v>
      </c>
      <c r="K77" s="276"/>
      <c r="L77" s="276"/>
    </row>
    <row r="78" spans="1:12" s="11" customFormat="1" ht="21.95" customHeight="1">
      <c r="A78" s="107"/>
      <c r="B78" s="107"/>
      <c r="C78" s="107"/>
      <c r="D78" s="107"/>
      <c r="E78" s="107"/>
      <c r="F78" s="278" t="s">
        <v>193</v>
      </c>
      <c r="G78" s="278"/>
      <c r="H78" s="278"/>
      <c r="I78" s="72"/>
      <c r="J78" s="278" t="s">
        <v>193</v>
      </c>
      <c r="K78" s="278"/>
      <c r="L78" s="278"/>
    </row>
    <row r="79" spans="1:12" s="11" customFormat="1" ht="21.95" customHeight="1">
      <c r="A79" s="107"/>
      <c r="B79" s="107"/>
      <c r="C79" s="107"/>
      <c r="D79" s="107"/>
      <c r="E79" s="107"/>
      <c r="F79" s="277" t="s">
        <v>123</v>
      </c>
      <c r="G79" s="277"/>
      <c r="H79" s="277"/>
      <c r="J79" s="277" t="s">
        <v>123</v>
      </c>
      <c r="K79" s="277"/>
      <c r="L79" s="277"/>
    </row>
    <row r="80" spans="1:12" s="11" customFormat="1" ht="21.95" customHeight="1">
      <c r="A80" s="107"/>
      <c r="B80" s="107"/>
      <c r="C80" s="107"/>
      <c r="D80" s="107"/>
      <c r="E80" s="107"/>
      <c r="F80" s="88" t="s">
        <v>225</v>
      </c>
      <c r="G80" s="89"/>
      <c r="H80" s="88" t="s">
        <v>202</v>
      </c>
      <c r="I80" s="89"/>
      <c r="J80" s="88" t="s">
        <v>225</v>
      </c>
      <c r="K80" s="89"/>
      <c r="L80" s="88" t="s">
        <v>202</v>
      </c>
    </row>
    <row r="81" spans="1:12" s="11" customFormat="1" ht="21.95" customHeight="1">
      <c r="A81" s="107"/>
      <c r="B81" s="107"/>
      <c r="C81" s="107"/>
      <c r="D81" s="107"/>
      <c r="E81" s="17" t="s">
        <v>17</v>
      </c>
      <c r="F81" s="286" t="s">
        <v>30</v>
      </c>
      <c r="G81" s="286"/>
      <c r="H81" s="286"/>
      <c r="I81" s="286"/>
      <c r="J81" s="286"/>
      <c r="K81" s="286"/>
      <c r="L81" s="286"/>
    </row>
    <row r="82" spans="1:12" s="11" customFormat="1" ht="21.95" customHeight="1">
      <c r="A82" s="140" t="s">
        <v>16</v>
      </c>
      <c r="B82" s="107"/>
      <c r="C82" s="107"/>
      <c r="D82" s="107"/>
      <c r="E82" s="107"/>
      <c r="F82" s="152"/>
      <c r="G82" s="152"/>
      <c r="H82" s="152"/>
      <c r="I82" s="152"/>
      <c r="J82" s="152"/>
      <c r="L82" s="152"/>
    </row>
    <row r="83" spans="1:12" s="11" customFormat="1" ht="21.95" customHeight="1">
      <c r="A83" s="140"/>
      <c r="B83" s="107"/>
      <c r="C83" s="107" t="s">
        <v>197</v>
      </c>
      <c r="D83" s="107"/>
      <c r="E83" s="107"/>
      <c r="F83" s="147">
        <v>0</v>
      </c>
      <c r="G83" s="152"/>
      <c r="H83" s="147">
        <v>4300000</v>
      </c>
      <c r="I83" s="152"/>
      <c r="J83" s="147">
        <v>0</v>
      </c>
      <c r="L83" s="147">
        <v>4300000</v>
      </c>
    </row>
    <row r="84" spans="1:12" s="11" customFormat="1" ht="21.95" customHeight="1">
      <c r="A84" s="140"/>
      <c r="B84" s="107"/>
      <c r="C84" s="107" t="s">
        <v>186</v>
      </c>
      <c r="D84" s="107"/>
      <c r="E84" s="6"/>
      <c r="F84" s="147">
        <v>20767168</v>
      </c>
      <c r="G84" s="30"/>
      <c r="H84" s="147">
        <v>37751259</v>
      </c>
      <c r="I84" s="30"/>
      <c r="J84" s="147">
        <v>20000000</v>
      </c>
      <c r="L84" s="147">
        <v>37700000</v>
      </c>
    </row>
    <row r="85" spans="1:12" s="11" customFormat="1" ht="21.95" customHeight="1">
      <c r="A85" s="140"/>
      <c r="B85" s="107"/>
      <c r="C85" s="107" t="s">
        <v>214</v>
      </c>
      <c r="D85" s="107"/>
      <c r="E85" s="6"/>
      <c r="F85" s="147">
        <v>-9800000</v>
      </c>
      <c r="G85" s="30"/>
      <c r="H85" s="147">
        <v>-7800000</v>
      </c>
      <c r="I85" s="30"/>
      <c r="J85" s="147">
        <v>-9800000</v>
      </c>
      <c r="L85" s="147">
        <v>-7800000</v>
      </c>
    </row>
    <row r="86" spans="1:12" s="11" customFormat="1" ht="21.95" customHeight="1">
      <c r="A86" s="140"/>
      <c r="B86" s="107"/>
      <c r="C86" s="107" t="s">
        <v>198</v>
      </c>
      <c r="D86" s="107"/>
      <c r="E86" s="6"/>
      <c r="F86" s="147">
        <v>-43889</v>
      </c>
      <c r="G86" s="30"/>
      <c r="H86" s="147">
        <v>-25166671</v>
      </c>
      <c r="I86" s="30"/>
      <c r="J86" s="147">
        <v>0</v>
      </c>
      <c r="L86" s="147">
        <v>0</v>
      </c>
    </row>
    <row r="87" spans="1:12" s="11" customFormat="1" ht="21.95" customHeight="1">
      <c r="A87" s="140"/>
      <c r="B87" s="107"/>
      <c r="C87" s="107" t="s">
        <v>187</v>
      </c>
      <c r="D87" s="107"/>
      <c r="E87" s="6"/>
      <c r="F87" s="30">
        <v>-1962</v>
      </c>
      <c r="G87" s="30"/>
      <c r="H87" s="30">
        <v>-5868</v>
      </c>
      <c r="I87" s="30"/>
      <c r="J87" s="147">
        <v>0</v>
      </c>
      <c r="L87" s="147">
        <v>0</v>
      </c>
    </row>
    <row r="88" spans="1:12" s="11" customFormat="1" ht="21.95" customHeight="1">
      <c r="A88" s="140"/>
      <c r="B88" s="107"/>
      <c r="C88" s="11" t="s">
        <v>101</v>
      </c>
      <c r="D88" s="107"/>
      <c r="E88" s="6"/>
      <c r="F88" s="30">
        <v>-645245</v>
      </c>
      <c r="G88" s="152"/>
      <c r="H88" s="30">
        <v>-608412</v>
      </c>
      <c r="I88" s="152"/>
      <c r="J88" s="147">
        <v>-12835</v>
      </c>
      <c r="L88" s="147">
        <v>-6047</v>
      </c>
    </row>
    <row r="89" spans="1:12" s="11" customFormat="1" ht="21.95" customHeight="1">
      <c r="A89" s="140"/>
      <c r="B89" s="107"/>
      <c r="C89" s="107" t="s">
        <v>190</v>
      </c>
      <c r="D89" s="107"/>
      <c r="E89" s="6" t="s">
        <v>194</v>
      </c>
      <c r="F89" s="30">
        <v>-28418385</v>
      </c>
      <c r="G89" s="41"/>
      <c r="H89" s="30">
        <v>-26398121</v>
      </c>
      <c r="I89" s="41"/>
      <c r="J89" s="147">
        <v>-28418385</v>
      </c>
      <c r="L89" s="147">
        <v>-26398121</v>
      </c>
    </row>
    <row r="90" spans="1:12" s="11" customFormat="1" ht="21.95" customHeight="1">
      <c r="A90" s="140"/>
      <c r="B90" s="107"/>
      <c r="C90" s="107" t="s">
        <v>199</v>
      </c>
      <c r="D90" s="107"/>
      <c r="E90" s="6"/>
      <c r="F90" s="30">
        <v>-375080</v>
      </c>
      <c r="G90" s="41"/>
      <c r="H90" s="30">
        <v>-126999</v>
      </c>
      <c r="I90" s="41"/>
      <c r="J90" s="141">
        <v>0</v>
      </c>
      <c r="L90" s="141">
        <v>0</v>
      </c>
    </row>
    <row r="91" spans="1:12" s="11" customFormat="1" ht="21.95" customHeight="1">
      <c r="A91" s="140"/>
      <c r="B91" s="107"/>
      <c r="C91" s="11" t="s">
        <v>122</v>
      </c>
      <c r="D91" s="107"/>
      <c r="E91" s="6"/>
      <c r="F91" s="143">
        <v>0</v>
      </c>
      <c r="G91" s="41"/>
      <c r="H91" s="143">
        <v>5138</v>
      </c>
      <c r="I91" s="41"/>
      <c r="J91" s="153">
        <v>0</v>
      </c>
      <c r="L91" s="153">
        <v>0</v>
      </c>
    </row>
    <row r="92" spans="1:12" s="11" customFormat="1" ht="21.95" customHeight="1">
      <c r="A92" s="148" t="s">
        <v>188</v>
      </c>
      <c r="B92" s="107"/>
      <c r="C92" s="107"/>
      <c r="D92" s="149"/>
      <c r="E92" s="149"/>
      <c r="F92" s="154">
        <f>SUM(F83:F91)</f>
        <v>-18517393</v>
      </c>
      <c r="G92" s="150"/>
      <c r="H92" s="154">
        <f>SUM(H83:H91)</f>
        <v>-18049674</v>
      </c>
      <c r="I92" s="150"/>
      <c r="J92" s="154">
        <f>SUM(J83:J91)</f>
        <v>-18231220</v>
      </c>
      <c r="K92" s="41"/>
      <c r="L92" s="154">
        <f>SUM(L83:L91)</f>
        <v>7795832</v>
      </c>
    </row>
    <row r="93" spans="1:12" s="11" customFormat="1" ht="21.95" customHeight="1">
      <c r="A93" s="107" t="s">
        <v>237</v>
      </c>
      <c r="B93" s="107"/>
      <c r="C93" s="107"/>
      <c r="D93" s="107"/>
      <c r="E93" s="94"/>
      <c r="F93" s="153">
        <v>71022</v>
      </c>
      <c r="G93" s="41"/>
      <c r="H93" s="153">
        <v>-105729</v>
      </c>
      <c r="I93" s="41"/>
      <c r="J93" s="155">
        <v>0</v>
      </c>
      <c r="K93" s="41"/>
      <c r="L93" s="155">
        <v>0</v>
      </c>
    </row>
    <row r="94" spans="1:12" s="11" customFormat="1" ht="21.95" customHeight="1">
      <c r="A94" s="107"/>
      <c r="B94" s="107"/>
      <c r="C94" s="107"/>
      <c r="D94" s="107"/>
      <c r="E94" s="107"/>
      <c r="F94" s="156"/>
      <c r="G94" s="157"/>
      <c r="H94" s="156"/>
      <c r="I94" s="157"/>
      <c r="J94" s="157"/>
      <c r="K94" s="41"/>
      <c r="L94" s="157"/>
    </row>
    <row r="95" spans="1:12" s="11" customFormat="1" ht="21.95" customHeight="1">
      <c r="A95" s="148" t="s">
        <v>84</v>
      </c>
      <c r="B95" s="107"/>
      <c r="C95" s="107"/>
      <c r="D95" s="107"/>
      <c r="E95" s="107"/>
      <c r="F95" s="158">
        <f>SUM(F93,F72,F60,F92)</f>
        <v>-9820235</v>
      </c>
      <c r="G95" s="150"/>
      <c r="H95" s="158">
        <f>SUM(H93,H72,H60,H92)</f>
        <v>-5196988</v>
      </c>
      <c r="I95" s="150"/>
      <c r="J95" s="158">
        <f>SUM(J93,J72,J60,J92)</f>
        <v>0</v>
      </c>
      <c r="K95" s="41"/>
      <c r="L95" s="158">
        <f>SUM(L93,L72,L60,L92)</f>
        <v>0</v>
      </c>
    </row>
    <row r="96" spans="1:12" s="11" customFormat="1" ht="21.95" customHeight="1">
      <c r="A96" s="107" t="s">
        <v>82</v>
      </c>
      <c r="B96" s="107"/>
      <c r="C96" s="107"/>
      <c r="D96" s="107"/>
      <c r="E96" s="107"/>
      <c r="F96" s="33">
        <v>43801123</v>
      </c>
      <c r="G96" s="41"/>
      <c r="H96" s="33">
        <v>40675704</v>
      </c>
      <c r="I96" s="41"/>
      <c r="J96" s="33">
        <v>0</v>
      </c>
      <c r="K96" s="41"/>
      <c r="L96" s="33">
        <v>0</v>
      </c>
    </row>
    <row r="97" spans="1:12" s="11" customFormat="1" ht="21.95" customHeight="1" thickBot="1">
      <c r="A97" s="149" t="s">
        <v>124</v>
      </c>
      <c r="B97" s="107"/>
      <c r="C97" s="107"/>
      <c r="D97" s="107"/>
      <c r="E97" s="107"/>
      <c r="F97" s="77">
        <f>SUM(F95:F96)</f>
        <v>33980888</v>
      </c>
      <c r="G97" s="150"/>
      <c r="H97" s="77">
        <f>SUM(H95:H96)</f>
        <v>35478716</v>
      </c>
      <c r="I97" s="150"/>
      <c r="J97" s="77">
        <f>SUM(J95:J96)</f>
        <v>0</v>
      </c>
      <c r="K97" s="41"/>
      <c r="L97" s="77">
        <f>SUM(L95:L96)</f>
        <v>0</v>
      </c>
    </row>
    <row r="98" spans="1:12" s="11" customFormat="1" ht="21.95" customHeight="1" thickTop="1">
      <c r="A98" s="107"/>
      <c r="B98" s="107"/>
      <c r="C98" s="107"/>
      <c r="D98" s="107"/>
      <c r="E98" s="107"/>
    </row>
    <row r="99" spans="1:12" s="11" customFormat="1" ht="21.95" customHeight="1">
      <c r="A99" s="107"/>
      <c r="B99" s="107"/>
      <c r="C99" s="107"/>
      <c r="D99" s="107"/>
      <c r="E99" s="107"/>
    </row>
    <row r="100" spans="1:12" s="11" customFormat="1" ht="21.95" customHeight="1">
      <c r="A100" s="107"/>
      <c r="B100" s="107"/>
      <c r="C100" s="107"/>
      <c r="D100" s="107"/>
      <c r="E100" s="107"/>
    </row>
    <row r="101" spans="1:12" s="11" customFormat="1" ht="21.95" customHeight="1">
      <c r="A101" s="107"/>
      <c r="B101" s="107"/>
      <c r="C101" s="107"/>
      <c r="D101" s="107"/>
      <c r="E101" s="107"/>
    </row>
    <row r="102" spans="1:12" s="11" customFormat="1" ht="21.95" customHeight="1">
      <c r="A102" s="107"/>
      <c r="B102" s="107"/>
      <c r="C102" s="107"/>
      <c r="D102" s="107"/>
      <c r="E102" s="107"/>
    </row>
    <row r="103" spans="1:12" s="11" customFormat="1" ht="21.95" customHeight="1">
      <c r="A103" s="107"/>
      <c r="B103" s="107"/>
      <c r="C103" s="107"/>
      <c r="D103" s="107"/>
      <c r="E103" s="107"/>
    </row>
    <row r="104" spans="1:12" s="11" customFormat="1" ht="21.95" customHeight="1">
      <c r="A104" s="278" t="s">
        <v>148</v>
      </c>
      <c r="B104" s="278"/>
      <c r="C104" s="278"/>
      <c r="D104" s="278"/>
      <c r="E104" s="278"/>
      <c r="F104" s="278"/>
      <c r="G104" s="278"/>
      <c r="H104" s="278"/>
      <c r="I104" s="278"/>
      <c r="J104" s="278"/>
      <c r="K104" s="278"/>
      <c r="L104" s="278"/>
    </row>
    <row r="105" spans="1:12" s="11" customFormat="1" ht="21.95" customHeight="1">
      <c r="A105" s="278" t="s">
        <v>149</v>
      </c>
      <c r="B105" s="278"/>
      <c r="C105" s="278"/>
      <c r="D105" s="278"/>
      <c r="E105" s="278"/>
      <c r="F105" s="278"/>
      <c r="G105" s="278"/>
      <c r="H105" s="278"/>
      <c r="I105" s="278"/>
      <c r="J105" s="278"/>
      <c r="K105" s="278"/>
      <c r="L105" s="278"/>
    </row>
    <row r="106" spans="1:12" ht="24" customHeight="1">
      <c r="D106" s="107"/>
      <c r="E106" s="107"/>
      <c r="F106" s="44"/>
      <c r="G106" s="44"/>
      <c r="H106" s="44"/>
      <c r="I106" s="44"/>
      <c r="J106" s="44"/>
      <c r="L106" s="44"/>
    </row>
    <row r="107" spans="1:12" ht="24" customHeight="1">
      <c r="C107" s="107"/>
      <c r="F107" s="41"/>
      <c r="G107" s="44"/>
      <c r="H107" s="41"/>
      <c r="I107" s="44"/>
      <c r="J107" s="41"/>
      <c r="L107" s="41"/>
    </row>
    <row r="108" spans="1:12" ht="24" customHeight="1">
      <c r="C108" s="107"/>
      <c r="F108" s="41"/>
      <c r="G108" s="44"/>
      <c r="H108" s="41"/>
      <c r="I108" s="44"/>
      <c r="J108" s="41"/>
      <c r="L108" s="41"/>
    </row>
    <row r="109" spans="1:12" ht="24" customHeight="1">
      <c r="C109" s="107"/>
      <c r="F109" s="41"/>
      <c r="G109" s="44"/>
      <c r="H109" s="41"/>
      <c r="I109" s="44"/>
      <c r="J109" s="41"/>
      <c r="L109" s="41"/>
    </row>
    <row r="110" spans="1:12" ht="24" customHeight="1">
      <c r="C110" s="107"/>
      <c r="F110" s="41"/>
      <c r="G110" s="44"/>
      <c r="H110" s="41"/>
      <c r="I110" s="44"/>
      <c r="J110" s="41"/>
      <c r="L110" s="41"/>
    </row>
    <row r="111" spans="1:12" ht="24" customHeight="1">
      <c r="C111" s="107"/>
      <c r="F111" s="41"/>
      <c r="G111" s="44"/>
      <c r="H111" s="41"/>
      <c r="I111" s="44"/>
      <c r="J111" s="41"/>
      <c r="L111" s="41"/>
    </row>
    <row r="112" spans="1:12" ht="24" customHeight="1">
      <c r="C112" s="107"/>
      <c r="F112" s="41"/>
      <c r="G112" s="44"/>
      <c r="H112" s="41"/>
      <c r="I112" s="44"/>
      <c r="J112" s="41"/>
      <c r="L112" s="41"/>
    </row>
    <row r="113" spans="3:12" ht="24" customHeight="1">
      <c r="C113" s="107"/>
      <c r="F113" s="41"/>
      <c r="G113" s="44"/>
      <c r="H113" s="41"/>
      <c r="I113" s="44"/>
      <c r="J113" s="41"/>
      <c r="L113" s="41"/>
    </row>
    <row r="114" spans="3:12" ht="24" customHeight="1">
      <c r="C114" s="107"/>
      <c r="F114" s="41"/>
      <c r="G114" s="44"/>
      <c r="H114" s="41"/>
      <c r="I114" s="44"/>
      <c r="J114" s="41"/>
      <c r="L114" s="41"/>
    </row>
    <row r="115" spans="3:12" ht="24" customHeight="1">
      <c r="D115" s="107"/>
      <c r="E115" s="107"/>
      <c r="F115" s="30"/>
      <c r="H115" s="30"/>
      <c r="J115" s="30"/>
      <c r="L115" s="30"/>
    </row>
  </sheetData>
  <mergeCells count="23">
    <mergeCell ref="F8:L8"/>
    <mergeCell ref="F51:L51"/>
    <mergeCell ref="F4:H4"/>
    <mergeCell ref="J4:L4"/>
    <mergeCell ref="F5:H5"/>
    <mergeCell ref="J5:L5"/>
    <mergeCell ref="F6:H6"/>
    <mergeCell ref="J6:L6"/>
    <mergeCell ref="A104:L104"/>
    <mergeCell ref="A105:L105"/>
    <mergeCell ref="F47:H47"/>
    <mergeCell ref="J47:L47"/>
    <mergeCell ref="F48:H48"/>
    <mergeCell ref="J48:L48"/>
    <mergeCell ref="F49:H49"/>
    <mergeCell ref="J49:L49"/>
    <mergeCell ref="F79:H79"/>
    <mergeCell ref="J79:L79"/>
    <mergeCell ref="F77:H77"/>
    <mergeCell ref="J77:L77"/>
    <mergeCell ref="F78:H78"/>
    <mergeCell ref="J78:L78"/>
    <mergeCell ref="F81:L81"/>
  </mergeCells>
  <pageMargins left="0.7" right="0.7" top="0.48" bottom="0.5" header="0.5" footer="0.5"/>
  <pageSetup paperSize="9" scale="75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1" man="1"/>
    <brk id="73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dd39f6745fbbd1f522ab8f34a3befe80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2b9e8865c434b47d4a1a5aeda2449a3b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19638-313A-4956-8665-542C3FD6DA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56C0F9-4BD3-4A6D-BAD4-115FA5AB2E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EA9D37-CF8C-490D-8DE0-637ACA0540B6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d32381c2-d9d4-4cf8-815d-ca2d34a21899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6ed96504-762f-4960-9e30-076e7a916c39"/>
    <ds:schemaRef ds:uri="35bb73a0-5733-4ae7-be4d-b16b7c9654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 (3M)</vt:lpstr>
      <vt:lpstr>PL (6M)</vt:lpstr>
      <vt:lpstr>CE_Conso Q2'25</vt:lpstr>
      <vt:lpstr>CE_Conso Q2'24</vt:lpstr>
      <vt:lpstr>CE_Separate Q2'25</vt:lpstr>
      <vt:lpstr>CE_Separate Q2'24</vt:lpstr>
      <vt:lpstr>CF</vt:lpstr>
      <vt:lpstr>BS!Print_Area</vt:lpstr>
      <vt:lpstr>'CE_Conso Q2''24'!Print_Area</vt:lpstr>
      <vt:lpstr>'CE_Conso Q2''25'!Print_Area</vt:lpstr>
      <vt:lpstr>'CE_Separate Q2''24'!Print_Area</vt:lpstr>
      <vt:lpstr>CF!Print_Area</vt:lpstr>
      <vt:lpstr>'PL (3M)'!Print_Area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TANAWATR HIRUNYASTHITI</cp:lastModifiedBy>
  <cp:lastPrinted>2025-08-05T04:38:38Z</cp:lastPrinted>
  <dcterms:created xsi:type="dcterms:W3CDTF">2002-12-13T14:30:06Z</dcterms:created>
  <dcterms:modified xsi:type="dcterms:W3CDTF">2025-08-14T05:49:34Z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