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5/2Q25/02 FS Final/14082025/"/>
    </mc:Choice>
  </mc:AlternateContent>
  <xr:revisionPtr revIDLastSave="41" documentId="13_ncr:1_{3EEA3909-8DB8-4232-A580-862B83254232}" xr6:coauthVersionLast="47" xr6:coauthVersionMax="47" xr10:uidLastSave="{23B19E60-6F3F-4E44-BA70-6A5EEFBB0ABA}"/>
  <bookViews>
    <workbookView xWindow="-120" yWindow="-120" windowWidth="29040" windowHeight="15720" tabRatio="843" xr2:uid="{00000000-000D-0000-FFFF-FFFF00000000}"/>
  </bookViews>
  <sheets>
    <sheet name="BS" sheetId="14" r:id="rId1"/>
    <sheet name="PL (3M)" sheetId="3" r:id="rId2"/>
    <sheet name="PL (6M)" sheetId="5" r:id="rId3"/>
    <sheet name="CE_Conso Q2'25" sheetId="15" r:id="rId4"/>
    <sheet name="CE_Conso Q2'24" sheetId="12" r:id="rId5"/>
    <sheet name="CE_Separate Q2'25" sheetId="16" r:id="rId6"/>
    <sheet name="CE_Separate Q2'24" sheetId="13" r:id="rId7"/>
    <sheet name="CF" sheetId="10" r:id="rId8"/>
  </sheets>
  <definedNames>
    <definedName name="_xlnm.Print_Area" localSheetId="4">'CE_Conso Q2''24'!$A$1:$AE$35</definedName>
    <definedName name="_xlnm.Print_Area" localSheetId="3">'CE_Conso Q2''25'!$A$1:$AE$37</definedName>
    <definedName name="_xlnm.Print_Area" localSheetId="6">'CE_Separate Q2''24'!$A$1:$K$26</definedName>
    <definedName name="_xlnm.Print_Area" localSheetId="5">'CE_Separate Q2''25'!$A$1:$O$27</definedName>
    <definedName name="Z_288FC9DD_322C_4D37_8348_47ABE98C67E9_.wvu.PrintArea" localSheetId="7" hidden="1">CF!$A$1:$J$102</definedName>
    <definedName name="Z_288FC9DD_322C_4D37_8348_47ABE98C67E9_.wvu.PrintArea" localSheetId="1" hidden="1">'PL (3M)'!$A$1:$J$78</definedName>
    <definedName name="Z_288FC9DD_322C_4D37_8348_47ABE98C67E9_.wvu.PrintArea" localSheetId="2" hidden="1">'PL (6M)'!$A$1:$J$79</definedName>
    <definedName name="Z_288FC9DD_322C_4D37_8348_47ABE98C67E9_.wvu.Rows" localSheetId="7" hidden="1">CF!#REF!</definedName>
    <definedName name="Z_4E40F451_F86C_415F_87A3_EAB6D7A4B734_.wvu.PrintArea" localSheetId="7" hidden="1">CF!$A$1:$J$102</definedName>
    <definedName name="Z_4E40F451_F86C_415F_87A3_EAB6D7A4B734_.wvu.PrintArea" localSheetId="1" hidden="1">'PL (3M)'!$A$1:$J$78</definedName>
    <definedName name="Z_4E40F451_F86C_415F_87A3_EAB6D7A4B734_.wvu.PrintArea" localSheetId="2" hidden="1">'PL (6M)'!$A$1:$J$79</definedName>
    <definedName name="Z_4E40F451_F86C_415F_87A3_EAB6D7A4B734_.wvu.Rows" localSheetId="7" hidden="1">CF!#REF!</definedName>
    <definedName name="Z_EB7A5599_5A03_470E_BF9B_2789E93DD379_.wvu.PrintArea" localSheetId="7" hidden="1">CF!$A$1:$J$102</definedName>
    <definedName name="Z_EB7A5599_5A03_470E_BF9B_2789E93DD379_.wvu.PrintArea" localSheetId="1" hidden="1">'PL (3M)'!$A$1:$J$78</definedName>
    <definedName name="Z_EB7A5599_5A03_470E_BF9B_2789E93DD379_.wvu.PrintArea" localSheetId="2" hidden="1">'PL (6M)'!$A$1:$J$79</definedName>
    <definedName name="Z_EB7A5599_5A03_470E_BF9B_2789E93DD379_.wvu.Rows" localSheetId="7" hidden="1">CF!#REF!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6" l="1"/>
  <c r="O22" i="16"/>
  <c r="I23" i="16"/>
  <c r="M24" i="16"/>
  <c r="O24" i="16" s="1"/>
  <c r="K24" i="16"/>
  <c r="I24" i="16"/>
  <c r="I26" i="16" s="1"/>
  <c r="G24" i="16"/>
  <c r="E24" i="16"/>
  <c r="C24" i="16"/>
  <c r="G26" i="16"/>
  <c r="I19" i="16"/>
  <c r="G19" i="16"/>
  <c r="U21" i="15" l="1"/>
  <c r="U27" i="15"/>
  <c r="AA27" i="15" s="1"/>
  <c r="AE27" i="15" s="1"/>
  <c r="U24" i="15"/>
  <c r="U31" i="15"/>
  <c r="W21" i="15" l="1"/>
  <c r="Y21" i="15" l="1"/>
  <c r="AA21" i="15" s="1"/>
  <c r="AE21" i="15" s="1"/>
  <c r="H55" i="5" l="1"/>
  <c r="D55" i="5"/>
  <c r="H29" i="5"/>
  <c r="H15" i="5"/>
  <c r="H12" i="5"/>
  <c r="H22" i="5" s="1"/>
  <c r="H31" i="5" s="1"/>
  <c r="H33" i="5" s="1"/>
  <c r="D29" i="5"/>
  <c r="D15" i="5"/>
  <c r="D12" i="5"/>
  <c r="D22" i="5" s="1"/>
  <c r="D31" i="5" s="1"/>
  <c r="D33" i="5" s="1"/>
  <c r="H63" i="3"/>
  <c r="H61" i="3"/>
  <c r="H62" i="3" s="1"/>
  <c r="D63" i="3"/>
  <c r="D61" i="3"/>
  <c r="D62" i="3" s="1"/>
  <c r="H55" i="3"/>
  <c r="D55" i="3"/>
  <c r="H29" i="3"/>
  <c r="H15" i="3"/>
  <c r="H12" i="3"/>
  <c r="H22" i="3" s="1"/>
  <c r="H31" i="3" s="1"/>
  <c r="H33" i="3" s="1"/>
  <c r="D29" i="3"/>
  <c r="D22" i="3"/>
  <c r="D31" i="3" s="1"/>
  <c r="D33" i="3" s="1"/>
  <c r="D15" i="3"/>
  <c r="D12" i="3"/>
  <c r="L88" i="10" l="1"/>
  <c r="L76" i="10"/>
  <c r="L28" i="10"/>
  <c r="L35" i="10" s="1"/>
  <c r="L53" i="10" s="1"/>
  <c r="L92" i="10" s="1"/>
  <c r="L94" i="10" s="1"/>
  <c r="H88" i="10"/>
  <c r="H76" i="10"/>
  <c r="H28" i="10"/>
  <c r="H35" i="10" s="1"/>
  <c r="H53" i="10" s="1"/>
  <c r="M26" i="16"/>
  <c r="K26" i="16"/>
  <c r="E26" i="16"/>
  <c r="C26" i="16"/>
  <c r="M19" i="16"/>
  <c r="K19" i="16"/>
  <c r="E19" i="16"/>
  <c r="C19" i="16"/>
  <c r="O18" i="16"/>
  <c r="O19" i="16" s="1"/>
  <c r="U34" i="15"/>
  <c r="AA34" i="15" s="1"/>
  <c r="AE34" i="15" s="1"/>
  <c r="AC32" i="15"/>
  <c r="Y32" i="15"/>
  <c r="W32" i="15"/>
  <c r="S32" i="15"/>
  <c r="Q32" i="15"/>
  <c r="O32" i="15"/>
  <c r="M32" i="15"/>
  <c r="K32" i="15"/>
  <c r="I32" i="15"/>
  <c r="G32" i="15"/>
  <c r="E32" i="15"/>
  <c r="C32" i="15"/>
  <c r="AA31" i="15"/>
  <c r="AE31" i="15" s="1"/>
  <c r="U30" i="15"/>
  <c r="AC25" i="15"/>
  <c r="AC36" i="15" s="1"/>
  <c r="S25" i="15"/>
  <c r="S36" i="15" s="1"/>
  <c r="Q25" i="15"/>
  <c r="Q36" i="15" s="1"/>
  <c r="O25" i="15"/>
  <c r="O36" i="15" s="1"/>
  <c r="M25" i="15"/>
  <c r="M36" i="15" s="1"/>
  <c r="K25" i="15"/>
  <c r="K36" i="15" s="1"/>
  <c r="I25" i="15"/>
  <c r="G25" i="15"/>
  <c r="E25" i="15"/>
  <c r="C25" i="15"/>
  <c r="AA24" i="15"/>
  <c r="AE24" i="15" s="1"/>
  <c r="U23" i="15"/>
  <c r="U19" i="15"/>
  <c r="J61" i="5"/>
  <c r="J55" i="5"/>
  <c r="J62" i="5" s="1"/>
  <c r="J29" i="5"/>
  <c r="J15" i="5"/>
  <c r="J12" i="5"/>
  <c r="J22" i="5" s="1"/>
  <c r="F61" i="5"/>
  <c r="F55" i="5"/>
  <c r="F62" i="5" s="1"/>
  <c r="F29" i="5"/>
  <c r="F15" i="5"/>
  <c r="F12" i="5"/>
  <c r="J61" i="3"/>
  <c r="J55" i="3"/>
  <c r="J62" i="3" s="1"/>
  <c r="J29" i="3"/>
  <c r="J15" i="3"/>
  <c r="J12" i="3"/>
  <c r="J22" i="3" s="1"/>
  <c r="J31" i="3" s="1"/>
  <c r="J33" i="3" s="1"/>
  <c r="J63" i="3" s="1"/>
  <c r="F61" i="3"/>
  <c r="F55" i="3"/>
  <c r="F62" i="3" s="1"/>
  <c r="F29" i="3"/>
  <c r="F15" i="3"/>
  <c r="F12" i="3"/>
  <c r="F22" i="3" s="1"/>
  <c r="F31" i="3" s="1"/>
  <c r="F33" i="3" s="1"/>
  <c r="F63" i="3" s="1"/>
  <c r="I60" i="14"/>
  <c r="I62" i="14" s="1"/>
  <c r="G60" i="14"/>
  <c r="G62" i="14" s="1"/>
  <c r="E60" i="14"/>
  <c r="E62" i="14" s="1"/>
  <c r="C60" i="14"/>
  <c r="C62" i="14" s="1"/>
  <c r="I46" i="14"/>
  <c r="G46" i="14"/>
  <c r="E46" i="14"/>
  <c r="C46" i="14"/>
  <c r="I23" i="14"/>
  <c r="G23" i="14"/>
  <c r="E23" i="14"/>
  <c r="C23" i="14"/>
  <c r="H92" i="10" l="1"/>
  <c r="H94" i="10" s="1"/>
  <c r="C36" i="15"/>
  <c r="E36" i="15"/>
  <c r="G36" i="15"/>
  <c r="I36" i="15"/>
  <c r="U25" i="15"/>
  <c r="J31" i="5"/>
  <c r="J33" i="5" s="1"/>
  <c r="J63" i="5" s="1"/>
  <c r="F22" i="5"/>
  <c r="F31" i="5" s="1"/>
  <c r="F33" i="5" s="1"/>
  <c r="O26" i="16"/>
  <c r="U32" i="15"/>
  <c r="Y25" i="15"/>
  <c r="Y36" i="15" s="1"/>
  <c r="W19" i="15"/>
  <c r="W25" i="15" s="1"/>
  <c r="W36" i="15" s="1"/>
  <c r="AA30" i="15"/>
  <c r="AA23" i="15"/>
  <c r="AE23" i="15" s="1"/>
  <c r="F63" i="5"/>
  <c r="G64" i="14"/>
  <c r="E64" i="14"/>
  <c r="C64" i="14"/>
  <c r="I64" i="14"/>
  <c r="U36" i="15" l="1"/>
  <c r="AA19" i="15"/>
  <c r="AA25" i="15" s="1"/>
  <c r="AA32" i="15"/>
  <c r="AE30" i="15"/>
  <c r="AE32" i="15" s="1"/>
  <c r="U32" i="12"/>
  <c r="U29" i="12"/>
  <c r="U28" i="12"/>
  <c r="U23" i="12"/>
  <c r="U24" i="12"/>
  <c r="U21" i="12"/>
  <c r="W21" i="12" s="1"/>
  <c r="Y21" i="12" s="1"/>
  <c r="U19" i="12"/>
  <c r="W19" i="12" s="1"/>
  <c r="AA36" i="15" l="1"/>
  <c r="AE19" i="15"/>
  <c r="AE25" i="15" s="1"/>
  <c r="AE36" i="15" s="1"/>
  <c r="D61" i="5"/>
  <c r="D62" i="5" l="1"/>
  <c r="AA21" i="12"/>
  <c r="AE21" i="12" s="1"/>
  <c r="AA23" i="12"/>
  <c r="AE23" i="12" s="1"/>
  <c r="I18" i="13" l="1"/>
  <c r="I20" i="13" s="1"/>
  <c r="G18" i="13"/>
  <c r="G20" i="13" s="1"/>
  <c r="E18" i="13"/>
  <c r="E20" i="13" s="1"/>
  <c r="C18" i="13"/>
  <c r="C20" i="13" s="1"/>
  <c r="K17" i="13"/>
  <c r="K18" i="13" s="1"/>
  <c r="I14" i="13"/>
  <c r="G14" i="13"/>
  <c r="E14" i="13"/>
  <c r="C14" i="13"/>
  <c r="K13" i="13"/>
  <c r="K14" i="13" s="1"/>
  <c r="AA32" i="12"/>
  <c r="AE32" i="12" s="1"/>
  <c r="AC30" i="12"/>
  <c r="Y30" i="12"/>
  <c r="W30" i="12"/>
  <c r="S30" i="12"/>
  <c r="Q30" i="12"/>
  <c r="O30" i="12"/>
  <c r="M30" i="12"/>
  <c r="K30" i="12"/>
  <c r="I30" i="12"/>
  <c r="G30" i="12"/>
  <c r="E30" i="12"/>
  <c r="C30" i="12"/>
  <c r="C34" i="12" s="1"/>
  <c r="U30" i="12"/>
  <c r="AA28" i="12"/>
  <c r="AE28" i="12" s="1"/>
  <c r="AC25" i="12"/>
  <c r="Y25" i="12"/>
  <c r="W25" i="12"/>
  <c r="S25" i="12"/>
  <c r="Q25" i="12"/>
  <c r="O25" i="12"/>
  <c r="M25" i="12"/>
  <c r="K25" i="12"/>
  <c r="I25" i="12"/>
  <c r="G25" i="12"/>
  <c r="E25" i="12"/>
  <c r="C25" i="12"/>
  <c r="AA24" i="12"/>
  <c r="AE24" i="12" s="1"/>
  <c r="AA19" i="12"/>
  <c r="K34" i="12" l="1"/>
  <c r="O34" i="12"/>
  <c r="Q34" i="12"/>
  <c r="S34" i="12"/>
  <c r="W34" i="12"/>
  <c r="Y34" i="12"/>
  <c r="M34" i="12"/>
  <c r="E34" i="12"/>
  <c r="G34" i="12"/>
  <c r="I34" i="12"/>
  <c r="K20" i="13"/>
  <c r="U25" i="12"/>
  <c r="U34" i="12" s="1"/>
  <c r="AA25" i="12"/>
  <c r="AC34" i="12"/>
  <c r="AE19" i="12"/>
  <c r="AE25" i="12" s="1"/>
  <c r="AA29" i="12"/>
  <c r="AA30" i="12" l="1"/>
  <c r="AA34" i="12" s="1"/>
  <c r="AE29" i="12"/>
  <c r="AE30" i="12" s="1"/>
  <c r="AE34" i="12" s="1"/>
  <c r="J88" i="10" l="1"/>
  <c r="F88" i="10"/>
  <c r="J76" i="10"/>
  <c r="F76" i="10"/>
  <c r="J28" i="10"/>
  <c r="J35" i="10" s="1"/>
  <c r="J53" i="10" s="1"/>
  <c r="F28" i="10"/>
  <c r="H61" i="5"/>
  <c r="H62" i="5" l="1"/>
  <c r="H63" i="5" s="1"/>
  <c r="D63" i="5"/>
  <c r="J92" i="10"/>
  <c r="J94" i="10" s="1"/>
  <c r="F35" i="10"/>
  <c r="F53" i="10" l="1"/>
  <c r="F92" i="10" l="1"/>
  <c r="F94" i="10" l="1"/>
</calcChain>
</file>

<file path=xl/sharedStrings.xml><?xml version="1.0" encoding="utf-8"?>
<sst xmlns="http://schemas.openxmlformats.org/spreadsheetml/2006/main" count="537" uniqueCount="251">
  <si>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</si>
  <si>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</si>
  <si>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</si>
  <si>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</si>
  <si>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</si>
  <si>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</si>
  <si>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</si>
  <si>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</si>
  <si>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</si>
  <si>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</si>
  <si>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</si>
  <si>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</si>
  <si>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</si>
  <si>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</si>
  <si>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</si>
  <si>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</si>
  <si>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</si>
  <si>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</si>
  <si>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</si>
  <si>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</si>
  <si>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</si>
  <si>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</si>
  <si>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</si>
  <si>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</si>
  <si>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</si>
  <si>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</si>
  <si>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</si>
  <si>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</si>
  <si>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</si>
  <si>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</si>
  <si>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</si>
  <si>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</si>
  <si>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</si>
  <si>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</si>
  <si>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</si>
  <si>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</si>
  <si>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</si>
  <si>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</si>
  <si>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</si>
  <si>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</si>
  <si>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</si>
  <si>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</si>
  <si>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</si>
  <si>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</si>
  <si>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</si>
  <si>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</si>
  <si>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</si>
  <si>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</si>
  <si>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</si>
  <si>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</si>
  <si>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</si>
  <si>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</si>
  <si>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</si>
  <si>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</si>
  <si>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</si>
  <si>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</si>
  <si>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</si>
  <si>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</si>
  <si>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</si>
  <si>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</si>
  <si>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</si>
  <si>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</si>
  <si>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</si>
  <si>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</si>
  <si>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</si>
  <si>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</si>
  <si>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Share of profit from investment in associates and joint venture</t>
  </si>
  <si>
    <t>Dividend income</t>
  </si>
  <si>
    <t>Other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</si>
  <si>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</si>
  <si>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</si>
  <si>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</si>
  <si>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</si>
  <si>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</si>
  <si>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</si>
  <si>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</si>
  <si>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</si>
  <si>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Net profit (loss)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</si>
  <si>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</si>
  <si>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</si>
  <si>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</si>
  <si>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</si>
  <si>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</si>
  <si>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</si>
  <si>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</si>
  <si>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</si>
  <si>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</si>
  <si>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</si>
  <si>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</si>
  <si>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</si>
  <si>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</si>
  <si>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</si>
  <si>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</si>
  <si>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</si>
  <si>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</si>
  <si>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</si>
  <si>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(loss) per share of the parent company's shareholders: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</si>
  <si>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</si>
  <si>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>for the six-month period ended</t>
  </si>
  <si>
    <t>Statement of changes in equity (Unaudited)</t>
  </si>
  <si>
    <t>Consolidated financial statements</t>
  </si>
  <si>
    <t>Loss</t>
  </si>
  <si>
    <t>arising from</t>
  </si>
  <si>
    <t>on investments</t>
  </si>
  <si>
    <t>instruments</t>
  </si>
  <si>
    <t xml:space="preserve"> translating</t>
  </si>
  <si>
    <t>designated at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</si>
  <si>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</si>
  <si>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</si>
  <si>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</si>
  <si>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</si>
  <si>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</si>
  <si>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</si>
  <si>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</si>
  <si>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 in</t>
  </si>
  <si>
    <t xml:space="preserve">   through other</t>
  </si>
  <si>
    <t>Changes in</t>
  </si>
  <si>
    <t>Total</t>
  </si>
  <si>
    <t>Non-</t>
  </si>
  <si>
    <t>paid-up</t>
  </si>
  <si>
    <t>common</t>
  </si>
  <si>
    <t>share-based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</si>
  <si>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</si>
  <si>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</si>
  <si>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</si>
  <si>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</si>
  <si>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</si>
  <si>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</si>
  <si>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</si>
  <si>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</si>
  <si>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</si>
  <si>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</si>
  <si>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</si>
  <si>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</si>
  <si>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</si>
  <si>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</si>
  <si>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</si>
  <si>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</si>
  <si>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</si>
  <si>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</si>
  <si>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</si>
  <si>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</si>
  <si>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</si>
  <si>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</si>
  <si>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</si>
  <si>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</si>
  <si>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</si>
  <si>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</si>
  <si>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</si>
  <si>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Share-based payment</t>
  </si>
  <si>
    <t>Total transactions with owners, recorded directly in equity</t>
  </si>
  <si>
    <t>Comprehensive income for the period</t>
  </si>
  <si>
    <t xml:space="preserve">    Net profit</t>
  </si>
  <si>
    <t xml:space="preserve">    Other comprehensive income</t>
  </si>
  <si>
    <t>Total comprehensive income for the period</t>
  </si>
  <si>
    <t>Transfer to retained earnings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</si>
  <si>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</si>
  <si>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</si>
  <si>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</si>
  <si>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</si>
  <si>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</si>
  <si>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</si>
  <si>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</si>
  <si>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</si>
  <si>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</si>
  <si>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</si>
  <si>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</si>
  <si>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</si>
  <si>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</si>
  <si>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</si>
  <si>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</si>
  <si>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</si>
  <si>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</si>
  <si>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</si>
  <si>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</si>
  <si>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</si>
  <si>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</si>
  <si>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</si>
  <si>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</si>
  <si>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</si>
  <si>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</si>
  <si>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</si>
  <si>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</si>
  <si>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</si>
  <si>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</si>
  <si>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</si>
  <si>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</si>
  <si>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</si>
  <si>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</si>
  <si>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</si>
  <si>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</si>
  <si>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</si>
  <si>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</si>
  <si>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</si>
  <si>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</si>
  <si>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</si>
  <si>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</si>
  <si>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</si>
  <si>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</si>
  <si>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</si>
  <si>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Proceeds from short-term debt issued</t>
  </si>
  <si>
    <t>Proceeds from long-term debt issued</t>
  </si>
  <si>
    <t>Repayment of long-term debt issued</t>
  </si>
  <si>
    <t xml:space="preserve">Repayment of long-term borrowings </t>
  </si>
  <si>
    <t>Payment of lease liabilities</t>
  </si>
  <si>
    <t>Dividend paid to equity holders of the Company</t>
  </si>
  <si>
    <t>Capital contribution from non-controlling interests of the subsidiaries</t>
  </si>
  <si>
    <t>Net cash from (used in) financing activities</t>
  </si>
  <si>
    <t>of foreign operations</t>
  </si>
  <si>
    <t>Net decrease in cash</t>
  </si>
  <si>
    <t>Cash at 1 January</t>
  </si>
  <si>
    <t>Profit (loss) from operations before income tax expenses</t>
  </si>
  <si>
    <t>2024</t>
  </si>
  <si>
    <t>Six-month period ended 30 June 2024</t>
  </si>
  <si>
    <t>Balance at 1 January 2024</t>
  </si>
  <si>
    <t>Balance at 30 June 2024</t>
  </si>
  <si>
    <t>Net profit attributable to:</t>
  </si>
  <si>
    <t>Earnings per share of the parent company's shareholders:</t>
  </si>
  <si>
    <t>Profit from operation before income tax expenses</t>
  </si>
  <si>
    <t>Tax expenses</t>
  </si>
  <si>
    <t>Net profit</t>
  </si>
  <si>
    <t xml:space="preserve"> in debt </t>
  </si>
  <si>
    <t xml:space="preserve">at fair value </t>
  </si>
  <si>
    <t>Gain (loss)</t>
  </si>
  <si>
    <t>Profit from operating before income tax expenses</t>
  </si>
  <si>
    <t>Cash at 30 June</t>
  </si>
  <si>
    <t xml:space="preserve">    Total operating income</t>
  </si>
  <si>
    <t>Repayment of short-term debt issued</t>
  </si>
  <si>
    <t>Net gain (loss) on investments</t>
  </si>
  <si>
    <t xml:space="preserve">    Total operating income (expense)</t>
  </si>
  <si>
    <t>Net gain (loss) on financial instruments measured at fair value through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</si>
  <si>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</si>
  <si>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 xml:space="preserve">Loss </t>
  </si>
  <si>
    <t>Gain from sale of intangible assets</t>
  </si>
  <si>
    <t>Profit from operating before changes in operating assets and liabilities</t>
  </si>
  <si>
    <t>Net (gain) loss on investments</t>
  </si>
  <si>
    <t>2025</t>
  </si>
  <si>
    <t>Six-month period ended 30 June 2025</t>
  </si>
  <si>
    <t>Balance at 1 January 2025</t>
  </si>
  <si>
    <t>Balance at 30 June 2025</t>
  </si>
  <si>
    <t>Put options</t>
  </si>
  <si>
    <t xml:space="preserve">      Gain (loss) on investments in debt instruments at fair value through</t>
  </si>
  <si>
    <t xml:space="preserve">      Gain (loss) arising from translating the financial statements</t>
  </si>
  <si>
    <t xml:space="preserve">      Gain (loss) on investments designated at fair value through</t>
  </si>
  <si>
    <t xml:space="preserve">Gain </t>
  </si>
  <si>
    <t>Dividend paid to non-controlling interests of the Bank and subsidiaries</t>
  </si>
  <si>
    <t>Gain on sale of premises and equipment</t>
  </si>
  <si>
    <t>Net cash from (used in) operating activities</t>
  </si>
  <si>
    <t xml:space="preserve">Gain (loss) arising from translating the financial statements </t>
  </si>
  <si>
    <t xml:space="preserve">     Other comprehensive income</t>
  </si>
  <si>
    <t>Reversal of impairment loss on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</si>
</sst>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</numFmts>
  <fonts count="26"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4" fontId="6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4" fillId="0" borderId="0"/>
    <xf numFmtId="0" fontId="19" fillId="0" borderId="0"/>
    <xf numFmtId="4" fontId="20" fillId="0" borderId="0" applyFont="0" applyFill="0" applyBorder="0" applyAlignment="0" applyProtection="0"/>
    <xf numFmtId="0" fontId="19" fillId="0" borderId="0"/>
    <xf numFmtId="0" fontId="21" fillId="0" borderId="0"/>
    <xf numFmtId="188" fontId="25" fillId="0" borderId="0" applyFont="0" applyFill="0" applyBorder="0" applyAlignment="0" applyProtection="0"/>
  </cellStyleXfs>
  <cellXfs count="267">
    <xf numFmtId="0" fontId="0" fillId="0" borderId="0" xfId="0"/>
    <xf numFmtId="37" fontId="3" fillId="0" borderId="0" xfId="0" applyNumberFormat="1" applyFont="1" applyAlignment="1">
      <alignment horizontal="right"/>
    </xf>
    <xf numFmtId="0" fontId="2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2" fillId="0" borderId="0" xfId="0" applyFont="1" applyAlignment="1">
      <alignment horizontal="center"/>
    </xf>
    <xf numFmtId="189" fontId="4" fillId="0" borderId="0" xfId="0" applyNumberFormat="1" applyFont="1" applyAlignment="1">
      <alignment horizontal="center"/>
    </xf>
    <xf numFmtId="190" fontId="22" fillId="0" borderId="0" xfId="0" quotePrefix="1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187" fontId="3" fillId="0" borderId="0" xfId="11" applyNumberFormat="1" applyFont="1" applyFill="1" applyAlignment="1"/>
    <xf numFmtId="190" fontId="4" fillId="0" borderId="0" xfId="0" quotePrefix="1" applyNumberFormat="1" applyFont="1" applyAlignment="1">
      <alignment horizontal="center"/>
    </xf>
    <xf numFmtId="187" fontId="3" fillId="0" borderId="0" xfId="4" applyNumberFormat="1" applyFont="1" applyFill="1" applyAlignment="1"/>
    <xf numFmtId="191" fontId="3" fillId="0" borderId="0" xfId="11" applyNumberFormat="1" applyFont="1" applyFill="1" applyAlignment="1"/>
    <xf numFmtId="191" fontId="3" fillId="0" borderId="0" xfId="8" applyNumberFormat="1" applyFont="1" applyFill="1" applyAlignment="1"/>
    <xf numFmtId="0" fontId="3" fillId="0" borderId="0" xfId="1" applyAlignment="1">
      <alignment horizontal="left"/>
    </xf>
    <xf numFmtId="37" fontId="4" fillId="0" borderId="0" xfId="0" applyNumberFormat="1" applyFont="1" applyAlignment="1">
      <alignment horizontal="center"/>
    </xf>
    <xf numFmtId="192" fontId="3" fillId="0" borderId="0" xfId="2" applyNumberFormat="1" applyFont="1" applyFill="1" applyBorder="1" applyAlignment="1"/>
    <xf numFmtId="192" fontId="2" fillId="0" borderId="0" xfId="2" applyNumberFormat="1" applyFont="1" applyFill="1" applyBorder="1" applyAlignment="1"/>
    <xf numFmtId="192" fontId="3" fillId="0" borderId="0" xfId="11" applyNumberFormat="1" applyFont="1" applyFill="1" applyAlignment="1">
      <alignment horizontal="center"/>
    </xf>
    <xf numFmtId="192" fontId="3" fillId="0" borderId="0" xfId="4" applyNumberFormat="1" applyFont="1" applyFill="1" applyAlignment="1">
      <alignment horizontal="center"/>
    </xf>
    <xf numFmtId="189" fontId="7" fillId="0" borderId="0" xfId="0" applyNumberFormat="1" applyFont="1" applyAlignment="1">
      <alignment horizontal="center"/>
    </xf>
    <xf numFmtId="192" fontId="2" fillId="0" borderId="0" xfId="11" applyNumberFormat="1" applyFont="1" applyFill="1" applyBorder="1" applyAlignment="1">
      <alignment horizontal="right"/>
    </xf>
    <xf numFmtId="191" fontId="2" fillId="0" borderId="1" xfId="11" applyNumberFormat="1" applyFont="1" applyFill="1" applyBorder="1" applyAlignment="1"/>
    <xf numFmtId="187" fontId="2" fillId="0" borderId="1" xfId="11" applyNumberFormat="1" applyFont="1" applyFill="1" applyBorder="1" applyAlignment="1"/>
    <xf numFmtId="190" fontId="4" fillId="0" borderId="0" xfId="0" applyNumberFormat="1" applyFont="1" applyAlignment="1">
      <alignment horizontal="center"/>
    </xf>
    <xf numFmtId="191" fontId="3" fillId="0" borderId="0" xfId="4" applyNumberFormat="1" applyFont="1" applyFill="1" applyAlignment="1"/>
    <xf numFmtId="37" fontId="2" fillId="0" borderId="0" xfId="11" applyNumberFormat="1" applyFont="1" applyFill="1" applyBorder="1" applyAlignment="1">
      <alignment horizontal="right"/>
    </xf>
    <xf numFmtId="191" fontId="3" fillId="0" borderId="0" xfId="1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quotePrefix="1" applyNumberFormat="1" applyFont="1" applyAlignment="1">
      <alignment horizontal="center"/>
    </xf>
    <xf numFmtId="187" fontId="2" fillId="0" borderId="2" xfId="11" applyNumberFormat="1" applyFont="1" applyFill="1" applyBorder="1" applyAlignment="1"/>
    <xf numFmtId="0" fontId="3" fillId="0" borderId="0" xfId="1" applyAlignment="1">
      <alignment horizontal="left" wrapText="1"/>
    </xf>
    <xf numFmtId="187" fontId="3" fillId="0" borderId="3" xfId="11" applyNumberFormat="1" applyFont="1" applyFill="1" applyBorder="1" applyAlignment="1"/>
    <xf numFmtId="187" fontId="3" fillId="0" borderId="3" xfId="4" applyNumberFormat="1" applyFont="1" applyFill="1" applyBorder="1" applyAlignment="1"/>
    <xf numFmtId="191" fontId="3" fillId="0" borderId="3" xfId="11" applyNumberFormat="1" applyFont="1" applyFill="1" applyBorder="1" applyAlignment="1"/>
    <xf numFmtId="191" fontId="3" fillId="0" borderId="3" xfId="4" applyNumberFormat="1" applyFont="1" applyFill="1" applyBorder="1" applyAlignment="1"/>
    <xf numFmtId="187" fontId="3" fillId="0" borderId="0" xfId="8" applyNumberFormat="1" applyFont="1" applyFill="1" applyAlignment="1"/>
    <xf numFmtId="187" fontId="3" fillId="0" borderId="4" xfId="11" applyNumberFormat="1" applyFont="1" applyFill="1" applyBorder="1" applyAlignment="1"/>
    <xf numFmtId="187" fontId="3" fillId="0" borderId="4" xfId="4" applyNumberFormat="1" applyFont="1" applyFill="1" applyBorder="1" applyAlignment="1"/>
    <xf numFmtId="193" fontId="3" fillId="0" borderId="4" xfId="11" applyNumberFormat="1" applyFont="1" applyFill="1" applyBorder="1" applyAlignment="1"/>
    <xf numFmtId="193" fontId="3" fillId="0" borderId="4" xfId="4" applyNumberFormat="1" applyFont="1" applyFill="1" applyBorder="1" applyAlignment="1"/>
    <xf numFmtId="187" fontId="3" fillId="0" borderId="0" xfId="11" applyNumberFormat="1" applyFont="1" applyFill="1" applyAlignment="1">
      <alignment horizontal="center"/>
    </xf>
    <xf numFmtId="187" fontId="3" fillId="0" borderId="0" xfId="4" applyNumberFormat="1" applyFont="1" applyFill="1" applyAlignment="1">
      <alignment horizontal="center"/>
    </xf>
    <xf numFmtId="187" fontId="2" fillId="0" borderId="2" xfId="11" applyNumberFormat="1" applyFont="1" applyFill="1" applyBorder="1" applyAlignment="1">
      <alignment horizontal="center"/>
    </xf>
    <xf numFmtId="187" fontId="2" fillId="0" borderId="0" xfId="11" applyNumberFormat="1" applyFont="1" applyFill="1" applyAlignment="1">
      <alignment horizontal="center"/>
    </xf>
    <xf numFmtId="187" fontId="2" fillId="0" borderId="3" xfId="11" applyNumberFormat="1" applyFont="1" applyFill="1" applyBorder="1" applyAlignment="1">
      <alignment horizontal="center"/>
    </xf>
    <xf numFmtId="0" fontId="1" fillId="0" borderId="0" xfId="3" applyFont="1"/>
    <xf numFmtId="0" fontId="1" fillId="0" borderId="0" xfId="0" applyFont="1"/>
    <xf numFmtId="0" fontId="22" fillId="0" borderId="0" xfId="0" applyFont="1"/>
    <xf numFmtId="0" fontId="3" fillId="0" borderId="0" xfId="0" applyFont="1"/>
    <xf numFmtId="0" fontId="2" fillId="0" borderId="0" xfId="1" applyFont="1"/>
    <xf numFmtId="0" fontId="3" fillId="0" borderId="0" xfId="1"/>
    <xf numFmtId="190" fontId="3" fillId="0" borderId="0" xfId="0" applyNumberFormat="1" applyFont="1"/>
    <xf numFmtId="37" fontId="3" fillId="0" borderId="0" xfId="0" applyNumberFormat="1" applyFont="1"/>
    <xf numFmtId="187" fontId="2" fillId="0" borderId="0" xfId="11" applyNumberFormat="1" applyFont="1" applyFill="1" applyAlignment="1"/>
    <xf numFmtId="187" fontId="3" fillId="0" borderId="0" xfId="0" applyNumberFormat="1" applyFont="1"/>
    <xf numFmtId="0" fontId="2" fillId="0" borderId="0" xfId="0" applyFont="1"/>
    <xf numFmtId="0" fontId="8" fillId="0" borderId="0" xfId="3" applyFont="1" applyAlignment="1">
      <alignment horizontal="left"/>
    </xf>
    <xf numFmtId="0" fontId="2" fillId="0" borderId="0" xfId="3" applyFont="1"/>
    <xf numFmtId="0" fontId="9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0" fontId="2" fillId="0" borderId="0" xfId="3" quotePrefix="1" applyFont="1" applyAlignment="1">
      <alignment horizontal="left"/>
    </xf>
    <xf numFmtId="0" fontId="4" fillId="0" borderId="0" xfId="3" applyFont="1"/>
    <xf numFmtId="0" fontId="3" fillId="0" borderId="0" xfId="3"/>
    <xf numFmtId="0" fontId="4" fillId="0" borderId="0" xfId="3" applyFont="1" applyAlignment="1">
      <alignment horizontal="center" wrapText="1"/>
    </xf>
    <xf numFmtId="0" fontId="4" fillId="0" borderId="0" xfId="3" applyFont="1" applyAlignment="1">
      <alignment horizontal="center"/>
    </xf>
    <xf numFmtId="15" fontId="3" fillId="0" borderId="0" xfId="3" quotePrefix="1" applyNumberFormat="1" applyAlignment="1">
      <alignment horizontal="center"/>
    </xf>
    <xf numFmtId="15" fontId="3" fillId="0" borderId="0" xfId="3" quotePrefix="1" applyNumberFormat="1"/>
    <xf numFmtId="0" fontId="10" fillId="0" borderId="0" xfId="3" applyFont="1" applyAlignment="1">
      <alignment horizontal="center"/>
    </xf>
    <xf numFmtId="49" fontId="2" fillId="0" borderId="0" xfId="3" applyNumberFormat="1" applyFont="1" applyAlignment="1">
      <alignment horizontal="center"/>
    </xf>
    <xf numFmtId="192" fontId="3" fillId="0" borderId="0" xfId="4" applyNumberFormat="1" applyFont="1" applyFill="1" applyAlignment="1">
      <alignment horizontal="right"/>
    </xf>
    <xf numFmtId="192" fontId="3" fillId="0" borderId="2" xfId="4" applyNumberFormat="1" applyFont="1" applyFill="1" applyBorder="1" applyAlignment="1"/>
    <xf numFmtId="192" fontId="3" fillId="0" borderId="0" xfId="4" applyNumberFormat="1" applyFont="1" applyFill="1" applyBorder="1" applyAlignment="1"/>
    <xf numFmtId="192" fontId="3" fillId="0" borderId="0" xfId="4" quotePrefix="1" applyNumberFormat="1" applyFont="1" applyFill="1" applyBorder="1" applyAlignment="1">
      <alignment horizontal="center"/>
    </xf>
    <xf numFmtId="192" fontId="3" fillId="0" borderId="5" xfId="4" applyNumberFormat="1" applyFont="1" applyFill="1" applyBorder="1" applyAlignment="1"/>
    <xf numFmtId="0" fontId="2" fillId="0" borderId="0" xfId="1" applyFont="1" applyAlignment="1">
      <alignment horizontal="left"/>
    </xf>
    <xf numFmtId="0" fontId="11" fillId="0" borderId="0" xfId="3" applyFont="1" applyAlignment="1">
      <alignment horizontal="center"/>
    </xf>
    <xf numFmtId="192" fontId="2" fillId="0" borderId="2" xfId="4" applyNumberFormat="1" applyFont="1" applyFill="1" applyBorder="1" applyAlignment="1"/>
    <xf numFmtId="192" fontId="2" fillId="0" borderId="0" xfId="4" applyNumberFormat="1" applyFont="1" applyFill="1" applyBorder="1" applyAlignment="1"/>
    <xf numFmtId="49" fontId="4" fillId="0" borderId="0" xfId="3" applyNumberFormat="1" applyFont="1" applyAlignment="1">
      <alignment horizontal="center"/>
    </xf>
    <xf numFmtId="187" fontId="3" fillId="0" borderId="0" xfId="3" applyNumberFormat="1"/>
    <xf numFmtId="37" fontId="3" fillId="0" borderId="0" xfId="3" applyNumberFormat="1"/>
    <xf numFmtId="187" fontId="9" fillId="0" borderId="0" xfId="3" applyNumberFormat="1" applyFont="1"/>
    <xf numFmtId="37" fontId="9" fillId="0" borderId="0" xfId="3" applyNumberFormat="1" applyFont="1"/>
    <xf numFmtId="0" fontId="4" fillId="0" borderId="0" xfId="3" quotePrefix="1" applyFont="1" applyAlignment="1">
      <alignment horizontal="center"/>
    </xf>
    <xf numFmtId="194" fontId="3" fillId="0" borderId="0" xfId="3" applyNumberFormat="1"/>
    <xf numFmtId="192" fontId="22" fillId="0" borderId="0" xfId="4" applyNumberFormat="1" applyFont="1" applyFill="1" applyBorder="1" applyAlignment="1"/>
    <xf numFmtId="192" fontId="22" fillId="0" borderId="0" xfId="4" applyNumberFormat="1" applyFont="1" applyFill="1" applyAlignment="1"/>
    <xf numFmtId="192" fontId="22" fillId="0" borderId="0" xfId="4" applyNumberFormat="1" applyFont="1" applyFill="1" applyBorder="1" applyAlignment="1">
      <alignment horizontal="center"/>
    </xf>
    <xf numFmtId="192" fontId="22" fillId="0" borderId="4" xfId="4" applyNumberFormat="1" applyFont="1" applyFill="1" applyBorder="1" applyAlignment="1"/>
    <xf numFmtId="192" fontId="22" fillId="0" borderId="2" xfId="4" applyNumberFormat="1" applyFont="1" applyFill="1" applyBorder="1" applyAlignment="1"/>
    <xf numFmtId="192" fontId="22" fillId="0" borderId="5" xfId="4" applyNumberFormat="1" applyFont="1" applyFill="1" applyBorder="1" applyAlignment="1"/>
    <xf numFmtId="49" fontId="7" fillId="0" borderId="0" xfId="3" applyNumberFormat="1" applyFont="1" applyAlignment="1">
      <alignment horizontal="center"/>
    </xf>
    <xf numFmtId="192" fontId="2" fillId="0" borderId="1" xfId="4" applyNumberFormat="1" applyFont="1" applyFill="1" applyBorder="1" applyAlignment="1"/>
    <xf numFmtId="188" fontId="22" fillId="0" borderId="3" xfId="4" applyNumberFormat="1" applyFont="1" applyFill="1" applyBorder="1" applyAlignment="1"/>
    <xf numFmtId="188" fontId="22" fillId="0" borderId="0" xfId="4" applyNumberFormat="1" applyFont="1" applyFill="1" applyBorder="1" applyAlignment="1"/>
    <xf numFmtId="0" fontId="4" fillId="0" borderId="0" xfId="1" applyFont="1"/>
    <xf numFmtId="194" fontId="4" fillId="0" borderId="0" xfId="3" applyNumberFormat="1" applyFont="1"/>
    <xf numFmtId="0" fontId="1" fillId="0" borderId="0" xfId="3" quotePrefix="1" applyFont="1" applyAlignment="1">
      <alignment horizontal="left"/>
    </xf>
    <xf numFmtId="192" fontId="22" fillId="0" borderId="0" xfId="4" applyNumberFormat="1" applyFont="1" applyFill="1" applyAlignment="1">
      <alignment horizontal="right"/>
    </xf>
    <xf numFmtId="192" fontId="4" fillId="0" borderId="0" xfId="4" quotePrefix="1" applyNumberFormat="1" applyFont="1" applyFill="1" applyAlignment="1">
      <alignment horizontal="center"/>
    </xf>
    <xf numFmtId="0" fontId="22" fillId="0" borderId="0" xfId="1" applyFont="1"/>
    <xf numFmtId="0" fontId="22" fillId="0" borderId="0" xfId="1" applyFont="1" applyAlignment="1">
      <alignment horizontal="left"/>
    </xf>
    <xf numFmtId="192" fontId="22" fillId="0" borderId="0" xfId="4" quotePrefix="1" applyNumberFormat="1" applyFont="1" applyFill="1" applyBorder="1" applyAlignment="1">
      <alignment horizontal="center"/>
    </xf>
    <xf numFmtId="192" fontId="24" fillId="0" borderId="0" xfId="4" applyNumberFormat="1" applyFont="1" applyFill="1" applyBorder="1" applyAlignment="1"/>
    <xf numFmtId="0" fontId="12" fillId="0" borderId="0" xfId="5" quotePrefix="1" applyFont="1" applyAlignment="1">
      <alignment horizontal="center"/>
    </xf>
    <xf numFmtId="0" fontId="2" fillId="0" borderId="0" xfId="5" applyFont="1" applyAlignment="1">
      <alignment horizontal="left"/>
    </xf>
    <xf numFmtId="191" fontId="2" fillId="0" borderId="0" xfId="4" applyNumberFormat="1" applyFont="1" applyFill="1" applyAlignment="1">
      <alignment horizontal="left"/>
    </xf>
    <xf numFmtId="0" fontId="3" fillId="0" borderId="0" xfId="5"/>
    <xf numFmtId="0" fontId="1" fillId="0" borderId="0" xfId="5" applyFont="1" applyAlignment="1">
      <alignment horizontal="left"/>
    </xf>
    <xf numFmtId="0" fontId="13" fillId="0" borderId="0" xfId="5" applyFont="1" applyAlignment="1">
      <alignment horizontal="center"/>
    </xf>
    <xf numFmtId="0" fontId="2" fillId="0" borderId="0" xfId="5" applyFont="1" applyAlignment="1">
      <alignment horizontal="right"/>
    </xf>
    <xf numFmtId="0" fontId="7" fillId="0" borderId="0" xfId="5" applyFont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0" fontId="4" fillId="0" borderId="0" xfId="5" applyFont="1" applyAlignment="1">
      <alignment horizontal="center"/>
    </xf>
    <xf numFmtId="191" fontId="3" fillId="0" borderId="0" xfId="4" applyNumberFormat="1" applyFont="1" applyFill="1" applyAlignment="1">
      <alignment horizontal="center"/>
    </xf>
    <xf numFmtId="0" fontId="3" fillId="0" borderId="0" xfId="5" applyAlignment="1">
      <alignment horizontal="center"/>
    </xf>
    <xf numFmtId="49" fontId="15" fillId="0" borderId="0" xfId="6" applyNumberFormat="1" applyFont="1" applyAlignment="1">
      <alignment horizontal="center"/>
    </xf>
    <xf numFmtId="195" fontId="22" fillId="0" borderId="0" xfId="4" applyNumberFormat="1" applyFont="1" applyFill="1" applyAlignment="1">
      <alignment horizontal="center"/>
    </xf>
    <xf numFmtId="0" fontId="22" fillId="0" borderId="0" xfId="5" applyFont="1" applyAlignment="1">
      <alignment horizontal="center"/>
    </xf>
    <xf numFmtId="195" fontId="3" fillId="0" borderId="0" xfId="4" applyNumberFormat="1" applyFont="1" applyFill="1" applyAlignment="1">
      <alignment horizontal="center"/>
    </xf>
    <xf numFmtId="195" fontId="15" fillId="0" borderId="0" xfId="4" applyNumberFormat="1" applyFont="1" applyFill="1" applyBorder="1" applyAlignment="1">
      <alignment horizontal="center"/>
    </xf>
    <xf numFmtId="49" fontId="16" fillId="0" borderId="0" xfId="6" applyNumberFormat="1" applyFont="1" applyAlignment="1">
      <alignment horizontal="center"/>
    </xf>
    <xf numFmtId="0" fontId="2" fillId="0" borderId="0" xfId="5" applyFont="1"/>
    <xf numFmtId="0" fontId="4" fillId="0" borderId="0" xfId="5" quotePrefix="1" applyFont="1" applyAlignment="1">
      <alignment horizontal="center"/>
    </xf>
    <xf numFmtId="0" fontId="16" fillId="0" borderId="0" xfId="6" applyFont="1"/>
    <xf numFmtId="0" fontId="17" fillId="0" borderId="0" xfId="6" quotePrefix="1" applyFont="1" applyAlignment="1">
      <alignment horizontal="center"/>
    </xf>
    <xf numFmtId="192" fontId="2" fillId="0" borderId="4" xfId="4" applyNumberFormat="1" applyFont="1" applyFill="1" applyBorder="1" applyAlignment="1"/>
    <xf numFmtId="192" fontId="2" fillId="0" borderId="0" xfId="4" applyNumberFormat="1" applyFont="1" applyFill="1" applyAlignment="1"/>
    <xf numFmtId="192" fontId="2" fillId="0" borderId="4" xfId="4" quotePrefix="1" applyNumberFormat="1" applyFont="1" applyFill="1" applyBorder="1" applyAlignment="1">
      <alignment horizontal="center"/>
    </xf>
    <xf numFmtId="192" fontId="2" fillId="0" borderId="0" xfId="4" quotePrefix="1" applyNumberFormat="1" applyFont="1" applyFill="1" applyAlignment="1">
      <alignment horizontal="center"/>
    </xf>
    <xf numFmtId="192" fontId="2" fillId="0" borderId="0" xfId="4" quotePrefix="1" applyNumberFormat="1" applyFont="1" applyFill="1" applyBorder="1" applyAlignment="1">
      <alignment horizontal="center"/>
    </xf>
    <xf numFmtId="0" fontId="15" fillId="0" borderId="0" xfId="6" applyFont="1"/>
    <xf numFmtId="0" fontId="18" fillId="0" borderId="0" xfId="6" applyFont="1" applyAlignment="1">
      <alignment horizontal="center"/>
    </xf>
    <xf numFmtId="192" fontId="3" fillId="0" borderId="0" xfId="4" applyNumberFormat="1" applyFont="1" applyFill="1" applyAlignment="1"/>
    <xf numFmtId="192" fontId="15" fillId="0" borderId="0" xfId="4" quotePrefix="1" applyNumberFormat="1" applyFont="1" applyFill="1" applyBorder="1" applyAlignment="1">
      <alignment horizontal="center"/>
    </xf>
    <xf numFmtId="192" fontId="15" fillId="0" borderId="0" xfId="4" applyNumberFormat="1" applyFont="1" applyFill="1" applyBorder="1" applyAlignment="1"/>
    <xf numFmtId="192" fontId="15" fillId="0" borderId="0" xfId="4" applyNumberFormat="1" applyFont="1" applyFill="1" applyBorder="1" applyAlignment="1">
      <alignment horizontal="center"/>
    </xf>
    <xf numFmtId="192" fontId="3" fillId="0" borderId="0" xfId="4" applyNumberFormat="1" applyFont="1" applyFill="1" applyBorder="1" applyAlignment="1">
      <alignment horizontal="center"/>
    </xf>
    <xf numFmtId="195" fontId="3" fillId="0" borderId="0" xfId="4" applyNumberFormat="1" applyFont="1" applyFill="1" applyBorder="1" applyAlignment="1"/>
    <xf numFmtId="195" fontId="15" fillId="0" borderId="0" xfId="4" applyNumberFormat="1" applyFont="1" applyFill="1" applyBorder="1" applyAlignment="1"/>
    <xf numFmtId="192" fontId="3" fillId="0" borderId="0" xfId="3" applyNumberFormat="1"/>
    <xf numFmtId="191" fontId="3" fillId="0" borderId="0" xfId="4" applyNumberFormat="1" applyFont="1" applyFill="1" applyBorder="1" applyAlignment="1"/>
    <xf numFmtId="192" fontId="15" fillId="0" borderId="4" xfId="4" applyNumberFormat="1" applyFont="1" applyFill="1" applyBorder="1" applyAlignment="1"/>
    <xf numFmtId="192" fontId="15" fillId="0" borderId="4" xfId="4" applyNumberFormat="1" applyFont="1" applyFill="1" applyBorder="1" applyAlignment="1">
      <alignment horizontal="center"/>
    </xf>
    <xf numFmtId="192" fontId="3" fillId="0" borderId="4" xfId="4" applyNumberFormat="1" applyFont="1" applyFill="1" applyBorder="1" applyAlignment="1"/>
    <xf numFmtId="0" fontId="17" fillId="0" borderId="0" xfId="6" applyFont="1" applyAlignment="1">
      <alignment horizontal="center"/>
    </xf>
    <xf numFmtId="192" fontId="16" fillId="0" borderId="4" xfId="4" applyNumberFormat="1" applyFont="1" applyFill="1" applyBorder="1" applyAlignment="1"/>
    <xf numFmtId="192" fontId="16" fillId="0" borderId="0" xfId="4" applyNumberFormat="1" applyFont="1" applyFill="1" applyBorder="1" applyAlignment="1">
      <alignment horizontal="center"/>
    </xf>
    <xf numFmtId="192" fontId="16" fillId="0" borderId="0" xfId="4" applyNumberFormat="1" applyFont="1" applyFill="1" applyBorder="1" applyAlignment="1"/>
    <xf numFmtId="192" fontId="16" fillId="0" borderId="0" xfId="4" quotePrefix="1" applyNumberFormat="1" applyFont="1" applyFill="1" applyBorder="1" applyAlignment="1">
      <alignment horizontal="center"/>
    </xf>
    <xf numFmtId="0" fontId="3" fillId="0" borderId="0" xfId="3" applyAlignment="1">
      <alignment horizontal="left"/>
    </xf>
    <xf numFmtId="0" fontId="3" fillId="0" borderId="0" xfId="5" quotePrefix="1" applyAlignment="1">
      <alignment horizontal="left"/>
    </xf>
    <xf numFmtId="0" fontId="7" fillId="0" borderId="0" xfId="5" quotePrefix="1" applyFont="1" applyAlignment="1">
      <alignment horizontal="center"/>
    </xf>
    <xf numFmtId="192" fontId="16" fillId="0" borderId="0" xfId="4" applyNumberFormat="1" applyFont="1" applyFill="1" applyBorder="1" applyAlignment="1">
      <alignment horizontal="right"/>
    </xf>
    <xf numFmtId="0" fontId="17" fillId="0" borderId="0" xfId="6" quotePrefix="1" applyFont="1"/>
    <xf numFmtId="192" fontId="2" fillId="0" borderId="3" xfId="4" applyNumberFormat="1" applyFont="1" applyFill="1" applyBorder="1" applyAlignment="1"/>
    <xf numFmtId="192" fontId="3" fillId="0" borderId="0" xfId="5" applyNumberFormat="1"/>
    <xf numFmtId="0" fontId="1" fillId="0" borderId="0" xfId="7" applyFont="1"/>
    <xf numFmtId="0" fontId="2" fillId="0" borderId="0" xfId="7" applyFont="1"/>
    <xf numFmtId="0" fontId="3" fillId="0" borderId="0" xfId="7" applyFont="1"/>
    <xf numFmtId="0" fontId="1" fillId="0" borderId="0" xfId="7" applyFont="1" applyAlignment="1">
      <alignment horizontal="left"/>
    </xf>
    <xf numFmtId="0" fontId="2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0" fontId="3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0" fontId="2" fillId="0" borderId="0" xfId="7" quotePrefix="1" applyFont="1" applyAlignment="1">
      <alignment horizontal="left"/>
    </xf>
    <xf numFmtId="191" fontId="2" fillId="0" borderId="0" xfId="8" applyNumberFormat="1" applyFont="1" applyFill="1" applyBorder="1" applyAlignment="1">
      <alignment horizontal="center"/>
    </xf>
    <xf numFmtId="192" fontId="2" fillId="0" borderId="0" xfId="8" applyNumberFormat="1" applyFont="1" applyFill="1" applyBorder="1" applyAlignment="1">
      <alignment horizontal="right"/>
    </xf>
    <xf numFmtId="0" fontId="22" fillId="0" borderId="0" xfId="7" quotePrefix="1" applyFont="1" applyAlignment="1">
      <alignment horizontal="left"/>
    </xf>
    <xf numFmtId="192" fontId="3" fillId="0" borderId="0" xfId="8" applyNumberFormat="1" applyFont="1" applyFill="1" applyBorder="1" applyAlignment="1">
      <alignment horizontal="right"/>
    </xf>
    <xf numFmtId="0" fontId="3" fillId="0" borderId="0" xfId="9" applyFont="1"/>
    <xf numFmtId="192" fontId="2" fillId="0" borderId="2" xfId="7" applyNumberFormat="1" applyFont="1" applyBorder="1" applyAlignment="1">
      <alignment horizontal="right"/>
    </xf>
    <xf numFmtId="192" fontId="2" fillId="0" borderId="0" xfId="7" applyNumberFormat="1" applyFont="1" applyAlignment="1">
      <alignment horizontal="right"/>
    </xf>
    <xf numFmtId="192" fontId="3" fillId="0" borderId="0" xfId="7" applyNumberFormat="1" applyFont="1" applyAlignment="1">
      <alignment horizontal="right"/>
    </xf>
    <xf numFmtId="0" fontId="22" fillId="0" borderId="0" xfId="7" applyFont="1" applyAlignment="1">
      <alignment horizontal="left"/>
    </xf>
    <xf numFmtId="43" fontId="3" fillId="0" borderId="0" xfId="4" applyFont="1" applyFill="1" applyAlignment="1">
      <alignment horizontal="center"/>
    </xf>
    <xf numFmtId="193" fontId="3" fillId="0" borderId="0" xfId="4" applyNumberFormat="1" applyFont="1" applyFill="1" applyBorder="1" applyAlignment="1">
      <alignment horizontal="right"/>
    </xf>
    <xf numFmtId="193" fontId="3" fillId="0" borderId="4" xfId="4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right"/>
    </xf>
    <xf numFmtId="43" fontId="2" fillId="0" borderId="0" xfId="4" applyFont="1" applyFill="1" applyAlignment="1">
      <alignment horizontal="center"/>
    </xf>
    <xf numFmtId="193" fontId="2" fillId="0" borderId="0" xfId="4" applyNumberFormat="1" applyFont="1" applyFill="1" applyBorder="1" applyAlignment="1">
      <alignment horizontal="right"/>
    </xf>
    <xf numFmtId="193" fontId="2" fillId="0" borderId="4" xfId="4" applyNumberFormat="1" applyFont="1" applyFill="1" applyBorder="1" applyAlignment="1">
      <alignment horizontal="right"/>
    </xf>
    <xf numFmtId="43" fontId="3" fillId="0" borderId="5" xfId="4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43" fontId="3" fillId="0" borderId="5" xfId="4" applyFont="1" applyFill="1" applyBorder="1" applyAlignment="1">
      <alignment horizontal="center"/>
    </xf>
    <xf numFmtId="0" fontId="2" fillId="0" borderId="0" xfId="10" applyFont="1"/>
    <xf numFmtId="193" fontId="2" fillId="0" borderId="3" xfId="4" applyNumberFormat="1" applyFont="1" applyFill="1" applyBorder="1" applyAlignment="1"/>
    <xf numFmtId="193" fontId="2" fillId="0" borderId="0" xfId="4" applyNumberFormat="1" applyFont="1" applyFill="1" applyBorder="1" applyAlignment="1"/>
    <xf numFmtId="193" fontId="3" fillId="0" borderId="0" xfId="4" applyNumberFormat="1" applyFont="1" applyFill="1" applyAlignment="1"/>
    <xf numFmtId="196" fontId="2" fillId="0" borderId="0" xfId="4" applyNumberFormat="1" applyFont="1" applyFill="1" applyAlignment="1">
      <alignment horizontal="left"/>
    </xf>
    <xf numFmtId="43" fontId="2" fillId="0" borderId="0" xfId="4" applyFont="1" applyFill="1" applyAlignment="1"/>
    <xf numFmtId="196" fontId="2" fillId="0" borderId="0" xfId="4" applyNumberFormat="1" applyFont="1" applyFill="1" applyAlignment="1"/>
    <xf numFmtId="196" fontId="1" fillId="0" borderId="0" xfId="4" applyNumberFormat="1" applyFont="1" applyFill="1" applyAlignment="1">
      <alignment horizontal="left"/>
    </xf>
    <xf numFmtId="43" fontId="3" fillId="0" borderId="0" xfId="4" applyFont="1" applyFill="1" applyAlignment="1"/>
    <xf numFmtId="196" fontId="3" fillId="0" borderId="0" xfId="4" applyNumberFormat="1" applyFont="1" applyFill="1" applyAlignment="1"/>
    <xf numFmtId="0" fontId="3" fillId="0" borderId="0" xfId="3" quotePrefix="1" applyAlignment="1">
      <alignment horizontal="center"/>
    </xf>
    <xf numFmtId="0" fontId="7" fillId="0" borderId="0" xfId="3" applyFont="1"/>
    <xf numFmtId="196" fontId="3" fillId="0" borderId="0" xfId="4" quotePrefix="1" applyNumberFormat="1" applyFont="1" applyFill="1" applyAlignment="1">
      <alignment horizontal="left"/>
    </xf>
    <xf numFmtId="192" fontId="3" fillId="0" borderId="0" xfId="4" applyNumberFormat="1" applyFont="1" applyFill="1" applyAlignment="1">
      <alignment wrapText="1"/>
    </xf>
    <xf numFmtId="196" fontId="4" fillId="0" borderId="0" xfId="4" applyNumberFormat="1" applyFont="1" applyFill="1" applyAlignment="1"/>
    <xf numFmtId="196" fontId="22" fillId="0" borderId="0" xfId="4" applyNumberFormat="1" applyFont="1" applyFill="1" applyAlignment="1"/>
    <xf numFmtId="43" fontId="3" fillId="0" borderId="0" xfId="4" applyFont="1" applyFill="1" applyBorder="1" applyAlignment="1"/>
    <xf numFmtId="196" fontId="4" fillId="0" borderId="0" xfId="4" quotePrefix="1" applyNumberFormat="1" applyFont="1" applyFill="1" applyAlignment="1">
      <alignment horizontal="left"/>
    </xf>
    <xf numFmtId="196" fontId="2" fillId="0" borderId="0" xfId="4" quotePrefix="1" applyNumberFormat="1" applyFont="1" applyFill="1" applyAlignment="1">
      <alignment horizontal="left"/>
    </xf>
    <xf numFmtId="188" fontId="3" fillId="0" borderId="0" xfId="4" applyNumberFormat="1" applyFont="1" applyFill="1" applyAlignment="1"/>
    <xf numFmtId="192" fontId="3" fillId="0" borderId="0" xfId="3" applyNumberFormat="1" applyAlignment="1">
      <alignment horizontal="center"/>
    </xf>
    <xf numFmtId="192" fontId="7" fillId="0" borderId="0" xfId="3" applyNumberFormat="1" applyFont="1"/>
    <xf numFmtId="43" fontId="7" fillId="0" borderId="0" xfId="4" applyFont="1" applyFill="1" applyAlignment="1"/>
    <xf numFmtId="0" fontId="22" fillId="0" borderId="0" xfId="3" applyFont="1"/>
    <xf numFmtId="192" fontId="3" fillId="0" borderId="0" xfId="4" applyNumberFormat="1" applyFont="1" applyAlignment="1"/>
    <xf numFmtId="192" fontId="2" fillId="0" borderId="2" xfId="4" applyNumberFormat="1" applyFont="1" applyFill="1" applyBorder="1" applyAlignment="1">
      <alignment horizontal="center"/>
    </xf>
    <xf numFmtId="196" fontId="3" fillId="0" borderId="0" xfId="4" applyNumberFormat="1" applyFont="1" applyFill="1" applyAlignment="1">
      <alignment horizontal="left"/>
    </xf>
    <xf numFmtId="192" fontId="3" fillId="0" borderId="4" xfId="4" applyNumberFormat="1" applyFont="1" applyFill="1" applyBorder="1" applyAlignment="1">
      <alignment horizontal="center"/>
    </xf>
    <xf numFmtId="192" fontId="2" fillId="0" borderId="0" xfId="4" applyNumberFormat="1" applyFont="1" applyFill="1" applyBorder="1" applyAlignment="1">
      <alignment horizontal="center"/>
    </xf>
    <xf numFmtId="196" fontId="3" fillId="0" borderId="0" xfId="4" applyNumberFormat="1" applyFont="1" applyFill="1" applyAlignment="1">
      <alignment horizontal="right"/>
    </xf>
    <xf numFmtId="192" fontId="23" fillId="0" borderId="0" xfId="4" applyNumberFormat="1" applyFont="1" applyFill="1" applyAlignment="1"/>
    <xf numFmtId="0" fontId="12" fillId="0" borderId="0" xfId="5" quotePrefix="1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17" fillId="0" borderId="0" xfId="6" quotePrefix="1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10" applyFont="1" applyAlignment="1">
      <alignment vertical="center"/>
    </xf>
    <xf numFmtId="196" fontId="2" fillId="0" borderId="0" xfId="4" applyNumberFormat="1" applyFont="1" applyFill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196" fontId="3" fillId="0" borderId="0" xfId="4" applyNumberFormat="1" applyFont="1" applyFill="1" applyAlignment="1">
      <alignment vertical="center"/>
    </xf>
    <xf numFmtId="196" fontId="3" fillId="0" borderId="0" xfId="4" quotePrefix="1" applyNumberFormat="1" applyFont="1" applyFill="1" applyAlignment="1">
      <alignment horizontal="left" vertical="center"/>
    </xf>
    <xf numFmtId="196" fontId="2" fillId="0" borderId="0" xfId="4" quotePrefix="1" applyNumberFormat="1" applyFont="1" applyFill="1" applyAlignment="1">
      <alignment horizontal="left" vertical="center"/>
    </xf>
    <xf numFmtId="0" fontId="7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96" fontId="3" fillId="0" borderId="0" xfId="4" applyNumberFormat="1" applyFont="1" applyFill="1" applyAlignment="1">
      <alignment horizontal="right" vertical="center"/>
    </xf>
    <xf numFmtId="43" fontId="2" fillId="0" borderId="0" xfId="4" applyFont="1" applyFill="1" applyBorder="1" applyAlignment="1">
      <alignment horizontal="right"/>
    </xf>
    <xf numFmtId="43" fontId="3" fillId="0" borderId="0" xfId="4" applyFont="1" applyFill="1" applyBorder="1" applyAlignment="1">
      <alignment horizontal="center"/>
    </xf>
    <xf numFmtId="191" fontId="2" fillId="0" borderId="2" xfId="4" applyNumberFormat="1" applyFont="1" applyFill="1" applyBorder="1" applyAlignment="1">
      <alignment horizontal="right"/>
    </xf>
    <xf numFmtId="193" fontId="2" fillId="0" borderId="2" xfId="4" applyNumberFormat="1" applyFont="1" applyFill="1" applyBorder="1" applyAlignment="1"/>
    <xf numFmtId="191" fontId="3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3" applyAlignment="1">
      <alignment horizontal="center"/>
    </xf>
    <xf numFmtId="16" fontId="3" fillId="0" borderId="0" xfId="3" quotePrefix="1" applyNumberFormat="1" applyAlignment="1">
      <alignment horizontal="center"/>
    </xf>
    <xf numFmtId="0" fontId="4" fillId="0" borderId="0" xfId="3" quotePrefix="1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2" fillId="0" borderId="0" xfId="5" applyFont="1" applyAlignment="1">
      <alignment horizontal="center"/>
    </xf>
    <xf numFmtId="0" fontId="3" fillId="0" borderId="4" xfId="5" applyBorder="1" applyAlignment="1">
      <alignment horizontal="center"/>
    </xf>
    <xf numFmtId="0" fontId="4" fillId="0" borderId="0" xfId="5" quotePrefix="1" applyFont="1" applyAlignment="1">
      <alignment horizontal="center"/>
    </xf>
    <xf numFmtId="0" fontId="2" fillId="0" borderId="0" xfId="7" applyFont="1" applyAlignment="1">
      <alignment horizontal="center"/>
    </xf>
    <xf numFmtId="0" fontId="3" fillId="0" borderId="4" xfId="7" applyFont="1" applyBorder="1" applyAlignment="1">
      <alignment horizontal="center"/>
    </xf>
    <xf numFmtId="0" fontId="4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</cellXfs>
  <cellStyles count="12">
    <cellStyle name="Comma" xfId="11" builtinId="3"/>
    <cellStyle name="Comma 21 5" xfId="8" xr:uid="{C1E4FCDB-9FDD-4036-AE12-C076CDF2E1F0}"/>
    <cellStyle name="Comma 3 3" xfId="4" xr:uid="{4ABF493E-72EE-4D03-8545-174B22FCFE95}"/>
    <cellStyle name="Comma_TFB03-Accounts-A3112e-Wil" xfId="2" xr:uid="{7FC8E494-6691-4E53-AA8A-789D3F43B83E}"/>
    <cellStyle name="Normal" xfId="0" builtinId="0"/>
    <cellStyle name="Normal 2 3" xfId="7" xr:uid="{AFBA3005-D250-4151-989E-09A2BC430447}"/>
    <cellStyle name="Normal 2 5 4" xfId="10" xr:uid="{C72741D0-A0C2-4B23-B3FF-EEC8B069B529}"/>
    <cellStyle name="Normal 3 4 4" xfId="3" xr:uid="{AA9804E8-2B3B-464F-A068-340CC2F9B118}"/>
    <cellStyle name="Normal_Cs_0343" xfId="6" xr:uid="{B027AEA6-6285-4B08-821E-AD469B35FD38}"/>
    <cellStyle name="Normal_sia109a091b-03t-Rev1" xfId="9" xr:uid="{960F5A49-6031-4B97-B62D-B293F2723307}"/>
    <cellStyle name="ปกติ_SCBE_1Q11#3" xfId="5" xr:uid="{8E8B8654-9B33-495F-A84E-59583F0FC87B}"/>
    <cellStyle name="ปกติ_scbe2" xfId="1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F2ADB584-CF42-4A80-9E9F-6911A16CEB48}"/>
            </a:ext>
          </a:extLst>
        </xdr:cNvPr>
        <xdr:cNvSpPr txBox="1">
          <a:spLocks noChangeArrowheads="1"/>
        </xdr:cNvSpPr>
      </xdr:nvSpPr>
      <xdr:spPr bwMode="auto">
        <a:xfrm>
          <a:off x="82232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34C2FDBD-6107-4F30-BE09-F0FBACE4B7F8}"/>
            </a:ext>
          </a:extLst>
        </xdr:cNvPr>
        <xdr:cNvSpPr txBox="1">
          <a:spLocks noChangeArrowheads="1"/>
        </xdr:cNvSpPr>
      </xdr:nvSpPr>
      <xdr:spPr bwMode="auto">
        <a:xfrm>
          <a:off x="82232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B31CD6DB-66AA-4DE7-AEBA-8ECEA7371E69}"/>
            </a:ext>
          </a:extLst>
        </xdr:cNvPr>
        <xdr:cNvSpPr txBox="1">
          <a:spLocks noChangeArrowheads="1"/>
        </xdr:cNvSpPr>
      </xdr:nvSpPr>
      <xdr:spPr bwMode="auto">
        <a:xfrm>
          <a:off x="82232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22DDC0A0-AD1F-4964-81CB-1ACB55421D84}"/>
            </a:ext>
          </a:extLst>
        </xdr:cNvPr>
        <xdr:cNvSpPr txBox="1">
          <a:spLocks noChangeArrowheads="1"/>
        </xdr:cNvSpPr>
      </xdr:nvSpPr>
      <xdr:spPr bwMode="auto">
        <a:xfrm>
          <a:off x="82232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DC8BE29F-CDC2-466E-8791-368F4BFCD6B4}"/>
            </a:ext>
          </a:extLst>
        </xdr:cNvPr>
        <xdr:cNvSpPr txBox="1">
          <a:spLocks noChangeArrowheads="1"/>
        </xdr:cNvSpPr>
      </xdr:nvSpPr>
      <xdr:spPr bwMode="auto">
        <a:xfrm>
          <a:off x="8223250" y="5543550"/>
          <a:ext cx="698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AD1515EE-C842-4E16-826C-897DCBACDF6A}"/>
            </a:ext>
          </a:extLst>
        </xdr:cNvPr>
        <xdr:cNvSpPr txBox="1">
          <a:spLocks noChangeArrowheads="1"/>
        </xdr:cNvSpPr>
      </xdr:nvSpPr>
      <xdr:spPr bwMode="auto">
        <a:xfrm>
          <a:off x="82232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2DD395CC-4F83-400B-B986-61E8E7C9263B}"/>
            </a:ext>
          </a:extLst>
        </xdr:cNvPr>
        <xdr:cNvSpPr txBox="1">
          <a:spLocks noChangeArrowheads="1"/>
        </xdr:cNvSpPr>
      </xdr:nvSpPr>
      <xdr:spPr bwMode="auto">
        <a:xfrm>
          <a:off x="82232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94FD1E7D-C7F0-4D0D-8312-D584EAF0AAE3}"/>
            </a:ext>
          </a:extLst>
        </xdr:cNvPr>
        <xdr:cNvSpPr txBox="1">
          <a:spLocks noChangeArrowheads="1"/>
        </xdr:cNvSpPr>
      </xdr:nvSpPr>
      <xdr:spPr bwMode="auto">
        <a:xfrm>
          <a:off x="82232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F2F0BC26-3741-48BD-911D-8BFDF72687FD}"/>
            </a:ext>
          </a:extLst>
        </xdr:cNvPr>
        <xdr:cNvSpPr txBox="1">
          <a:spLocks noChangeArrowheads="1"/>
        </xdr:cNvSpPr>
      </xdr:nvSpPr>
      <xdr:spPr bwMode="auto">
        <a:xfrm>
          <a:off x="82232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1D75EA90-5372-481C-987B-41173F07705C}"/>
            </a:ext>
          </a:extLst>
        </xdr:cNvPr>
        <xdr:cNvSpPr txBox="1">
          <a:spLocks noChangeArrowheads="1"/>
        </xdr:cNvSpPr>
      </xdr:nvSpPr>
      <xdr:spPr bwMode="auto">
        <a:xfrm>
          <a:off x="82232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74587306-26AC-4061-8221-D1509461C1BF}"/>
            </a:ext>
          </a:extLst>
        </xdr:cNvPr>
        <xdr:cNvSpPr txBox="1">
          <a:spLocks noChangeArrowheads="1"/>
        </xdr:cNvSpPr>
      </xdr:nvSpPr>
      <xdr:spPr bwMode="auto">
        <a:xfrm>
          <a:off x="82232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05A755D5-C152-4E89-9106-A4E0071EF9EC}"/>
            </a:ext>
          </a:extLst>
        </xdr:cNvPr>
        <xdr:cNvSpPr txBox="1">
          <a:spLocks noChangeArrowheads="1"/>
        </xdr:cNvSpPr>
      </xdr:nvSpPr>
      <xdr:spPr bwMode="auto">
        <a:xfrm>
          <a:off x="82232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4F0985B2-026D-4E26-BE03-4744C3AEBAA2}"/>
            </a:ext>
          </a:extLst>
        </xdr:cNvPr>
        <xdr:cNvSpPr txBox="1">
          <a:spLocks noChangeArrowheads="1"/>
        </xdr:cNvSpPr>
      </xdr:nvSpPr>
      <xdr:spPr bwMode="auto">
        <a:xfrm>
          <a:off x="82232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5B8DDE08-FD5E-49BD-94A5-B894E8431F77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A90DBF51-5B26-4189-AA80-14EFA64D0D74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6A8F8F6F-0A42-45F4-AFDE-24195797F0DA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BA3E5B93-D402-4858-BB1F-B26D37E01B38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A30BE15E-6F7D-44CB-B44E-D700AC86EEBB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6E6EE5E0-5113-4D9D-92E6-33921223FF3E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F7DCA2F5-B12B-47F1-BE31-1471B3C7261C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AF44C25B-F395-4BBC-9B85-469FE8553CFD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DBFE2372-3469-4954-8B4F-7C1D5CDA3051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09C4F390-6D82-4BA5-B14A-E30FEAC952B1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8C17B7C5-B5F4-4C76-8BFB-5E3A270D29BE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88D29AFD-16C1-432D-B44B-8809742181D1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5B4D8FBD-5651-42DD-BD88-03C4A95CD38D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387B0D62-DA90-407D-89F7-0F03F56B12D9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D3703689-EC6B-42A7-BD3A-78C071E562A6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C6B26D4A-EC2F-4E80-9499-0F02E2E22759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1D7E823E-0615-4ED0-9A77-FB0BDFFD9747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26157FB5-FA82-4927-BC8D-C3CC49D63AC1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83110DFF-FEB9-443D-BE85-AC96526239A5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F6FC43A4-1002-4775-989A-9506F3DEC5BD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1DF0AA6A-FE5C-4081-86EB-F96399086522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C903EC78-CF97-4572-9155-FA246F7B6DBF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86524343-D482-454A-9A64-3E4D988F01D0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A91F7B84-8EB6-445E-86C5-43785F16741A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E56C4979-8CF9-40E0-A604-1CC8C4947956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253DF50-16A3-40EC-9FA4-A2C96EFF6125}"/>
            </a:ext>
          </a:extLst>
        </xdr:cNvPr>
        <xdr:cNvSpPr txBox="1">
          <a:spLocks noChangeArrowheads="1"/>
        </xdr:cNvSpPr>
      </xdr:nvSpPr>
      <xdr:spPr bwMode="auto">
        <a:xfrm>
          <a:off x="704850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3254916</xdr:colOff>
      <xdr:row>71</xdr:row>
      <xdr:rowOff>2722</xdr:rowOff>
    </xdr:from>
    <xdr:to>
      <xdr:col>4</xdr:col>
      <xdr:colOff>224273</xdr:colOff>
      <xdr:row>71</xdr:row>
      <xdr:rowOff>2722</xdr:rowOff>
    </xdr:to>
    <xdr:sp macro="" textlink="">
      <xdr:nvSpPr>
        <xdr:cNvPr id="41" name="Line 13">
          <a:extLst>
            <a:ext uri="{FF2B5EF4-FFF2-40B4-BE49-F238E27FC236}">
              <a16:creationId xmlns:a16="http://schemas.microsoft.com/office/drawing/2014/main" id="{5C6EA1D9-09D0-4692-B8DC-CA38A19D7554}"/>
            </a:ext>
          </a:extLst>
        </xdr:cNvPr>
        <xdr:cNvSpPr>
          <a:spLocks noChangeShapeType="1"/>
        </xdr:cNvSpPr>
      </xdr:nvSpPr>
      <xdr:spPr bwMode="auto">
        <a:xfrm>
          <a:off x="3254916" y="18680793"/>
          <a:ext cx="204028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FF18EC60-6CD1-41C1-8FC7-5DCD25D13E49}"/>
            </a:ext>
          </a:extLst>
        </xdr:cNvPr>
        <xdr:cNvSpPr txBox="1">
          <a:spLocks noChangeArrowheads="1"/>
        </xdr:cNvSpPr>
      </xdr:nvSpPr>
      <xdr:spPr bwMode="auto">
        <a:xfrm>
          <a:off x="82931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8990823B-2B92-49A6-99D3-D4044BD6D54C}"/>
            </a:ext>
          </a:extLst>
        </xdr:cNvPr>
        <xdr:cNvSpPr txBox="1">
          <a:spLocks noChangeArrowheads="1"/>
        </xdr:cNvSpPr>
      </xdr:nvSpPr>
      <xdr:spPr bwMode="auto">
        <a:xfrm>
          <a:off x="82931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F06EB98B-3DED-40CA-908A-F6431FD2576F}"/>
            </a:ext>
          </a:extLst>
        </xdr:cNvPr>
        <xdr:cNvSpPr txBox="1">
          <a:spLocks noChangeArrowheads="1"/>
        </xdr:cNvSpPr>
      </xdr:nvSpPr>
      <xdr:spPr bwMode="auto">
        <a:xfrm>
          <a:off x="82931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FA4A9D93-5805-4754-9B2C-A66E608A040F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B3D33E4D-1854-467D-AC27-05B061E99827}"/>
            </a:ext>
          </a:extLst>
        </xdr:cNvPr>
        <xdr:cNvSpPr txBox="1">
          <a:spLocks noChangeArrowheads="1"/>
        </xdr:cNvSpPr>
      </xdr:nvSpPr>
      <xdr:spPr bwMode="auto">
        <a:xfrm>
          <a:off x="82931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6FD50E43-B226-4A21-8F4B-E5E02730EB88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0A3241A3-C487-4D4C-8523-F59BB1627C28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2D713C77-8DAD-4317-8053-2B1B8269FEC6}"/>
            </a:ext>
          </a:extLst>
        </xdr:cNvPr>
        <xdr:cNvSpPr txBox="1">
          <a:spLocks noChangeArrowheads="1"/>
        </xdr:cNvSpPr>
      </xdr:nvSpPr>
      <xdr:spPr bwMode="auto">
        <a:xfrm>
          <a:off x="82931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36D4585E-C6CC-4CBD-A2D1-C310DE97ED11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6A0CC654-BEE0-4585-9F57-3E523FA6C597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75FDF6DB-88AA-431C-8D31-67C27711147B}"/>
            </a:ext>
          </a:extLst>
        </xdr:cNvPr>
        <xdr:cNvSpPr txBox="1">
          <a:spLocks noChangeArrowheads="1"/>
        </xdr:cNvSpPr>
      </xdr:nvSpPr>
      <xdr:spPr bwMode="auto">
        <a:xfrm>
          <a:off x="82931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B23B5EC0-022D-4249-A9CE-9AE0D05E7ABA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877EF6CC-6D04-4112-B1F7-435A77946420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71EBD9D7-3567-4C3F-A036-D1D41A215930}"/>
            </a:ext>
          </a:extLst>
        </xdr:cNvPr>
        <xdr:cNvSpPr txBox="1">
          <a:spLocks noChangeArrowheads="1"/>
        </xdr:cNvSpPr>
      </xdr:nvSpPr>
      <xdr:spPr bwMode="auto">
        <a:xfrm>
          <a:off x="711835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AB6C387A-9615-405E-9008-CC3E0D894DB9}"/>
            </a:ext>
          </a:extLst>
        </xdr:cNvPr>
        <xdr:cNvSpPr txBox="1">
          <a:spLocks noChangeArrowheads="1"/>
        </xdr:cNvSpPr>
      </xdr:nvSpPr>
      <xdr:spPr bwMode="auto">
        <a:xfrm>
          <a:off x="711835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673CB0AF-C59D-4245-BF25-2041B712F286}"/>
            </a:ext>
          </a:extLst>
        </xdr:cNvPr>
        <xdr:cNvSpPr txBox="1">
          <a:spLocks noChangeArrowheads="1"/>
        </xdr:cNvSpPr>
      </xdr:nvSpPr>
      <xdr:spPr bwMode="auto">
        <a:xfrm>
          <a:off x="711835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1DECF953-CC8F-4AC9-8C42-D99EAB374387}"/>
            </a:ext>
          </a:extLst>
        </xdr:cNvPr>
        <xdr:cNvSpPr txBox="1">
          <a:spLocks noChangeArrowheads="1"/>
        </xdr:cNvSpPr>
      </xdr:nvSpPr>
      <xdr:spPr bwMode="auto">
        <a:xfrm>
          <a:off x="711835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3E95C594-4785-4928-BB7C-684DFDABB34B}"/>
            </a:ext>
          </a:extLst>
        </xdr:cNvPr>
        <xdr:cNvSpPr txBox="1">
          <a:spLocks noChangeArrowheads="1"/>
        </xdr:cNvSpPr>
      </xdr:nvSpPr>
      <xdr:spPr bwMode="auto">
        <a:xfrm>
          <a:off x="711835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1AFFF1E0-2FAB-45C3-8E12-D5663DFCC612}"/>
            </a:ext>
          </a:extLst>
        </xdr:cNvPr>
        <xdr:cNvSpPr txBox="1">
          <a:spLocks noChangeArrowheads="1"/>
        </xdr:cNvSpPr>
      </xdr:nvSpPr>
      <xdr:spPr bwMode="auto">
        <a:xfrm>
          <a:off x="711835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8CE8CC34-5C8C-4F5C-978F-606B3EC740F5}"/>
            </a:ext>
          </a:extLst>
        </xdr:cNvPr>
        <xdr:cNvSpPr txBox="1">
          <a:spLocks noChangeArrowheads="1"/>
        </xdr:cNvSpPr>
      </xdr:nvSpPr>
      <xdr:spPr bwMode="auto">
        <a:xfrm>
          <a:off x="711835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324A3618-F408-4A6D-B425-1D11B1E1594A}"/>
            </a:ext>
          </a:extLst>
        </xdr:cNvPr>
        <xdr:cNvSpPr txBox="1">
          <a:spLocks noChangeArrowheads="1"/>
        </xdr:cNvSpPr>
      </xdr:nvSpPr>
      <xdr:spPr bwMode="auto">
        <a:xfrm>
          <a:off x="711835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57E45713-D3C4-4607-B6CC-17AFE1DAAC4C}"/>
            </a:ext>
          </a:extLst>
        </xdr:cNvPr>
        <xdr:cNvSpPr txBox="1">
          <a:spLocks noChangeArrowheads="1"/>
        </xdr:cNvSpPr>
      </xdr:nvSpPr>
      <xdr:spPr bwMode="auto">
        <a:xfrm>
          <a:off x="711835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1C31C4CD-B986-4843-812B-E9D42A9CD1A1}"/>
            </a:ext>
          </a:extLst>
        </xdr:cNvPr>
        <xdr:cNvSpPr txBox="1">
          <a:spLocks noChangeArrowheads="1"/>
        </xdr:cNvSpPr>
      </xdr:nvSpPr>
      <xdr:spPr bwMode="auto">
        <a:xfrm>
          <a:off x="711835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AB0184DC-3914-4949-8FED-E2649C7F93DE}"/>
            </a:ext>
          </a:extLst>
        </xdr:cNvPr>
        <xdr:cNvSpPr txBox="1">
          <a:spLocks noChangeArrowheads="1"/>
        </xdr:cNvSpPr>
      </xdr:nvSpPr>
      <xdr:spPr bwMode="auto">
        <a:xfrm>
          <a:off x="711835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4285A238-599F-47A5-B374-38079FD78083}"/>
            </a:ext>
          </a:extLst>
        </xdr:cNvPr>
        <xdr:cNvSpPr txBox="1">
          <a:spLocks noChangeArrowheads="1"/>
        </xdr:cNvSpPr>
      </xdr:nvSpPr>
      <xdr:spPr bwMode="auto">
        <a:xfrm>
          <a:off x="711835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CFC0BF0-0E12-416B-AD5B-888496601D07}"/>
            </a:ext>
          </a:extLst>
        </xdr:cNvPr>
        <xdr:cNvSpPr txBox="1">
          <a:spLocks noChangeArrowheads="1"/>
        </xdr:cNvSpPr>
      </xdr:nvSpPr>
      <xdr:spPr bwMode="auto">
        <a:xfrm>
          <a:off x="711835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871624D3-DBD3-47B8-AAC5-2A0EFF70CBC7}"/>
            </a:ext>
          </a:extLst>
        </xdr:cNvPr>
        <xdr:cNvSpPr txBox="1">
          <a:spLocks noChangeArrowheads="1"/>
        </xdr:cNvSpPr>
      </xdr:nvSpPr>
      <xdr:spPr bwMode="auto">
        <a:xfrm>
          <a:off x="82931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4BFD785C-9E1C-473A-BC7E-59CEC53856B5}"/>
            </a:ext>
          </a:extLst>
        </xdr:cNvPr>
        <xdr:cNvSpPr txBox="1">
          <a:spLocks noChangeArrowheads="1"/>
        </xdr:cNvSpPr>
      </xdr:nvSpPr>
      <xdr:spPr bwMode="auto">
        <a:xfrm>
          <a:off x="82931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81603B2D-7568-45D5-9077-368B187990C6}"/>
            </a:ext>
          </a:extLst>
        </xdr:cNvPr>
        <xdr:cNvSpPr txBox="1">
          <a:spLocks noChangeArrowheads="1"/>
        </xdr:cNvSpPr>
      </xdr:nvSpPr>
      <xdr:spPr bwMode="auto">
        <a:xfrm>
          <a:off x="82931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464F4232-50AF-4E56-91AF-3E70838C9A72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33F5A373-AB01-4F99-897D-106496B44689}"/>
            </a:ext>
          </a:extLst>
        </xdr:cNvPr>
        <xdr:cNvSpPr txBox="1">
          <a:spLocks noChangeArrowheads="1"/>
        </xdr:cNvSpPr>
      </xdr:nvSpPr>
      <xdr:spPr bwMode="auto">
        <a:xfrm>
          <a:off x="82931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D694149B-E497-44B3-9C51-042D22948E99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1CBCA8E2-274D-4A44-B830-951424205D74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AB8A96D2-5BD4-4571-B6AC-CF24D23555E7}"/>
            </a:ext>
          </a:extLst>
        </xdr:cNvPr>
        <xdr:cNvSpPr txBox="1">
          <a:spLocks noChangeArrowheads="1"/>
        </xdr:cNvSpPr>
      </xdr:nvSpPr>
      <xdr:spPr bwMode="auto">
        <a:xfrm>
          <a:off x="82931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389696D3-3550-4462-9243-683839DBF304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F79AEF31-8E7C-4783-978D-4DC7D7818ABE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DE49EAC4-30B3-433C-BF10-54C065A673B0}"/>
            </a:ext>
          </a:extLst>
        </xdr:cNvPr>
        <xdr:cNvSpPr txBox="1">
          <a:spLocks noChangeArrowheads="1"/>
        </xdr:cNvSpPr>
      </xdr:nvSpPr>
      <xdr:spPr bwMode="auto">
        <a:xfrm>
          <a:off x="82931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153009BE-E868-45ED-AE7D-F658CB8C2090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168110F3-61D5-4FA0-ABDF-F5B4FDB76D4E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6095B6E7-1E8D-4AC9-983B-359EA156CA83}"/>
            </a:ext>
          </a:extLst>
        </xdr:cNvPr>
        <xdr:cNvSpPr txBox="1">
          <a:spLocks noChangeArrowheads="1"/>
        </xdr:cNvSpPr>
      </xdr:nvSpPr>
      <xdr:spPr bwMode="auto">
        <a:xfrm>
          <a:off x="82931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382F7FAA-EA8F-46A4-A0E5-433014304E0E}"/>
            </a:ext>
          </a:extLst>
        </xdr:cNvPr>
        <xdr:cNvSpPr txBox="1">
          <a:spLocks noChangeArrowheads="1"/>
        </xdr:cNvSpPr>
      </xdr:nvSpPr>
      <xdr:spPr bwMode="auto">
        <a:xfrm>
          <a:off x="82931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DA7C3F8F-541F-4E0F-9138-286ECB126B0B}"/>
            </a:ext>
          </a:extLst>
        </xdr:cNvPr>
        <xdr:cNvSpPr txBox="1">
          <a:spLocks noChangeArrowheads="1"/>
        </xdr:cNvSpPr>
      </xdr:nvSpPr>
      <xdr:spPr bwMode="auto">
        <a:xfrm>
          <a:off x="82931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6BD06D06-81B4-4F5C-A514-BE6665A17611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D8586365-96B1-45F2-B5EA-D0A473A22AE2}"/>
            </a:ext>
          </a:extLst>
        </xdr:cNvPr>
        <xdr:cNvSpPr txBox="1">
          <a:spLocks noChangeArrowheads="1"/>
        </xdr:cNvSpPr>
      </xdr:nvSpPr>
      <xdr:spPr bwMode="auto">
        <a:xfrm>
          <a:off x="82931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A8F299A3-47F6-4007-8B84-D85B24EB843C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4D4AA2A7-45FF-4097-A8AB-C416C411CAA9}"/>
            </a:ext>
          </a:extLst>
        </xdr:cNvPr>
        <xdr:cNvSpPr txBox="1">
          <a:spLocks noChangeArrowheads="1"/>
        </xdr:cNvSpPr>
      </xdr:nvSpPr>
      <xdr:spPr bwMode="auto">
        <a:xfrm>
          <a:off x="82931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2DDCD090-529B-4846-A272-24EA28121282}"/>
            </a:ext>
          </a:extLst>
        </xdr:cNvPr>
        <xdr:cNvSpPr txBox="1">
          <a:spLocks noChangeArrowheads="1"/>
        </xdr:cNvSpPr>
      </xdr:nvSpPr>
      <xdr:spPr bwMode="auto">
        <a:xfrm>
          <a:off x="82931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DE2F3338-37BB-4B80-B005-34D34199DFFD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8BB07143-175F-4387-8DAA-95E15ED1FB97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1B567653-A2FE-487B-B0D6-BA265B29C06A}"/>
            </a:ext>
          </a:extLst>
        </xdr:cNvPr>
        <xdr:cNvSpPr txBox="1">
          <a:spLocks noChangeArrowheads="1"/>
        </xdr:cNvSpPr>
      </xdr:nvSpPr>
      <xdr:spPr bwMode="auto">
        <a:xfrm>
          <a:off x="82931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DD19B37F-70A3-43E1-83FE-ADA3A29CEB8E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01E8C83B-53B5-49E2-9F03-4C4C9AA542E4}"/>
            </a:ext>
          </a:extLst>
        </xdr:cNvPr>
        <xdr:cNvSpPr txBox="1">
          <a:spLocks noChangeArrowheads="1"/>
        </xdr:cNvSpPr>
      </xdr:nvSpPr>
      <xdr:spPr bwMode="auto">
        <a:xfrm>
          <a:off x="82931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3354577</xdr:colOff>
      <xdr:row>78</xdr:row>
      <xdr:rowOff>0</xdr:rowOff>
    </xdr:from>
    <xdr:to>
      <xdr:col>3</xdr:col>
      <xdr:colOff>806443</xdr:colOff>
      <xdr:row>78</xdr:row>
      <xdr:rowOff>0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354577" y="20637500"/>
          <a:ext cx="16534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3364511</xdr:colOff>
      <xdr:row>79</xdr:row>
      <xdr:rowOff>0</xdr:rowOff>
    </xdr:from>
    <xdr:to>
      <xdr:col>3</xdr:col>
      <xdr:colOff>926802</xdr:colOff>
      <xdr:row>79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EFA8CAEA-EA99-44A5-9226-74BE467C8CFA}"/>
            </a:ext>
          </a:extLst>
        </xdr:cNvPr>
        <xdr:cNvSpPr>
          <a:spLocks noChangeShapeType="1"/>
        </xdr:cNvSpPr>
      </xdr:nvSpPr>
      <xdr:spPr bwMode="auto">
        <a:xfrm>
          <a:off x="3364511" y="20902083"/>
          <a:ext cx="182737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174691</xdr:colOff>
      <xdr:row>23</xdr:row>
      <xdr:rowOff>530</xdr:rowOff>
    </xdr:from>
    <xdr:to>
      <xdr:col>4</xdr:col>
      <xdr:colOff>240687</xdr:colOff>
      <xdr:row>23</xdr:row>
      <xdr:rowOff>530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5D84219-495C-4B27-BC45-E0987FA8887B}"/>
            </a:ext>
          </a:extLst>
        </xdr:cNvPr>
        <xdr:cNvSpPr>
          <a:spLocks noChangeShapeType="1"/>
        </xdr:cNvSpPr>
      </xdr:nvSpPr>
      <xdr:spPr bwMode="auto">
        <a:xfrm>
          <a:off x="3914841" y="5779030"/>
          <a:ext cx="172334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3123001</xdr:colOff>
      <xdr:row>99</xdr:row>
      <xdr:rowOff>264349</xdr:rowOff>
    </xdr:from>
    <xdr:to>
      <xdr:col>5</xdr:col>
      <xdr:colOff>677331</xdr:colOff>
      <xdr:row>99</xdr:row>
      <xdr:rowOff>264349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567501" y="26987266"/>
          <a:ext cx="244383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3123001</xdr:colOff>
      <xdr:row>99</xdr:row>
      <xdr:rowOff>264349</xdr:rowOff>
    </xdr:from>
    <xdr:to>
      <xdr:col>5</xdr:col>
      <xdr:colOff>677331</xdr:colOff>
      <xdr:row>99</xdr:row>
      <xdr:rowOff>264349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AA7CFCA2-C81C-434D-A9DC-8200A5A82895}"/>
            </a:ext>
          </a:extLst>
        </xdr:cNvPr>
        <xdr:cNvSpPr>
          <a:spLocks noChangeShapeType="1"/>
        </xdr:cNvSpPr>
      </xdr:nvSpPr>
      <xdr:spPr bwMode="auto">
        <a:xfrm flipV="1">
          <a:off x="3561151" y="27201049"/>
          <a:ext cx="24501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7B29-7969-40BF-AA8E-D5CB9BF8CF1F}">
  <sheetPr>
    <pageSetUpPr fitToPage="1"/>
  </sheetPr>
  <dimension ref="A1:I73"/>
  <sheetViews>
    <sheetView tabSelected="1" view="pageBreakPreview" zoomScaleNormal="60" zoomScaleSheetLayoutView="100" workbookViewId="0"/>
  </sheetViews>
  <sheetFormatPr defaultColWidth="8.875" defaultRowHeight="15"/>
  <cols>
    <col min="1" max="1" width="48.75" style="51" customWidth="1"/>
    <col min="2" max="2" width="6.875" style="51" bestFit="1" customWidth="1"/>
    <col min="3" max="3" width="15.875" style="51" customWidth="1"/>
    <col min="4" max="4" width="1" style="51" customWidth="1"/>
    <col min="5" max="5" width="15.875" style="51" customWidth="1"/>
    <col min="6" max="6" width="1" style="51" customWidth="1"/>
    <col min="7" max="7" width="15.875" style="51" customWidth="1"/>
    <col min="8" max="8" width="1" style="51" customWidth="1"/>
    <col min="9" max="9" width="15.875" style="51" customWidth="1"/>
    <col min="10" max="16384" width="8.875" style="51"/>
  </cols>
  <sheetData>
    <row r="1" spans="1:9" ht="21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1" customHeight="1">
      <c r="A2" s="3" t="s">
        <v>1</v>
      </c>
      <c r="B2" s="50"/>
      <c r="C2" s="50"/>
      <c r="D2" s="50"/>
      <c r="E2" s="50"/>
      <c r="F2" s="50"/>
      <c r="G2" s="50"/>
      <c r="H2" s="50"/>
      <c r="I2" s="50"/>
    </row>
    <row r="3" spans="1:9" ht="21" customHeight="1">
      <c r="A3" s="50"/>
      <c r="B3" s="50"/>
      <c r="C3" s="50"/>
      <c r="D3" s="50"/>
      <c r="E3" s="50"/>
      <c r="F3" s="50"/>
      <c r="G3" s="50"/>
      <c r="H3" s="50"/>
      <c r="I3" s="50"/>
    </row>
    <row r="4" spans="1:9" ht="21" customHeight="1">
      <c r="A4" s="50"/>
      <c r="B4" s="50"/>
      <c r="C4" s="251" t="s">
        <v>2</v>
      </c>
      <c r="D4" s="251"/>
      <c r="E4" s="251"/>
      <c r="F4" s="4"/>
      <c r="G4" s="251" t="s">
        <v>3</v>
      </c>
      <c r="H4" s="251"/>
      <c r="I4" s="251"/>
    </row>
    <row r="5" spans="1:9" ht="21" customHeight="1">
      <c r="A5" s="50"/>
      <c r="B5" s="50"/>
      <c r="C5" s="251" t="s">
        <v>4</v>
      </c>
      <c r="D5" s="251"/>
      <c r="E5" s="251"/>
      <c r="F5" s="4"/>
      <c r="G5" s="251" t="s">
        <v>4</v>
      </c>
      <c r="H5" s="251"/>
      <c r="I5" s="251"/>
    </row>
    <row r="6" spans="1:9" ht="21" customHeight="1">
      <c r="A6" s="52"/>
      <c r="B6" s="5"/>
      <c r="C6" s="6" t="s">
        <v>5</v>
      </c>
      <c r="D6" s="7"/>
      <c r="E6" s="8" t="s">
        <v>6</v>
      </c>
      <c r="F6" s="7"/>
      <c r="G6" s="6" t="s">
        <v>5</v>
      </c>
      <c r="H6" s="7"/>
      <c r="I6" s="8" t="s">
        <v>6</v>
      </c>
    </row>
    <row r="7" spans="1:9" ht="21" customHeight="1">
      <c r="A7" s="53" t="s">
        <v>7</v>
      </c>
      <c r="B7" s="5" t="s">
        <v>8</v>
      </c>
      <c r="C7" s="9">
        <v>2025</v>
      </c>
      <c r="D7" s="9"/>
      <c r="E7" s="9">
        <v>2024</v>
      </c>
      <c r="F7" s="9"/>
      <c r="G7" s="9">
        <v>2025</v>
      </c>
      <c r="H7" s="9"/>
      <c r="I7" s="9">
        <v>2024</v>
      </c>
    </row>
    <row r="8" spans="1:9" ht="21" customHeight="1">
      <c r="A8" s="10"/>
      <c r="B8" s="5"/>
      <c r="C8" s="9" t="s">
        <v>9</v>
      </c>
      <c r="D8" s="9"/>
      <c r="E8" s="11"/>
      <c r="F8" s="9"/>
      <c r="G8" s="9" t="s">
        <v>9</v>
      </c>
      <c r="H8" s="9"/>
      <c r="I8" s="11"/>
    </row>
    <row r="9" spans="1:9" ht="21" customHeight="1">
      <c r="A9" s="52"/>
      <c r="B9" s="52"/>
      <c r="C9" s="252" t="s">
        <v>10</v>
      </c>
      <c r="D9" s="252"/>
      <c r="E9" s="252"/>
      <c r="F9" s="252"/>
      <c r="G9" s="252"/>
      <c r="H9" s="252"/>
      <c r="I9" s="252"/>
    </row>
    <row r="10" spans="1:9" ht="21" customHeight="1">
      <c r="A10" s="54" t="s">
        <v>11</v>
      </c>
      <c r="B10" s="52"/>
      <c r="C10" s="12">
        <v>33980888</v>
      </c>
      <c r="D10" s="13"/>
      <c r="E10" s="14">
        <v>43801123</v>
      </c>
      <c r="F10" s="13"/>
      <c r="G10" s="15">
        <v>0</v>
      </c>
      <c r="H10" s="13"/>
      <c r="I10" s="16">
        <v>0</v>
      </c>
    </row>
    <row r="11" spans="1:9" ht="21" customHeight="1">
      <c r="A11" s="17" t="s">
        <v>12</v>
      </c>
      <c r="B11" s="52"/>
      <c r="C11" s="12">
        <v>561493514</v>
      </c>
      <c r="D11" s="52"/>
      <c r="E11" s="14">
        <v>553168677</v>
      </c>
      <c r="F11" s="52"/>
      <c r="G11" s="15">
        <v>1729227</v>
      </c>
      <c r="H11" s="52"/>
      <c r="I11" s="14">
        <v>2058423</v>
      </c>
    </row>
    <row r="12" spans="1:9" ht="21" customHeight="1">
      <c r="A12" s="54" t="s">
        <v>13</v>
      </c>
      <c r="B12" s="18">
        <v>4</v>
      </c>
      <c r="C12" s="12">
        <v>120543621</v>
      </c>
      <c r="D12" s="19"/>
      <c r="E12" s="14">
        <v>114352450</v>
      </c>
      <c r="F12" s="19"/>
      <c r="G12" s="15">
        <v>7609542</v>
      </c>
      <c r="H12" s="19"/>
      <c r="I12" s="14">
        <v>12891496</v>
      </c>
    </row>
    <row r="13" spans="1:9" ht="21" customHeight="1">
      <c r="A13" s="54" t="s">
        <v>14</v>
      </c>
      <c r="B13" s="18"/>
      <c r="C13" s="12">
        <v>48708117</v>
      </c>
      <c r="D13" s="19"/>
      <c r="E13" s="14">
        <v>47496909</v>
      </c>
      <c r="F13" s="19"/>
      <c r="G13" s="15">
        <v>1024300</v>
      </c>
      <c r="H13" s="19"/>
      <c r="I13" s="14">
        <v>567754</v>
      </c>
    </row>
    <row r="14" spans="1:9" ht="21" customHeight="1">
      <c r="A14" s="54" t="s">
        <v>15</v>
      </c>
      <c r="B14" s="18">
        <v>5</v>
      </c>
      <c r="C14" s="12">
        <v>332087636</v>
      </c>
      <c r="D14" s="20"/>
      <c r="E14" s="14">
        <v>314836755</v>
      </c>
      <c r="F14" s="20"/>
      <c r="G14" s="15">
        <v>1533099</v>
      </c>
      <c r="H14" s="20"/>
      <c r="I14" s="16">
        <v>0</v>
      </c>
    </row>
    <row r="15" spans="1:9" ht="21" customHeight="1">
      <c r="A15" s="54" t="s">
        <v>16</v>
      </c>
      <c r="B15" s="18">
        <v>6</v>
      </c>
      <c r="C15" s="21">
        <v>1759537</v>
      </c>
      <c r="D15" s="20"/>
      <c r="E15" s="22">
        <v>1842134</v>
      </c>
      <c r="F15" s="20"/>
      <c r="G15" s="12">
        <v>509228635</v>
      </c>
      <c r="H15" s="20"/>
      <c r="I15" s="22">
        <v>506967259</v>
      </c>
    </row>
    <row r="16" spans="1:9" ht="21" customHeight="1">
      <c r="A16" s="54" t="s">
        <v>17</v>
      </c>
      <c r="B16" s="18" t="s">
        <v>18</v>
      </c>
      <c r="C16" s="12">
        <v>2275933978</v>
      </c>
      <c r="D16" s="20"/>
      <c r="E16" s="14">
        <v>2280603456</v>
      </c>
      <c r="F16" s="20"/>
      <c r="G16" s="15">
        <v>143512739</v>
      </c>
      <c r="H16" s="20"/>
      <c r="I16" s="14">
        <v>150349184</v>
      </c>
    </row>
    <row r="17" spans="1:9" ht="21" customHeight="1">
      <c r="A17" s="54" t="s">
        <v>19</v>
      </c>
      <c r="B17" s="18"/>
      <c r="C17" s="12">
        <v>28282298</v>
      </c>
      <c r="D17" s="19"/>
      <c r="E17" s="14">
        <v>28216448</v>
      </c>
      <c r="F17" s="19"/>
      <c r="G17" s="15">
        <v>0</v>
      </c>
      <c r="H17" s="19"/>
      <c r="I17" s="16">
        <v>0</v>
      </c>
    </row>
    <row r="18" spans="1:9" ht="21" customHeight="1">
      <c r="A18" s="54" t="s">
        <v>20</v>
      </c>
      <c r="B18" s="18"/>
      <c r="C18" s="21">
        <v>0</v>
      </c>
      <c r="D18" s="20"/>
      <c r="E18" s="22">
        <v>7470</v>
      </c>
      <c r="F18" s="20"/>
      <c r="G18" s="15">
        <v>0</v>
      </c>
      <c r="H18" s="20"/>
      <c r="I18" s="16">
        <v>0</v>
      </c>
    </row>
    <row r="19" spans="1:9" ht="21" customHeight="1">
      <c r="A19" s="54" t="s">
        <v>21</v>
      </c>
      <c r="B19" s="5"/>
      <c r="C19" s="12">
        <v>43790395</v>
      </c>
      <c r="D19" s="55"/>
      <c r="E19" s="14">
        <v>45208118</v>
      </c>
      <c r="F19" s="55"/>
      <c r="G19" s="15">
        <v>107795</v>
      </c>
      <c r="H19" s="55"/>
      <c r="I19" s="14">
        <v>111462</v>
      </c>
    </row>
    <row r="20" spans="1:9" ht="21" customHeight="1">
      <c r="A20" s="17" t="s">
        <v>22</v>
      </c>
      <c r="B20" s="23"/>
      <c r="C20" s="12">
        <v>21779575</v>
      </c>
      <c r="D20" s="24"/>
      <c r="E20" s="14">
        <v>21211338</v>
      </c>
      <c r="F20" s="24"/>
      <c r="G20" s="15">
        <v>702714</v>
      </c>
      <c r="H20" s="24"/>
      <c r="I20" s="14">
        <v>722559</v>
      </c>
    </row>
    <row r="21" spans="1:9" ht="21" customHeight="1">
      <c r="A21" s="17" t="s">
        <v>23</v>
      </c>
      <c r="B21" s="5"/>
      <c r="C21" s="12">
        <v>7148346</v>
      </c>
      <c r="D21" s="55"/>
      <c r="E21" s="14">
        <v>6667826</v>
      </c>
      <c r="F21" s="55"/>
      <c r="G21" s="15">
        <v>0</v>
      </c>
      <c r="H21" s="55"/>
      <c r="I21" s="16">
        <v>0</v>
      </c>
    </row>
    <row r="22" spans="1:9" ht="21" customHeight="1">
      <c r="A22" s="54" t="s">
        <v>24</v>
      </c>
      <c r="B22" s="5"/>
      <c r="C22" s="12">
        <v>32088390</v>
      </c>
      <c r="D22" s="55"/>
      <c r="E22" s="14">
        <v>29126519</v>
      </c>
      <c r="F22" s="55"/>
      <c r="G22" s="12">
        <v>1802620</v>
      </c>
      <c r="H22" s="55"/>
      <c r="I22" s="14">
        <v>2505787</v>
      </c>
    </row>
    <row r="23" spans="1:9" ht="21" customHeight="1" thickBot="1">
      <c r="A23" s="53" t="s">
        <v>25</v>
      </c>
      <c r="B23" s="5"/>
      <c r="C23" s="25">
        <f>SUM(C10:C22)</f>
        <v>3507596295</v>
      </c>
      <c r="D23" s="55"/>
      <c r="E23" s="26">
        <f>SUM(E10:E22)</f>
        <v>3486539223</v>
      </c>
      <c r="F23" s="55"/>
      <c r="G23" s="25">
        <f>SUM(G10:G22)</f>
        <v>667250671</v>
      </c>
      <c r="H23" s="55"/>
      <c r="I23" s="26">
        <f>SUM(I10:I22)</f>
        <v>676173924</v>
      </c>
    </row>
    <row r="24" spans="1:9" ht="21" customHeight="1" thickTop="1">
      <c r="A24" s="52"/>
      <c r="B24" s="5"/>
      <c r="C24" s="55"/>
      <c r="D24" s="55"/>
      <c r="E24" s="55"/>
      <c r="F24" s="55"/>
      <c r="G24" s="55"/>
      <c r="H24" s="55"/>
      <c r="I24" s="55"/>
    </row>
    <row r="25" spans="1:9" ht="21" customHeight="1">
      <c r="A25" s="52"/>
      <c r="B25" s="5"/>
      <c r="C25" s="55"/>
      <c r="D25" s="55"/>
      <c r="E25" s="55"/>
      <c r="F25" s="55"/>
      <c r="G25" s="55"/>
      <c r="H25" s="55"/>
      <c r="I25" s="55"/>
    </row>
    <row r="26" spans="1:9" ht="21" customHeight="1">
      <c r="A26" s="52"/>
      <c r="B26" s="5"/>
      <c r="C26" s="55"/>
      <c r="D26" s="55"/>
      <c r="E26" s="55"/>
      <c r="F26" s="55"/>
      <c r="G26" s="55"/>
      <c r="H26" s="55"/>
      <c r="I26" s="55"/>
    </row>
    <row r="27" spans="1:9" ht="21" customHeight="1">
      <c r="A27" s="50" t="s">
        <v>0</v>
      </c>
      <c r="B27" s="50"/>
      <c r="C27" s="50"/>
      <c r="D27" s="50"/>
      <c r="E27" s="50"/>
      <c r="F27" s="50"/>
      <c r="G27" s="50"/>
      <c r="H27" s="50"/>
      <c r="I27" s="50"/>
    </row>
    <row r="28" spans="1:9" ht="21" customHeight="1">
      <c r="A28" s="50" t="s">
        <v>1</v>
      </c>
      <c r="B28" s="50"/>
      <c r="C28" s="50"/>
      <c r="D28" s="50"/>
      <c r="E28" s="50"/>
      <c r="F28" s="50"/>
      <c r="G28" s="50"/>
      <c r="H28" s="50"/>
      <c r="I28" s="50"/>
    </row>
    <row r="29" spans="1:9" ht="21" customHeight="1">
      <c r="A29" s="50"/>
      <c r="B29" s="50"/>
      <c r="C29" s="50"/>
      <c r="D29" s="50"/>
      <c r="E29" s="50"/>
      <c r="F29" s="50"/>
      <c r="G29" s="50"/>
      <c r="H29" s="50"/>
      <c r="I29" s="50"/>
    </row>
    <row r="30" spans="1:9" ht="21" customHeight="1">
      <c r="A30" s="50"/>
      <c r="B30" s="50"/>
      <c r="C30" s="251" t="s">
        <v>2</v>
      </c>
      <c r="D30" s="251"/>
      <c r="E30" s="251"/>
      <c r="F30" s="4"/>
      <c r="G30" s="251" t="s">
        <v>3</v>
      </c>
      <c r="H30" s="251"/>
      <c r="I30" s="251"/>
    </row>
    <row r="31" spans="1:9" ht="21" customHeight="1">
      <c r="A31" s="50"/>
      <c r="B31" s="50"/>
      <c r="C31" s="251" t="s">
        <v>4</v>
      </c>
      <c r="D31" s="251"/>
      <c r="E31" s="251"/>
      <c r="F31" s="4"/>
      <c r="G31" s="251" t="s">
        <v>4</v>
      </c>
      <c r="H31" s="251"/>
      <c r="I31" s="251"/>
    </row>
    <row r="32" spans="1:9" ht="21" customHeight="1">
      <c r="A32" s="52"/>
      <c r="B32" s="5"/>
      <c r="C32" s="6" t="s">
        <v>5</v>
      </c>
      <c r="D32" s="7"/>
      <c r="E32" s="8" t="s">
        <v>6</v>
      </c>
      <c r="F32" s="7"/>
      <c r="G32" s="6" t="s">
        <v>5</v>
      </c>
      <c r="H32" s="7"/>
      <c r="I32" s="8" t="s">
        <v>6</v>
      </c>
    </row>
    <row r="33" spans="1:9" ht="21" customHeight="1">
      <c r="A33" s="53" t="s">
        <v>26</v>
      </c>
      <c r="B33" s="5" t="s">
        <v>8</v>
      </c>
      <c r="C33" s="9">
        <v>2025</v>
      </c>
      <c r="D33" s="9"/>
      <c r="E33" s="9">
        <v>2024</v>
      </c>
      <c r="F33" s="9"/>
      <c r="G33" s="9">
        <v>2025</v>
      </c>
      <c r="H33" s="9"/>
      <c r="I33" s="9">
        <v>2024</v>
      </c>
    </row>
    <row r="34" spans="1:9" ht="21" customHeight="1">
      <c r="A34" s="10"/>
      <c r="B34" s="5"/>
      <c r="C34" s="9" t="s">
        <v>9</v>
      </c>
      <c r="D34" s="9"/>
      <c r="E34" s="11"/>
      <c r="F34" s="9"/>
      <c r="G34" s="9" t="s">
        <v>9</v>
      </c>
      <c r="H34" s="9"/>
      <c r="I34" s="11"/>
    </row>
    <row r="35" spans="1:9" ht="21" customHeight="1">
      <c r="A35" s="52"/>
      <c r="B35" s="52"/>
      <c r="C35" s="252" t="s">
        <v>10</v>
      </c>
      <c r="D35" s="252"/>
      <c r="E35" s="252"/>
      <c r="F35" s="252"/>
      <c r="G35" s="252"/>
      <c r="H35" s="252"/>
      <c r="I35" s="252"/>
    </row>
    <row r="36" spans="1:9" ht="21" customHeight="1">
      <c r="A36" s="53" t="s">
        <v>27</v>
      </c>
      <c r="B36" s="27"/>
      <c r="C36" s="27"/>
      <c r="D36" s="27"/>
      <c r="E36" s="27"/>
      <c r="F36" s="27"/>
      <c r="G36" s="27"/>
      <c r="H36" s="27"/>
      <c r="I36" s="27"/>
    </row>
    <row r="37" spans="1:9" ht="21" customHeight="1">
      <c r="A37" s="54" t="s">
        <v>28</v>
      </c>
      <c r="B37" s="1"/>
      <c r="C37" s="12">
        <v>2465104807</v>
      </c>
      <c r="D37" s="19"/>
      <c r="E37" s="14">
        <v>2473625698</v>
      </c>
      <c r="F37" s="19"/>
      <c r="G37" s="15">
        <v>0</v>
      </c>
      <c r="H37" s="19"/>
      <c r="I37" s="16">
        <v>0</v>
      </c>
    </row>
    <row r="38" spans="1:9" ht="21" customHeight="1">
      <c r="A38" s="54" t="s">
        <v>29</v>
      </c>
      <c r="B38" s="1"/>
      <c r="C38" s="12">
        <v>268517095</v>
      </c>
      <c r="D38" s="24"/>
      <c r="E38" s="14">
        <v>229838535</v>
      </c>
      <c r="F38" s="24"/>
      <c r="G38" s="15">
        <v>61613174</v>
      </c>
      <c r="H38" s="24"/>
      <c r="I38" s="28">
        <v>79649586</v>
      </c>
    </row>
    <row r="39" spans="1:9" ht="21" customHeight="1">
      <c r="A39" s="54" t="s">
        <v>30</v>
      </c>
      <c r="B39" s="1"/>
      <c r="C39" s="12">
        <v>11280829</v>
      </c>
      <c r="D39" s="24"/>
      <c r="E39" s="14">
        <v>9226897</v>
      </c>
      <c r="F39" s="24"/>
      <c r="G39" s="15">
        <v>0</v>
      </c>
      <c r="H39" s="24"/>
      <c r="I39" s="16">
        <v>0</v>
      </c>
    </row>
    <row r="40" spans="1:9" ht="21" customHeight="1">
      <c r="A40" s="54" t="s">
        <v>31</v>
      </c>
      <c r="B40" s="29"/>
      <c r="C40" s="12">
        <v>249576</v>
      </c>
      <c r="D40" s="24"/>
      <c r="E40" s="14">
        <v>1750355</v>
      </c>
      <c r="F40" s="24"/>
      <c r="G40" s="30">
        <v>0</v>
      </c>
      <c r="H40" s="24"/>
      <c r="I40" s="16">
        <v>0</v>
      </c>
    </row>
    <row r="41" spans="1:9" ht="21" customHeight="1">
      <c r="A41" s="54" t="s">
        <v>32</v>
      </c>
      <c r="B41" s="52"/>
      <c r="C41" s="12">
        <v>45318799</v>
      </c>
      <c r="D41" s="27"/>
      <c r="E41" s="14">
        <v>46281016</v>
      </c>
      <c r="F41" s="27"/>
      <c r="G41" s="15">
        <v>22821</v>
      </c>
      <c r="H41" s="27"/>
      <c r="I41" s="16">
        <v>1325673</v>
      </c>
    </row>
    <row r="42" spans="1:9" ht="21" customHeight="1">
      <c r="A42" s="54" t="s">
        <v>33</v>
      </c>
      <c r="B42" s="31">
        <v>10</v>
      </c>
      <c r="C42" s="12">
        <v>117181995</v>
      </c>
      <c r="D42" s="27"/>
      <c r="E42" s="14">
        <v>106744839</v>
      </c>
      <c r="F42" s="27"/>
      <c r="G42" s="15">
        <v>94315632</v>
      </c>
      <c r="H42" s="27"/>
      <c r="I42" s="28">
        <v>83806939</v>
      </c>
    </row>
    <row r="43" spans="1:9" ht="21" customHeight="1">
      <c r="A43" s="54" t="s">
        <v>34</v>
      </c>
      <c r="B43" s="18"/>
      <c r="C43" s="12">
        <v>22227129</v>
      </c>
      <c r="D43" s="56"/>
      <c r="E43" s="14">
        <v>19441836</v>
      </c>
      <c r="F43" s="56"/>
      <c r="G43" s="15">
        <v>195687</v>
      </c>
      <c r="H43" s="56"/>
      <c r="I43" s="28">
        <v>156573</v>
      </c>
    </row>
    <row r="44" spans="1:9" ht="21" customHeight="1">
      <c r="A44" s="52" t="s">
        <v>35</v>
      </c>
      <c r="B44" s="5"/>
      <c r="C44" s="12">
        <v>836436</v>
      </c>
      <c r="D44" s="5"/>
      <c r="E44" s="14">
        <v>799578</v>
      </c>
      <c r="F44" s="5"/>
      <c r="G44" s="30">
        <v>0</v>
      </c>
      <c r="H44" s="5"/>
      <c r="I44" s="16">
        <v>0</v>
      </c>
    </row>
    <row r="45" spans="1:9" ht="21" customHeight="1">
      <c r="A45" s="54" t="s">
        <v>36</v>
      </c>
      <c r="B45" s="5"/>
      <c r="C45" s="12">
        <v>90392983</v>
      </c>
      <c r="D45" s="19"/>
      <c r="E45" s="14">
        <v>103993395</v>
      </c>
      <c r="F45" s="19"/>
      <c r="G45" s="15">
        <v>1097768</v>
      </c>
      <c r="H45" s="19"/>
      <c r="I45" s="28">
        <v>1443307</v>
      </c>
    </row>
    <row r="46" spans="1:9" ht="21" customHeight="1">
      <c r="A46" s="53" t="s">
        <v>37</v>
      </c>
      <c r="B46" s="32"/>
      <c r="C46" s="33">
        <f>SUM(C37:C45)</f>
        <v>3021109649</v>
      </c>
      <c r="D46" s="52"/>
      <c r="E46" s="33">
        <f>SUM(E37:E45)</f>
        <v>2991702149</v>
      </c>
      <c r="F46" s="52"/>
      <c r="G46" s="33">
        <f>SUM(G37:G45)</f>
        <v>157245082</v>
      </c>
      <c r="H46" s="52"/>
      <c r="I46" s="33">
        <f>SUM(I37:I45)</f>
        <v>166382078</v>
      </c>
    </row>
    <row r="47" spans="1:9" ht="21" customHeight="1">
      <c r="A47" s="53"/>
      <c r="B47" s="5"/>
      <c r="C47" s="12"/>
      <c r="D47" s="19"/>
      <c r="E47" s="12"/>
      <c r="F47" s="19"/>
      <c r="G47" s="12"/>
      <c r="H47" s="19"/>
      <c r="I47" s="12"/>
    </row>
    <row r="48" spans="1:9" ht="21" customHeight="1">
      <c r="A48" s="53" t="s">
        <v>38</v>
      </c>
      <c r="B48" s="32"/>
      <c r="C48" s="57"/>
      <c r="D48" s="19"/>
      <c r="E48" s="57"/>
      <c r="F48" s="19"/>
      <c r="G48" s="57"/>
      <c r="H48" s="19"/>
      <c r="I48" s="57"/>
    </row>
    <row r="49" spans="1:9" ht="21" customHeight="1">
      <c r="A49" s="34" t="s">
        <v>39</v>
      </c>
      <c r="B49" s="23"/>
      <c r="C49" s="57"/>
      <c r="D49" s="24"/>
      <c r="E49" s="57"/>
      <c r="F49" s="24"/>
      <c r="G49" s="57"/>
      <c r="H49" s="24"/>
      <c r="I49" s="57"/>
    </row>
    <row r="50" spans="1:9" ht="21" customHeight="1">
      <c r="A50" s="54" t="s">
        <v>40</v>
      </c>
      <c r="B50" s="23"/>
      <c r="C50" s="57"/>
      <c r="D50" s="24"/>
      <c r="E50" s="57"/>
      <c r="F50" s="24"/>
      <c r="G50" s="57"/>
      <c r="H50" s="24"/>
      <c r="I50" s="57"/>
    </row>
    <row r="51" spans="1:9" ht="21" customHeight="1" thickBot="1">
      <c r="A51" s="54" t="s">
        <v>41</v>
      </c>
      <c r="B51" s="5"/>
      <c r="C51" s="35">
        <v>33991922</v>
      </c>
      <c r="D51" s="24"/>
      <c r="E51" s="36">
        <v>33991922</v>
      </c>
      <c r="F51" s="24"/>
      <c r="G51" s="37">
        <v>33991922</v>
      </c>
      <c r="H51" s="24"/>
      <c r="I51" s="38">
        <v>33991922</v>
      </c>
    </row>
    <row r="52" spans="1:9" ht="21" customHeight="1" thickTop="1">
      <c r="A52" s="54" t="s">
        <v>42</v>
      </c>
      <c r="B52" s="5"/>
      <c r="C52" s="12"/>
      <c r="D52" s="24"/>
      <c r="E52" s="14"/>
      <c r="F52" s="24"/>
      <c r="G52" s="15"/>
      <c r="H52" s="24"/>
      <c r="I52" s="28"/>
    </row>
    <row r="53" spans="1:9" ht="21" customHeight="1">
      <c r="A53" s="54" t="s">
        <v>43</v>
      </c>
      <c r="B53" s="5"/>
      <c r="C53" s="58">
        <v>33671073</v>
      </c>
      <c r="D53" s="24"/>
      <c r="E53" s="58">
        <v>33671073</v>
      </c>
      <c r="F53" s="24"/>
      <c r="G53" s="58">
        <v>33671073</v>
      </c>
      <c r="H53" s="24"/>
      <c r="I53" s="58">
        <v>33671073</v>
      </c>
    </row>
    <row r="54" spans="1:9" ht="21" customHeight="1">
      <c r="A54" s="54" t="s">
        <v>44</v>
      </c>
      <c r="B54" s="23"/>
      <c r="C54" s="12">
        <v>11019190</v>
      </c>
      <c r="D54" s="24"/>
      <c r="E54" s="14">
        <v>11019190</v>
      </c>
      <c r="F54" s="24"/>
      <c r="G54" s="15">
        <v>407069914</v>
      </c>
      <c r="H54" s="24"/>
      <c r="I54" s="28">
        <v>407069914</v>
      </c>
    </row>
    <row r="55" spans="1:9" ht="21" customHeight="1">
      <c r="A55" s="54" t="s">
        <v>45</v>
      </c>
      <c r="B55" s="23"/>
      <c r="C55" s="12">
        <v>15587005</v>
      </c>
      <c r="D55" s="24"/>
      <c r="E55" s="14">
        <v>20794754</v>
      </c>
      <c r="F55" s="24"/>
      <c r="G55" s="75">
        <v>-4478453</v>
      </c>
      <c r="H55" s="24"/>
      <c r="I55" s="16">
        <v>0</v>
      </c>
    </row>
    <row r="56" spans="1:9" ht="21" customHeight="1">
      <c r="A56" s="54" t="s">
        <v>46</v>
      </c>
      <c r="B56" s="23"/>
      <c r="C56" s="12"/>
      <c r="D56" s="24"/>
      <c r="E56" s="39"/>
      <c r="F56" s="24"/>
      <c r="G56" s="15"/>
      <c r="H56" s="24"/>
      <c r="I56" s="16"/>
    </row>
    <row r="57" spans="1:9" ht="21" customHeight="1">
      <c r="A57" s="54" t="s">
        <v>47</v>
      </c>
      <c r="B57" s="23"/>
      <c r="C57" s="12"/>
      <c r="D57" s="24"/>
      <c r="E57" s="39"/>
      <c r="F57" s="24"/>
      <c r="G57" s="15"/>
      <c r="H57" s="24"/>
      <c r="I57" s="16"/>
    </row>
    <row r="58" spans="1:9" ht="21" customHeight="1">
      <c r="A58" s="54" t="s">
        <v>48</v>
      </c>
      <c r="B58" s="23"/>
      <c r="C58" s="12">
        <v>3400000</v>
      </c>
      <c r="D58" s="24"/>
      <c r="E58" s="14">
        <v>3400000</v>
      </c>
      <c r="F58" s="24"/>
      <c r="G58" s="15">
        <v>3400000</v>
      </c>
      <c r="H58" s="24"/>
      <c r="I58" s="28">
        <v>3400000</v>
      </c>
    </row>
    <row r="59" spans="1:9" ht="21" customHeight="1">
      <c r="A59" s="54" t="s">
        <v>49</v>
      </c>
      <c r="B59" s="23"/>
      <c r="C59" s="40">
        <v>416718100</v>
      </c>
      <c r="D59" s="24"/>
      <c r="E59" s="41">
        <v>419750578</v>
      </c>
      <c r="F59" s="24"/>
      <c r="G59" s="42">
        <v>70343055</v>
      </c>
      <c r="H59" s="24"/>
      <c r="I59" s="43">
        <v>65650859</v>
      </c>
    </row>
    <row r="60" spans="1:9" ht="21" customHeight="1">
      <c r="A60" s="54" t="s">
        <v>50</v>
      </c>
      <c r="B60" s="23"/>
      <c r="C60" s="44">
        <f>SUM(C53:C59)</f>
        <v>480395368</v>
      </c>
      <c r="D60" s="24"/>
      <c r="E60" s="44">
        <f>SUM(E53:E59)</f>
        <v>488635595</v>
      </c>
      <c r="F60" s="24"/>
      <c r="G60" s="44">
        <f>SUM(G53:G59)</f>
        <v>510005589</v>
      </c>
      <c r="H60" s="24"/>
      <c r="I60" s="44">
        <f>SUM(I53:I59)</f>
        <v>509791846</v>
      </c>
    </row>
    <row r="61" spans="1:9" ht="21" customHeight="1">
      <c r="A61" s="54" t="s">
        <v>51</v>
      </c>
      <c r="B61" s="23"/>
      <c r="C61" s="44">
        <v>6091278</v>
      </c>
      <c r="D61" s="24"/>
      <c r="E61" s="45">
        <v>6201479</v>
      </c>
      <c r="F61" s="24"/>
      <c r="G61" s="30">
        <v>0</v>
      </c>
      <c r="H61" s="24"/>
      <c r="I61" s="16">
        <v>0</v>
      </c>
    </row>
    <row r="62" spans="1:9" ht="21" customHeight="1">
      <c r="A62" s="53" t="s">
        <v>52</v>
      </c>
      <c r="B62" s="23"/>
      <c r="C62" s="46">
        <f>SUM(C60:C61)</f>
        <v>486486646</v>
      </c>
      <c r="D62" s="24"/>
      <c r="E62" s="46">
        <f>SUM(E60:E61)</f>
        <v>494837074</v>
      </c>
      <c r="F62" s="24"/>
      <c r="G62" s="46">
        <f>SUM(G60:G61)</f>
        <v>510005589</v>
      </c>
      <c r="H62" s="24"/>
      <c r="I62" s="46">
        <f>SUM(I60:I61)</f>
        <v>509791846</v>
      </c>
    </row>
    <row r="63" spans="1:9" ht="21" customHeight="1">
      <c r="A63" s="53"/>
      <c r="B63" s="23"/>
      <c r="C63" s="47"/>
      <c r="D63" s="24"/>
      <c r="E63" s="47"/>
      <c r="F63" s="24"/>
      <c r="G63" s="47"/>
      <c r="H63" s="24"/>
      <c r="I63" s="47"/>
    </row>
    <row r="64" spans="1:9" ht="21" customHeight="1" thickBot="1">
      <c r="A64" s="53" t="s">
        <v>53</v>
      </c>
      <c r="B64" s="23"/>
      <c r="C64" s="48">
        <f>SUM(C46,C62)</f>
        <v>3507596295</v>
      </c>
      <c r="D64" s="24"/>
      <c r="E64" s="48">
        <f>SUM(E46,E62)</f>
        <v>3486539223</v>
      </c>
      <c r="F64" s="24"/>
      <c r="G64" s="48">
        <f>SUM(G46,G62)</f>
        <v>667250671</v>
      </c>
      <c r="H64" s="24"/>
      <c r="I64" s="48">
        <f>SUM(I46,I62)</f>
        <v>676173924</v>
      </c>
    </row>
    <row r="65" spans="1:9" ht="21" customHeight="1" thickTop="1">
      <c r="A65" s="59"/>
      <c r="B65" s="23"/>
      <c r="C65" s="24"/>
      <c r="D65" s="24"/>
      <c r="E65" s="24"/>
      <c r="F65" s="24"/>
      <c r="G65" s="24"/>
      <c r="H65" s="24"/>
      <c r="I65" s="24"/>
    </row>
    <row r="66" spans="1:9" ht="21" customHeight="1">
      <c r="A66" s="59"/>
      <c r="B66" s="23"/>
      <c r="C66" s="24"/>
      <c r="D66" s="24"/>
      <c r="E66" s="24"/>
      <c r="F66" s="24"/>
      <c r="G66" s="24"/>
      <c r="H66" s="24"/>
      <c r="I66" s="24"/>
    </row>
    <row r="67" spans="1:9" ht="21" customHeight="1">
      <c r="A67" s="59"/>
      <c r="B67" s="23"/>
      <c r="C67" s="24"/>
      <c r="D67" s="24"/>
      <c r="E67" s="24"/>
      <c r="F67" s="24"/>
      <c r="G67" s="24"/>
      <c r="H67" s="24"/>
      <c r="I67" s="24"/>
    </row>
    <row r="68" spans="1:9" ht="21" customHeight="1">
      <c r="A68" s="59"/>
      <c r="B68" s="23"/>
      <c r="C68" s="24"/>
      <c r="D68" s="24"/>
      <c r="E68" s="24"/>
      <c r="F68" s="24"/>
      <c r="G68" s="24"/>
      <c r="H68" s="24"/>
      <c r="I68" s="24"/>
    </row>
    <row r="69" spans="1:9" ht="21" customHeight="1">
      <c r="A69" s="59"/>
      <c r="B69" s="23"/>
      <c r="C69" s="24"/>
      <c r="D69" s="24"/>
      <c r="E69" s="24"/>
      <c r="F69" s="24"/>
      <c r="G69" s="24"/>
      <c r="H69" s="24"/>
      <c r="I69" s="24"/>
    </row>
    <row r="70" spans="1:9" ht="21" customHeight="1">
      <c r="A70" s="59"/>
      <c r="B70" s="23"/>
      <c r="C70" s="24"/>
      <c r="D70" s="24"/>
      <c r="E70" s="55"/>
      <c r="F70" s="24"/>
      <c r="G70" s="55"/>
      <c r="H70" s="24"/>
      <c r="I70" s="55"/>
    </row>
    <row r="71" spans="1:9" ht="21" customHeight="1">
      <c r="A71" s="59"/>
      <c r="B71" s="23"/>
      <c r="C71" s="24"/>
      <c r="D71" s="24"/>
      <c r="E71" s="55"/>
      <c r="F71" s="24"/>
      <c r="G71" s="55"/>
      <c r="H71" s="24"/>
      <c r="I71" s="55"/>
    </row>
    <row r="72" spans="1:9" ht="21" customHeight="1">
      <c r="A72" s="253" t="s">
        <v>54</v>
      </c>
      <c r="B72" s="254"/>
      <c r="C72" s="254"/>
      <c r="D72" s="254"/>
      <c r="E72" s="254"/>
      <c r="F72" s="254"/>
      <c r="G72" s="254"/>
      <c r="H72" s="254"/>
      <c r="I72" s="254"/>
    </row>
    <row r="73" spans="1:9" ht="21" customHeight="1">
      <c r="A73" s="253" t="s">
        <v>55</v>
      </c>
      <c r="B73" s="254"/>
      <c r="C73" s="254"/>
      <c r="D73" s="254"/>
      <c r="E73" s="254"/>
      <c r="F73" s="254"/>
      <c r="G73" s="254"/>
      <c r="H73" s="254"/>
      <c r="I73" s="254"/>
    </row>
  </sheetData>
  <mergeCells count="12">
    <mergeCell ref="C31:E31"/>
    <mergeCell ref="G31:I31"/>
    <mergeCell ref="C35:I35"/>
    <mergeCell ref="A72:I72"/>
    <mergeCell ref="A73:I73"/>
    <mergeCell ref="C30:E30"/>
    <mergeCell ref="G30:I30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67" firstPageNumber="2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sheetPr>
    <pageSetUpPr fitToPage="1"/>
  </sheetPr>
  <dimension ref="A1:J80"/>
  <sheetViews>
    <sheetView view="pageBreakPreview" zoomScaleNormal="60" zoomScaleSheetLayoutView="100" workbookViewId="0"/>
  </sheetViews>
  <sheetFormatPr defaultColWidth="9.125" defaultRowHeight="21" customHeight="1"/>
  <cols>
    <col min="1" max="1" width="57.125" style="66" customWidth="1"/>
    <col min="2" max="2" width="2" style="65" customWidth="1"/>
    <col min="3" max="3" width="1" style="66" customWidth="1"/>
    <col min="4" max="4" width="14.5" style="66" customWidth="1"/>
    <col min="5" max="5" width="1" style="66" customWidth="1"/>
    <col min="6" max="6" width="14.5" style="66" customWidth="1"/>
    <col min="7" max="7" width="1" style="66" customWidth="1"/>
    <col min="8" max="8" width="14.5" style="66" customWidth="1"/>
    <col min="9" max="9" width="1" style="66" customWidth="1"/>
    <col min="10" max="10" width="14.5" style="66" customWidth="1"/>
    <col min="11" max="16384" width="9.125" style="66"/>
  </cols>
  <sheetData>
    <row r="1" spans="1:10" s="61" customFormat="1" ht="21" customHeight="1">
      <c r="A1" s="49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61" customFormat="1" ht="21" customHeight="1">
      <c r="A2" s="3" t="s">
        <v>56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s="61" customFormat="1" ht="21" customHeight="1">
      <c r="A3" s="63"/>
      <c r="B3" s="62"/>
      <c r="C3" s="62"/>
      <c r="D3" s="62"/>
      <c r="E3" s="62"/>
      <c r="F3" s="62"/>
      <c r="G3" s="62"/>
      <c r="H3" s="62"/>
      <c r="I3" s="62"/>
      <c r="J3" s="62"/>
    </row>
    <row r="4" spans="1:10" s="61" customFormat="1" ht="21" customHeight="1">
      <c r="A4" s="63"/>
      <c r="B4" s="62"/>
      <c r="C4" s="62"/>
      <c r="D4" s="258" t="s">
        <v>2</v>
      </c>
      <c r="E4" s="258"/>
      <c r="F4" s="258"/>
      <c r="G4" s="2"/>
      <c r="H4" s="258" t="s">
        <v>3</v>
      </c>
      <c r="I4" s="258"/>
      <c r="J4" s="258"/>
    </row>
    <row r="5" spans="1:10" s="61" customFormat="1" ht="21" customHeight="1">
      <c r="A5" s="64"/>
      <c r="B5" s="62"/>
      <c r="C5" s="62"/>
      <c r="D5" s="258" t="s">
        <v>4</v>
      </c>
      <c r="E5" s="258"/>
      <c r="F5" s="258"/>
      <c r="G5" s="2"/>
      <c r="H5" s="258" t="s">
        <v>4</v>
      </c>
      <c r="I5" s="258"/>
      <c r="J5" s="258"/>
    </row>
    <row r="6" spans="1:10" s="61" customFormat="1" ht="21" customHeight="1">
      <c r="B6" s="65"/>
      <c r="C6" s="66"/>
      <c r="D6" s="255" t="s">
        <v>57</v>
      </c>
      <c r="E6" s="255"/>
      <c r="F6" s="255"/>
      <c r="G6" s="2"/>
      <c r="H6" s="255" t="s">
        <v>57</v>
      </c>
      <c r="I6" s="255"/>
      <c r="J6" s="255"/>
    </row>
    <row r="7" spans="1:10" s="2" customFormat="1" ht="21" customHeight="1">
      <c r="A7" s="61"/>
      <c r="B7" s="67"/>
      <c r="C7" s="68"/>
      <c r="D7" s="256" t="s">
        <v>5</v>
      </c>
      <c r="E7" s="255"/>
      <c r="F7" s="255"/>
      <c r="H7" s="256" t="s">
        <v>5</v>
      </c>
      <c r="I7" s="255"/>
      <c r="J7" s="255"/>
    </row>
    <row r="8" spans="1:10" s="2" customFormat="1" ht="21" customHeight="1">
      <c r="A8" s="61"/>
      <c r="B8" s="67"/>
      <c r="C8" s="68"/>
      <c r="D8" s="69" t="s">
        <v>236</v>
      </c>
      <c r="E8" s="70"/>
      <c r="F8" s="69" t="s">
        <v>212</v>
      </c>
      <c r="H8" s="69" t="s">
        <v>236</v>
      </c>
      <c r="I8" s="70"/>
      <c r="J8" s="69" t="s">
        <v>212</v>
      </c>
    </row>
    <row r="9" spans="1:10" s="2" customFormat="1" ht="21" customHeight="1">
      <c r="A9" s="61"/>
      <c r="B9" s="68"/>
      <c r="C9" s="68"/>
      <c r="D9" s="257" t="s">
        <v>10</v>
      </c>
      <c r="E9" s="257"/>
      <c r="F9" s="257"/>
      <c r="G9" s="257"/>
      <c r="H9" s="257"/>
      <c r="I9" s="257"/>
      <c r="J9" s="257"/>
    </row>
    <row r="10" spans="1:10" ht="21" customHeight="1">
      <c r="A10" s="17" t="s">
        <v>58</v>
      </c>
      <c r="B10" s="71"/>
      <c r="C10" s="72"/>
      <c r="D10" s="73">
        <v>39710203</v>
      </c>
      <c r="E10" s="73"/>
      <c r="F10" s="73">
        <v>42405740</v>
      </c>
      <c r="G10" s="73"/>
      <c r="H10" s="73">
        <v>1043105</v>
      </c>
      <c r="J10" s="73">
        <v>1184224</v>
      </c>
    </row>
    <row r="11" spans="1:10" ht="21" customHeight="1">
      <c r="A11" s="54" t="s">
        <v>59</v>
      </c>
      <c r="B11" s="71"/>
      <c r="C11" s="72"/>
      <c r="D11" s="73">
        <v>9306423</v>
      </c>
      <c r="E11" s="73"/>
      <c r="F11" s="73">
        <v>9830056</v>
      </c>
      <c r="G11" s="73"/>
      <c r="H11" s="73">
        <v>1024033</v>
      </c>
      <c r="J11" s="73">
        <v>1199183</v>
      </c>
    </row>
    <row r="12" spans="1:10" ht="21" customHeight="1">
      <c r="A12" s="17" t="s">
        <v>60</v>
      </c>
      <c r="B12" s="71"/>
      <c r="C12" s="72"/>
      <c r="D12" s="74">
        <f>D10-D11</f>
        <v>30403780</v>
      </c>
      <c r="E12" s="75"/>
      <c r="F12" s="74">
        <f>F10-F11</f>
        <v>32575684</v>
      </c>
      <c r="G12" s="75"/>
      <c r="H12" s="74">
        <f>H10-H11</f>
        <v>19072</v>
      </c>
      <c r="J12" s="74">
        <f>J10-J11</f>
        <v>-14959</v>
      </c>
    </row>
    <row r="13" spans="1:10" ht="21" customHeight="1">
      <c r="A13" s="17" t="s">
        <v>61</v>
      </c>
      <c r="B13" s="71"/>
      <c r="C13" s="72"/>
      <c r="D13" s="75">
        <v>10057739</v>
      </c>
      <c r="E13" s="75"/>
      <c r="F13" s="75">
        <v>10434498</v>
      </c>
      <c r="G13" s="75"/>
      <c r="H13" s="75">
        <v>599886</v>
      </c>
      <c r="J13" s="75">
        <v>579671</v>
      </c>
    </row>
    <row r="14" spans="1:10" ht="21" customHeight="1">
      <c r="A14" s="17" t="s">
        <v>62</v>
      </c>
      <c r="B14" s="71"/>
      <c r="C14" s="72"/>
      <c r="D14" s="75">
        <v>2648020</v>
      </c>
      <c r="E14" s="75"/>
      <c r="F14" s="75">
        <v>2905099</v>
      </c>
      <c r="G14" s="75"/>
      <c r="H14" s="75">
        <v>0</v>
      </c>
      <c r="J14" s="75">
        <v>384</v>
      </c>
    </row>
    <row r="15" spans="1:10" ht="21" customHeight="1">
      <c r="A15" s="17" t="s">
        <v>63</v>
      </c>
      <c r="B15" s="71"/>
      <c r="C15" s="72"/>
      <c r="D15" s="74">
        <f>D13-D14</f>
        <v>7409719</v>
      </c>
      <c r="E15" s="75"/>
      <c r="F15" s="74">
        <f>F13-F14</f>
        <v>7529399</v>
      </c>
      <c r="G15" s="75"/>
      <c r="H15" s="74">
        <f>H13-H14</f>
        <v>599886</v>
      </c>
      <c r="J15" s="74">
        <f>J13-J14</f>
        <v>579287</v>
      </c>
    </row>
    <row r="16" spans="1:10" ht="21" customHeight="1">
      <c r="A16" s="17" t="s">
        <v>64</v>
      </c>
      <c r="B16" s="71"/>
      <c r="C16" s="72"/>
      <c r="D16" s="75"/>
      <c r="E16" s="75"/>
      <c r="F16" s="75"/>
      <c r="G16" s="75"/>
      <c r="H16" s="75"/>
      <c r="J16" s="75"/>
    </row>
    <row r="17" spans="1:10" ht="21" customHeight="1">
      <c r="A17" s="17" t="s">
        <v>65</v>
      </c>
      <c r="B17" s="71"/>
      <c r="C17" s="72"/>
      <c r="D17" s="75">
        <v>3955775</v>
      </c>
      <c r="E17" s="75"/>
      <c r="F17" s="75">
        <v>1922939</v>
      </c>
      <c r="G17" s="75"/>
      <c r="H17" s="75">
        <v>905334</v>
      </c>
      <c r="J17" s="75">
        <v>-500957</v>
      </c>
    </row>
    <row r="18" spans="1:10" ht="21" customHeight="1">
      <c r="A18" s="17" t="s">
        <v>228</v>
      </c>
      <c r="B18" s="71"/>
      <c r="C18" s="72"/>
      <c r="D18" s="75">
        <v>910066</v>
      </c>
      <c r="E18" s="75"/>
      <c r="F18" s="75">
        <v>-33254</v>
      </c>
      <c r="G18" s="75"/>
      <c r="H18" s="75">
        <v>0</v>
      </c>
      <c r="J18" s="75">
        <v>-7565415</v>
      </c>
    </row>
    <row r="19" spans="1:10" ht="21" customHeight="1">
      <c r="A19" s="54" t="s">
        <v>66</v>
      </c>
      <c r="B19" s="71"/>
      <c r="C19" s="72"/>
      <c r="D19" s="76">
        <v>91201</v>
      </c>
      <c r="E19" s="75"/>
      <c r="F19" s="76">
        <v>121192</v>
      </c>
      <c r="G19" s="75"/>
      <c r="H19" s="76">
        <v>0</v>
      </c>
      <c r="J19" s="76">
        <v>0</v>
      </c>
    </row>
    <row r="20" spans="1:10" ht="21" customHeight="1">
      <c r="A20" s="54" t="s">
        <v>67</v>
      </c>
      <c r="B20" s="71"/>
      <c r="C20" s="72"/>
      <c r="D20" s="75">
        <v>49652</v>
      </c>
      <c r="E20" s="75"/>
      <c r="F20" s="75">
        <v>141813</v>
      </c>
      <c r="G20" s="75"/>
      <c r="H20" s="75">
        <v>1385143</v>
      </c>
      <c r="J20" s="75">
        <v>0</v>
      </c>
    </row>
    <row r="21" spans="1:10" ht="21" customHeight="1">
      <c r="A21" s="17" t="s">
        <v>68</v>
      </c>
      <c r="B21" s="71"/>
      <c r="C21" s="72"/>
      <c r="D21" s="75">
        <v>830502</v>
      </c>
      <c r="E21" s="75"/>
      <c r="F21" s="75">
        <v>995457</v>
      </c>
      <c r="G21" s="75"/>
      <c r="H21" s="75">
        <v>11852</v>
      </c>
      <c r="J21" s="75">
        <v>12366</v>
      </c>
    </row>
    <row r="22" spans="1:10" ht="21" customHeight="1">
      <c r="A22" s="54" t="s">
        <v>229</v>
      </c>
      <c r="B22" s="71"/>
      <c r="C22" s="72"/>
      <c r="D22" s="74">
        <f>SUM(D12,D15,D16:D21)</f>
        <v>43650695</v>
      </c>
      <c r="E22" s="75"/>
      <c r="F22" s="74">
        <f>SUM(F12,F15,F16:F21)</f>
        <v>43253230</v>
      </c>
      <c r="G22" s="75"/>
      <c r="H22" s="74">
        <f>SUM(H12,H15,H16:H21)</f>
        <v>2921287</v>
      </c>
      <c r="J22" s="74">
        <f>SUM(J12,J15,J16:J21)</f>
        <v>-7489678</v>
      </c>
    </row>
    <row r="23" spans="1:10" ht="21" customHeight="1">
      <c r="A23" s="17" t="s">
        <v>69</v>
      </c>
      <c r="B23" s="71"/>
      <c r="C23" s="72"/>
      <c r="D23" s="75"/>
      <c r="E23" s="75"/>
      <c r="F23" s="75"/>
      <c r="G23" s="75"/>
      <c r="H23" s="75"/>
      <c r="J23" s="75"/>
    </row>
    <row r="24" spans="1:10" ht="21" customHeight="1">
      <c r="A24" s="54" t="s">
        <v>70</v>
      </c>
      <c r="B24" s="71"/>
      <c r="C24" s="72"/>
      <c r="D24" s="75">
        <v>8954700</v>
      </c>
      <c r="E24" s="75"/>
      <c r="F24" s="75">
        <v>9052011</v>
      </c>
      <c r="G24" s="75"/>
      <c r="H24" s="75">
        <v>547800</v>
      </c>
      <c r="J24" s="75">
        <v>490347</v>
      </c>
    </row>
    <row r="25" spans="1:10" ht="21" customHeight="1">
      <c r="A25" s="54" t="s">
        <v>71</v>
      </c>
      <c r="B25" s="71"/>
      <c r="C25" s="72"/>
      <c r="D25" s="75">
        <v>50889</v>
      </c>
      <c r="E25" s="75"/>
      <c r="F25" s="75">
        <v>56398</v>
      </c>
      <c r="G25" s="75"/>
      <c r="H25" s="75">
        <v>25881</v>
      </c>
      <c r="J25" s="75">
        <v>24337</v>
      </c>
    </row>
    <row r="26" spans="1:10" ht="21" customHeight="1">
      <c r="A26" s="54" t="s">
        <v>72</v>
      </c>
      <c r="B26" s="71"/>
      <c r="C26" s="72"/>
      <c r="D26" s="75">
        <v>2725218</v>
      </c>
      <c r="E26" s="75"/>
      <c r="F26" s="75">
        <v>3085762</v>
      </c>
      <c r="G26" s="75"/>
      <c r="H26" s="75">
        <v>23556</v>
      </c>
      <c r="J26" s="75">
        <v>28239</v>
      </c>
    </row>
    <row r="27" spans="1:10" ht="21" customHeight="1">
      <c r="A27" s="54" t="s">
        <v>73</v>
      </c>
      <c r="B27" s="71"/>
      <c r="C27" s="72"/>
      <c r="D27" s="75">
        <v>1252821</v>
      </c>
      <c r="E27" s="75"/>
      <c r="F27" s="75">
        <v>1359234</v>
      </c>
      <c r="G27" s="75"/>
      <c r="H27" s="75">
        <v>118</v>
      </c>
      <c r="J27" s="75">
        <v>67</v>
      </c>
    </row>
    <row r="28" spans="1:10" ht="21" customHeight="1">
      <c r="A28" s="54" t="s">
        <v>74</v>
      </c>
      <c r="B28" s="71"/>
      <c r="C28" s="72"/>
      <c r="D28" s="75">
        <v>4546580</v>
      </c>
      <c r="E28" s="75"/>
      <c r="F28" s="75">
        <v>5014599</v>
      </c>
      <c r="G28" s="75"/>
      <c r="H28" s="75">
        <v>218973</v>
      </c>
      <c r="J28" s="75">
        <v>298365</v>
      </c>
    </row>
    <row r="29" spans="1:10" ht="21" customHeight="1">
      <c r="A29" s="54" t="s">
        <v>75</v>
      </c>
      <c r="B29" s="71"/>
      <c r="C29" s="72"/>
      <c r="D29" s="74">
        <f>SUM(D24:D28)</f>
        <v>17530208</v>
      </c>
      <c r="E29" s="75"/>
      <c r="F29" s="74">
        <f>SUM(F24:F28)</f>
        <v>18568004</v>
      </c>
      <c r="G29" s="75"/>
      <c r="H29" s="74">
        <f>SUM(H24:H28)</f>
        <v>816328</v>
      </c>
      <c r="J29" s="74">
        <f>SUM(J24:J28)</f>
        <v>841355</v>
      </c>
    </row>
    <row r="30" spans="1:10" ht="21" customHeight="1">
      <c r="A30" s="54" t="s">
        <v>76</v>
      </c>
      <c r="B30" s="71"/>
      <c r="C30" s="72"/>
      <c r="D30" s="75">
        <v>10112395</v>
      </c>
      <c r="E30" s="75"/>
      <c r="F30" s="75">
        <v>11626322</v>
      </c>
      <c r="G30" s="75"/>
      <c r="H30" s="75">
        <v>69029</v>
      </c>
      <c r="J30" s="75">
        <v>-59976</v>
      </c>
    </row>
    <row r="31" spans="1:10" ht="21" customHeight="1">
      <c r="A31" s="17" t="s">
        <v>211</v>
      </c>
      <c r="B31" s="71"/>
      <c r="C31" s="72"/>
      <c r="D31" s="77">
        <f>D22-D29-D30</f>
        <v>16008092</v>
      </c>
      <c r="E31" s="75"/>
      <c r="F31" s="77">
        <f>F22-F29-F30</f>
        <v>13058904</v>
      </c>
      <c r="G31" s="75"/>
      <c r="H31" s="77">
        <f>H22-H29-H30</f>
        <v>2035930</v>
      </c>
      <c r="J31" s="77">
        <f>J22-J29-J30</f>
        <v>-8271057</v>
      </c>
    </row>
    <row r="32" spans="1:10" ht="21" customHeight="1">
      <c r="A32" s="54" t="s">
        <v>219</v>
      </c>
      <c r="B32" s="71"/>
      <c r="C32" s="72"/>
      <c r="D32" s="75">
        <v>3026247</v>
      </c>
      <c r="E32" s="75"/>
      <c r="F32" s="75">
        <v>2907934</v>
      </c>
      <c r="G32" s="75"/>
      <c r="H32" s="75">
        <v>0</v>
      </c>
      <c r="J32" s="75">
        <v>0</v>
      </c>
    </row>
    <row r="33" spans="1:10" ht="21" customHeight="1">
      <c r="A33" s="78" t="s">
        <v>77</v>
      </c>
      <c r="B33" s="79"/>
      <c r="C33" s="72"/>
      <c r="D33" s="80">
        <f>D31-D32</f>
        <v>12981845</v>
      </c>
      <c r="E33" s="81"/>
      <c r="F33" s="80">
        <f>F31-F32</f>
        <v>10150970</v>
      </c>
      <c r="G33" s="81"/>
      <c r="H33" s="80">
        <f>H31-H32</f>
        <v>2035930</v>
      </c>
      <c r="J33" s="80">
        <f>J31-J32</f>
        <v>-8271057</v>
      </c>
    </row>
    <row r="34" spans="1:10" ht="21" customHeight="1">
      <c r="A34" s="17"/>
      <c r="B34" s="82"/>
      <c r="C34" s="72"/>
      <c r="D34" s="83"/>
      <c r="E34" s="83"/>
      <c r="F34" s="83"/>
      <c r="G34" s="84"/>
      <c r="H34" s="83"/>
      <c r="I34" s="84"/>
      <c r="J34" s="83"/>
    </row>
    <row r="35" spans="1:10" ht="21" customHeight="1">
      <c r="A35" s="17"/>
      <c r="B35" s="82"/>
      <c r="C35" s="72"/>
      <c r="D35" s="83"/>
      <c r="E35" s="83"/>
      <c r="F35" s="83"/>
      <c r="G35" s="84"/>
      <c r="H35" s="83"/>
      <c r="I35" s="84"/>
      <c r="J35" s="83"/>
    </row>
    <row r="36" spans="1:10" ht="21" customHeight="1">
      <c r="A36" s="17"/>
      <c r="B36" s="82"/>
      <c r="C36" s="72"/>
      <c r="D36" s="83"/>
      <c r="E36" s="83"/>
      <c r="F36" s="83"/>
      <c r="G36" s="84"/>
      <c r="H36" s="83"/>
      <c r="I36" s="84"/>
      <c r="J36" s="83"/>
    </row>
    <row r="37" spans="1:10" s="61" customFormat="1" ht="21" customHeight="1">
      <c r="A37" s="49" t="s">
        <v>0</v>
      </c>
      <c r="B37" s="82"/>
      <c r="C37" s="72"/>
      <c r="D37" s="85"/>
      <c r="E37" s="85"/>
      <c r="F37" s="85"/>
      <c r="G37" s="86"/>
      <c r="H37" s="85"/>
      <c r="I37" s="86"/>
      <c r="J37" s="85"/>
    </row>
    <row r="38" spans="1:10" s="61" customFormat="1" ht="21" customHeight="1">
      <c r="A38" s="3" t="s">
        <v>56</v>
      </c>
      <c r="B38" s="82"/>
      <c r="C38" s="72"/>
      <c r="D38" s="85"/>
      <c r="E38" s="85"/>
      <c r="F38" s="85"/>
      <c r="G38" s="86"/>
      <c r="H38" s="85"/>
      <c r="I38" s="86"/>
      <c r="J38" s="85"/>
    </row>
    <row r="39" spans="1:10" s="61" customFormat="1" ht="21" customHeight="1">
      <c r="A39" s="63"/>
      <c r="B39" s="82"/>
      <c r="C39" s="72"/>
      <c r="D39" s="83"/>
      <c r="E39" s="83"/>
      <c r="F39" s="83"/>
      <c r="G39" s="84"/>
      <c r="H39" s="83"/>
      <c r="I39" s="84"/>
      <c r="J39" s="83"/>
    </row>
    <row r="40" spans="1:10" s="61" customFormat="1" ht="21" customHeight="1">
      <c r="A40" s="63"/>
      <c r="B40" s="82"/>
      <c r="C40" s="72"/>
      <c r="D40" s="258" t="s">
        <v>2</v>
      </c>
      <c r="E40" s="258"/>
      <c r="F40" s="258"/>
      <c r="G40" s="2"/>
      <c r="H40" s="258" t="s">
        <v>3</v>
      </c>
      <c r="I40" s="258"/>
      <c r="J40" s="258"/>
    </row>
    <row r="41" spans="1:10" s="61" customFormat="1" ht="21" customHeight="1">
      <c r="A41" s="64"/>
      <c r="B41" s="82"/>
      <c r="C41" s="72"/>
      <c r="D41" s="258" t="s">
        <v>4</v>
      </c>
      <c r="E41" s="258"/>
      <c r="F41" s="258"/>
      <c r="G41" s="2"/>
      <c r="H41" s="258" t="s">
        <v>4</v>
      </c>
      <c r="I41" s="258"/>
      <c r="J41" s="258"/>
    </row>
    <row r="42" spans="1:10" s="61" customFormat="1" ht="21" customHeight="1">
      <c r="A42" s="64"/>
      <c r="B42" s="82"/>
      <c r="C42" s="72"/>
      <c r="D42" s="255" t="s">
        <v>57</v>
      </c>
      <c r="E42" s="255"/>
      <c r="F42" s="255"/>
      <c r="G42" s="2"/>
      <c r="H42" s="255" t="s">
        <v>57</v>
      </c>
      <c r="I42" s="255"/>
      <c r="J42" s="255"/>
    </row>
    <row r="43" spans="1:10" s="61" customFormat="1" ht="21" customHeight="1">
      <c r="A43" s="64"/>
      <c r="B43" s="82"/>
      <c r="C43" s="72"/>
      <c r="D43" s="256" t="s">
        <v>5</v>
      </c>
      <c r="E43" s="255"/>
      <c r="F43" s="255"/>
      <c r="G43" s="2"/>
      <c r="H43" s="256" t="s">
        <v>5</v>
      </c>
      <c r="I43" s="255"/>
      <c r="J43" s="255"/>
    </row>
    <row r="44" spans="1:10" s="61" customFormat="1" ht="21" customHeight="1">
      <c r="A44" s="64"/>
      <c r="B44" s="82"/>
      <c r="C44" s="72"/>
      <c r="D44" s="69" t="s">
        <v>236</v>
      </c>
      <c r="E44" s="70"/>
      <c r="F44" s="69" t="s">
        <v>212</v>
      </c>
      <c r="G44" s="2"/>
      <c r="H44" s="69" t="s">
        <v>236</v>
      </c>
      <c r="I44" s="70"/>
      <c r="J44" s="69" t="s">
        <v>212</v>
      </c>
    </row>
    <row r="45" spans="1:10" s="2" customFormat="1" ht="21" customHeight="1">
      <c r="A45" s="61"/>
      <c r="B45" s="68"/>
      <c r="C45" s="68"/>
      <c r="E45" s="83"/>
      <c r="G45" s="87" t="s">
        <v>10</v>
      </c>
      <c r="H45" s="83"/>
      <c r="I45" s="84"/>
      <c r="J45" s="83"/>
    </row>
    <row r="46" spans="1:10" ht="21" customHeight="1">
      <c r="A46" s="66" t="s">
        <v>78</v>
      </c>
      <c r="B46" s="82"/>
      <c r="C46" s="72"/>
      <c r="D46" s="88"/>
      <c r="E46" s="88"/>
      <c r="F46" s="88"/>
      <c r="G46" s="88"/>
      <c r="H46" s="88"/>
      <c r="J46" s="88"/>
    </row>
    <row r="47" spans="1:10" ht="21" customHeight="1">
      <c r="A47" s="65" t="s">
        <v>79</v>
      </c>
      <c r="B47" s="82"/>
      <c r="C47" s="72"/>
      <c r="D47" s="88"/>
      <c r="E47" s="88"/>
      <c r="F47" s="88"/>
      <c r="G47" s="88"/>
      <c r="H47" s="88"/>
      <c r="J47" s="88"/>
    </row>
    <row r="48" spans="1:10" ht="21" customHeight="1">
      <c r="A48" s="66" t="s">
        <v>241</v>
      </c>
      <c r="B48" s="82"/>
      <c r="C48" s="72"/>
      <c r="E48" s="88"/>
      <c r="G48" s="88"/>
      <c r="H48" s="88"/>
      <c r="J48" s="88"/>
    </row>
    <row r="49" spans="1:10" ht="21" customHeight="1">
      <c r="A49" s="66" t="s">
        <v>80</v>
      </c>
      <c r="B49" s="82"/>
      <c r="C49" s="72"/>
      <c r="D49" s="89">
        <v>117258</v>
      </c>
      <c r="E49" s="90"/>
      <c r="F49" s="89">
        <v>-640632</v>
      </c>
      <c r="G49" s="90"/>
      <c r="H49" s="89">
        <v>0</v>
      </c>
      <c r="I49" s="90"/>
      <c r="J49" s="89">
        <v>0</v>
      </c>
    </row>
    <row r="50" spans="1:10" ht="21" customHeight="1">
      <c r="A50" s="66" t="s">
        <v>242</v>
      </c>
      <c r="B50" s="82"/>
      <c r="C50" s="72"/>
      <c r="D50" s="89"/>
      <c r="E50" s="89"/>
      <c r="F50" s="89"/>
      <c r="G50" s="89"/>
      <c r="H50" s="91"/>
      <c r="I50" s="91"/>
      <c r="J50" s="91"/>
    </row>
    <row r="51" spans="1:10" ht="21" customHeight="1">
      <c r="A51" s="66" t="s">
        <v>81</v>
      </c>
      <c r="B51" s="82"/>
      <c r="C51" s="72"/>
      <c r="D51" s="89">
        <v>63499</v>
      </c>
      <c r="E51" s="89"/>
      <c r="F51" s="89">
        <v>-41715</v>
      </c>
      <c r="G51" s="90"/>
      <c r="H51" s="89">
        <v>0</v>
      </c>
      <c r="I51" s="89"/>
      <c r="J51" s="89">
        <v>0</v>
      </c>
    </row>
    <row r="52" spans="1:10" ht="21" customHeight="1">
      <c r="A52" s="66" t="s">
        <v>82</v>
      </c>
      <c r="B52" s="82"/>
      <c r="C52" s="72"/>
      <c r="D52" s="89">
        <v>0</v>
      </c>
      <c r="E52" s="89"/>
      <c r="F52" s="89">
        <v>34676</v>
      </c>
      <c r="G52" s="90"/>
      <c r="H52" s="89">
        <v>0</v>
      </c>
      <c r="I52" s="89"/>
      <c r="J52" s="89">
        <v>0</v>
      </c>
    </row>
    <row r="53" spans="1:10" ht="21" customHeight="1">
      <c r="A53" s="66" t="s">
        <v>83</v>
      </c>
      <c r="B53" s="82"/>
      <c r="C53" s="72"/>
      <c r="D53" s="75"/>
      <c r="E53" s="89"/>
      <c r="F53" s="75"/>
      <c r="G53" s="90"/>
      <c r="H53" s="89"/>
      <c r="I53" s="89"/>
      <c r="J53" s="89"/>
    </row>
    <row r="54" spans="1:10" ht="21" customHeight="1">
      <c r="A54" s="66" t="s">
        <v>84</v>
      </c>
      <c r="B54" s="82"/>
      <c r="C54" s="72"/>
      <c r="D54" s="92">
        <v>-23452</v>
      </c>
      <c r="E54" s="89"/>
      <c r="F54" s="92">
        <v>121191</v>
      </c>
      <c r="G54" s="90"/>
      <c r="H54" s="92">
        <v>0</v>
      </c>
      <c r="I54" s="89"/>
      <c r="J54" s="92">
        <v>0</v>
      </c>
    </row>
    <row r="55" spans="1:10" ht="21" customHeight="1">
      <c r="B55" s="82"/>
      <c r="C55" s="72"/>
      <c r="D55" s="93">
        <f>SUM(D49:D54)</f>
        <v>157305</v>
      </c>
      <c r="E55" s="89"/>
      <c r="F55" s="93">
        <f>SUM(F48:F54)</f>
        <v>-526480</v>
      </c>
      <c r="G55" s="90"/>
      <c r="H55" s="92">
        <f>SUM(H48:H54)</f>
        <v>0</v>
      </c>
      <c r="I55" s="89"/>
      <c r="J55" s="92">
        <f>SUM(J48:J54)</f>
        <v>0</v>
      </c>
    </row>
    <row r="56" spans="1:10" ht="21" customHeight="1">
      <c r="A56" s="65" t="s">
        <v>85</v>
      </c>
      <c r="B56" s="82"/>
      <c r="C56" s="72"/>
      <c r="D56" s="89"/>
      <c r="E56" s="89"/>
      <c r="F56" s="89"/>
      <c r="G56" s="90"/>
      <c r="H56" s="89"/>
      <c r="I56" s="89"/>
      <c r="J56" s="89"/>
    </row>
    <row r="57" spans="1:10" ht="21" customHeight="1">
      <c r="A57" s="66" t="s">
        <v>243</v>
      </c>
      <c r="B57" s="82"/>
      <c r="C57" s="72"/>
      <c r="E57" s="89"/>
      <c r="G57" s="89"/>
      <c r="H57" s="89"/>
      <c r="I57" s="89"/>
      <c r="J57" s="89"/>
    </row>
    <row r="58" spans="1:10" ht="21" customHeight="1">
      <c r="A58" s="66" t="s">
        <v>80</v>
      </c>
      <c r="B58" s="82"/>
      <c r="C58" s="72"/>
      <c r="D58" s="89">
        <v>-4437270</v>
      </c>
      <c r="E58" s="89"/>
      <c r="F58" s="89">
        <v>53489</v>
      </c>
      <c r="G58" s="89"/>
      <c r="H58" s="89">
        <v>-4478453</v>
      </c>
      <c r="I58" s="89"/>
      <c r="J58" s="89">
        <v>0</v>
      </c>
    </row>
    <row r="59" spans="1:10" ht="21" customHeight="1">
      <c r="A59" s="66" t="s">
        <v>86</v>
      </c>
      <c r="B59" s="82"/>
      <c r="C59" s="72"/>
      <c r="D59" s="89"/>
      <c r="E59" s="89"/>
      <c r="F59" s="89"/>
      <c r="G59" s="89"/>
      <c r="H59" s="89"/>
      <c r="I59" s="89"/>
      <c r="J59" s="89"/>
    </row>
    <row r="60" spans="1:10" ht="21" customHeight="1">
      <c r="A60" s="66" t="s">
        <v>87</v>
      </c>
      <c r="B60" s="82"/>
      <c r="C60" s="72"/>
      <c r="D60" s="92">
        <v>-8236</v>
      </c>
      <c r="E60" s="89"/>
      <c r="F60" s="92">
        <v>-10698</v>
      </c>
      <c r="G60" s="90"/>
      <c r="H60" s="92">
        <v>0</v>
      </c>
      <c r="I60" s="89"/>
      <c r="J60" s="92">
        <v>0</v>
      </c>
    </row>
    <row r="61" spans="1:10" ht="21" customHeight="1">
      <c r="B61" s="82"/>
      <c r="C61" s="72"/>
      <c r="D61" s="93">
        <f>SUM(D57:D60)</f>
        <v>-4445506</v>
      </c>
      <c r="E61" s="89"/>
      <c r="F61" s="93">
        <f>SUM(F57:F60)</f>
        <v>42791</v>
      </c>
      <c r="G61" s="89"/>
      <c r="H61" s="93">
        <f>SUM(H57:H60)</f>
        <v>-4478453</v>
      </c>
      <c r="I61" s="89"/>
      <c r="J61" s="93">
        <f>SUM(J57:J60)</f>
        <v>0</v>
      </c>
    </row>
    <row r="62" spans="1:10" ht="21" customHeight="1">
      <c r="A62" s="66" t="s">
        <v>88</v>
      </c>
      <c r="B62" s="82"/>
      <c r="C62" s="72"/>
      <c r="D62" s="94">
        <f>SUM(D55,D61)</f>
        <v>-4288201</v>
      </c>
      <c r="E62" s="89"/>
      <c r="F62" s="94">
        <f>SUM(F55,F61)</f>
        <v>-483689</v>
      </c>
      <c r="G62" s="89"/>
      <c r="H62" s="92">
        <f>SUM(H55,H61)</f>
        <v>-4478453</v>
      </c>
      <c r="I62" s="89"/>
      <c r="J62" s="92">
        <f>SUM(J55,J61)</f>
        <v>0</v>
      </c>
    </row>
    <row r="63" spans="1:10" s="61" customFormat="1" ht="21" customHeight="1" thickBot="1">
      <c r="A63" s="61" t="s">
        <v>89</v>
      </c>
      <c r="B63" s="95"/>
      <c r="C63" s="72"/>
      <c r="D63" s="96">
        <f>D33+D62</f>
        <v>8693644</v>
      </c>
      <c r="E63" s="81"/>
      <c r="F63" s="96">
        <f>F33+F62</f>
        <v>9667281</v>
      </c>
      <c r="G63" s="81"/>
      <c r="H63" s="96">
        <f>H33+H62</f>
        <v>-2442523</v>
      </c>
      <c r="J63" s="96">
        <f>J33+J62</f>
        <v>-8271057</v>
      </c>
    </row>
    <row r="64" spans="1:10" ht="21" customHeight="1" thickTop="1">
      <c r="B64" s="82"/>
      <c r="C64" s="72"/>
      <c r="D64" s="89"/>
      <c r="E64" s="89"/>
      <c r="F64" s="89"/>
      <c r="G64" s="89"/>
      <c r="H64" s="89"/>
      <c r="I64" s="89"/>
      <c r="J64" s="89"/>
    </row>
    <row r="65" spans="1:10" ht="21" customHeight="1">
      <c r="A65" s="66" t="s">
        <v>90</v>
      </c>
      <c r="B65" s="82"/>
      <c r="C65" s="72"/>
      <c r="D65" s="89"/>
      <c r="E65" s="89"/>
      <c r="F65" s="89"/>
      <c r="G65" s="89"/>
      <c r="H65" s="89"/>
      <c r="I65" s="89"/>
      <c r="J65" s="89"/>
    </row>
    <row r="66" spans="1:10" ht="21" customHeight="1">
      <c r="A66" s="66" t="s">
        <v>91</v>
      </c>
      <c r="B66" s="82"/>
      <c r="C66" s="72"/>
      <c r="D66" s="89">
        <v>12786065</v>
      </c>
      <c r="E66" s="89"/>
      <c r="F66" s="89">
        <v>10014333</v>
      </c>
      <c r="G66" s="89"/>
      <c r="H66" s="89">
        <v>2035930</v>
      </c>
      <c r="I66" s="89"/>
      <c r="J66" s="89">
        <v>-8271057</v>
      </c>
    </row>
    <row r="67" spans="1:10" ht="21" customHeight="1">
      <c r="A67" s="66" t="s">
        <v>92</v>
      </c>
      <c r="B67" s="82"/>
      <c r="C67" s="72"/>
      <c r="D67" s="89">
        <v>195780</v>
      </c>
      <c r="E67" s="89"/>
      <c r="F67" s="89">
        <v>136637</v>
      </c>
      <c r="G67" s="89"/>
      <c r="H67" s="75">
        <v>0</v>
      </c>
      <c r="I67" s="89"/>
      <c r="J67" s="75">
        <v>0</v>
      </c>
    </row>
    <row r="68" spans="1:10" ht="21" customHeight="1">
      <c r="B68" s="82"/>
      <c r="C68" s="72"/>
      <c r="D68" s="89"/>
      <c r="E68" s="89"/>
      <c r="F68" s="89"/>
      <c r="G68" s="89"/>
      <c r="H68" s="89"/>
      <c r="I68" s="89"/>
      <c r="J68" s="89"/>
    </row>
    <row r="69" spans="1:10" ht="21" customHeight="1">
      <c r="A69" s="66" t="s">
        <v>93</v>
      </c>
      <c r="B69" s="82"/>
      <c r="C69" s="72"/>
      <c r="D69" s="89"/>
      <c r="E69" s="89"/>
      <c r="F69" s="89"/>
      <c r="G69" s="89"/>
      <c r="H69" s="89"/>
      <c r="I69" s="89"/>
      <c r="J69" s="89"/>
    </row>
    <row r="70" spans="1:10" ht="21" customHeight="1">
      <c r="A70" s="66" t="s">
        <v>94</v>
      </c>
      <c r="B70" s="82"/>
      <c r="C70" s="72"/>
      <c r="D70" s="89">
        <v>8497030</v>
      </c>
      <c r="E70" s="89"/>
      <c r="F70" s="89">
        <v>9532908</v>
      </c>
      <c r="G70" s="89"/>
      <c r="H70" s="89">
        <v>-2442523</v>
      </c>
      <c r="I70" s="89"/>
      <c r="J70" s="89">
        <v>-8271057</v>
      </c>
    </row>
    <row r="71" spans="1:10" ht="21" customHeight="1">
      <c r="A71" s="66" t="s">
        <v>95</v>
      </c>
      <c r="B71" s="82"/>
      <c r="C71" s="72"/>
      <c r="D71" s="89">
        <v>196614</v>
      </c>
      <c r="E71" s="89"/>
      <c r="F71" s="89">
        <v>134373</v>
      </c>
      <c r="G71" s="89"/>
      <c r="H71" s="75">
        <v>0</v>
      </c>
      <c r="I71" s="89"/>
      <c r="J71" s="75">
        <v>0</v>
      </c>
    </row>
    <row r="72" spans="1:10" ht="21" customHeight="1">
      <c r="B72" s="82"/>
      <c r="C72" s="72"/>
      <c r="D72" s="89"/>
      <c r="E72" s="89"/>
      <c r="F72" s="89"/>
      <c r="G72" s="89"/>
      <c r="H72" s="89"/>
      <c r="I72" s="89"/>
      <c r="J72" s="89"/>
    </row>
    <row r="73" spans="1:10" ht="21" customHeight="1">
      <c r="A73" s="66" t="s">
        <v>96</v>
      </c>
      <c r="B73" s="82"/>
      <c r="C73" s="72"/>
      <c r="D73" s="90"/>
      <c r="E73" s="90"/>
      <c r="F73" s="90"/>
      <c r="G73" s="90"/>
      <c r="H73" s="90"/>
      <c r="I73" s="90"/>
      <c r="J73" s="90"/>
    </row>
    <row r="74" spans="1:10" ht="21" customHeight="1" thickBot="1">
      <c r="A74" s="66" t="s">
        <v>97</v>
      </c>
      <c r="B74" s="82"/>
      <c r="C74" s="72"/>
      <c r="D74" s="97">
        <v>3.7973441039918208</v>
      </c>
      <c r="E74" s="98"/>
      <c r="F74" s="97">
        <v>2.9741651065406534</v>
      </c>
      <c r="G74" s="98"/>
      <c r="H74" s="97">
        <v>0.60465254803882718</v>
      </c>
      <c r="I74" s="98"/>
      <c r="J74" s="97">
        <v>-2.4564281139451642</v>
      </c>
    </row>
    <row r="75" spans="1:10" ht="21" customHeight="1" thickTop="1">
      <c r="A75" s="54"/>
      <c r="B75" s="82"/>
      <c r="C75" s="72"/>
      <c r="D75" s="88"/>
      <c r="E75" s="88"/>
      <c r="F75" s="88"/>
      <c r="G75" s="88"/>
      <c r="H75" s="88"/>
      <c r="J75" s="88"/>
    </row>
    <row r="76" spans="1:10" ht="21" customHeight="1">
      <c r="A76" s="54"/>
      <c r="B76" s="82"/>
      <c r="C76" s="72"/>
      <c r="D76" s="88"/>
      <c r="E76" s="88"/>
      <c r="F76" s="88"/>
      <c r="G76" s="88"/>
      <c r="H76" s="88"/>
      <c r="J76" s="88"/>
    </row>
    <row r="77" spans="1:10" ht="21" customHeight="1">
      <c r="A77" s="54"/>
      <c r="B77" s="82"/>
      <c r="C77" s="72"/>
      <c r="D77" s="88"/>
      <c r="E77" s="88"/>
      <c r="F77" s="88"/>
      <c r="G77" s="88"/>
      <c r="H77" s="88"/>
      <c r="J77" s="88"/>
    </row>
    <row r="78" spans="1:10" s="65" customFormat="1" ht="21" customHeight="1">
      <c r="A78" s="99"/>
      <c r="B78" s="82"/>
      <c r="C78" s="95"/>
      <c r="D78" s="100"/>
      <c r="E78" s="100"/>
      <c r="F78" s="100"/>
      <c r="G78" s="100"/>
      <c r="H78" s="100"/>
      <c r="J78" s="100"/>
    </row>
    <row r="79" spans="1:10" ht="21" customHeight="1">
      <c r="A79" s="255" t="s">
        <v>54</v>
      </c>
      <c r="B79" s="255"/>
      <c r="C79" s="255"/>
      <c r="D79" s="255"/>
      <c r="E79" s="255"/>
      <c r="F79" s="255"/>
      <c r="G79" s="255"/>
      <c r="H79" s="255"/>
      <c r="I79" s="255"/>
      <c r="J79" s="255"/>
    </row>
    <row r="80" spans="1:10" ht="21" customHeight="1">
      <c r="A80" s="255" t="s">
        <v>55</v>
      </c>
      <c r="B80" s="255"/>
      <c r="C80" s="255"/>
      <c r="D80" s="255"/>
      <c r="E80" s="255"/>
      <c r="F80" s="255"/>
      <c r="G80" s="255"/>
      <c r="H80" s="255"/>
      <c r="I80" s="255"/>
      <c r="J80" s="255"/>
    </row>
  </sheetData>
  <mergeCells count="19">
    <mergeCell ref="D4:F4"/>
    <mergeCell ref="H4:J4"/>
    <mergeCell ref="D5:F5"/>
    <mergeCell ref="H5:J5"/>
    <mergeCell ref="D6:F6"/>
    <mergeCell ref="H6:J6"/>
    <mergeCell ref="A80:J80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79:J79"/>
  </mergeCells>
  <pageMargins left="0.7" right="0.7" top="0.48" bottom="0.5" header="0.5" footer="0.5"/>
  <pageSetup paperSize="9" scale="67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sheetPr>
    <pageSetUpPr fitToPage="1"/>
  </sheetPr>
  <dimension ref="A1:J81"/>
  <sheetViews>
    <sheetView view="pageBreakPreview" zoomScaleNormal="70" zoomScaleSheetLayoutView="100" workbookViewId="0"/>
  </sheetViews>
  <sheetFormatPr defaultColWidth="9.125" defaultRowHeight="21" customHeight="1"/>
  <cols>
    <col min="1" max="1" width="57.625" style="66" customWidth="1"/>
    <col min="2" max="2" width="2.25" style="65" customWidth="1"/>
    <col min="3" max="3" width="1.25" style="66" customWidth="1"/>
    <col min="4" max="4" width="14" style="66" customWidth="1"/>
    <col min="5" max="5" width="1.25" style="66" customWidth="1"/>
    <col min="6" max="6" width="14" style="66" customWidth="1"/>
    <col min="7" max="7" width="1.25" style="66" customWidth="1"/>
    <col min="8" max="8" width="14" style="66" customWidth="1"/>
    <col min="9" max="9" width="1.25" style="66" customWidth="1"/>
    <col min="10" max="10" width="14" style="66" customWidth="1"/>
    <col min="11" max="16384" width="9.125" style="66"/>
  </cols>
  <sheetData>
    <row r="1" spans="1:10" s="61" customFormat="1" ht="21" customHeight="1">
      <c r="A1" s="49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61" customFormat="1" ht="21" customHeight="1">
      <c r="A2" s="3" t="s">
        <v>56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s="61" customFormat="1" ht="21" customHeight="1">
      <c r="A3" s="3"/>
      <c r="B3" s="62"/>
      <c r="C3" s="62"/>
      <c r="D3" s="62"/>
      <c r="E3" s="62"/>
      <c r="F3" s="62"/>
      <c r="G3" s="62"/>
      <c r="H3" s="62"/>
      <c r="I3" s="62"/>
      <c r="J3" s="62"/>
    </row>
    <row r="4" spans="1:10" s="61" customFormat="1" ht="21" customHeight="1">
      <c r="A4" s="3"/>
      <c r="B4" s="62"/>
      <c r="C4" s="62"/>
      <c r="D4" s="258" t="s">
        <v>2</v>
      </c>
      <c r="E4" s="258"/>
      <c r="F4" s="258"/>
      <c r="G4" s="2"/>
      <c r="H4" s="258" t="s">
        <v>3</v>
      </c>
      <c r="I4" s="258"/>
      <c r="J4" s="258"/>
    </row>
    <row r="5" spans="1:10" s="61" customFormat="1" ht="21" customHeight="1">
      <c r="A5" s="101"/>
      <c r="B5" s="62"/>
      <c r="C5" s="62"/>
      <c r="D5" s="258" t="s">
        <v>4</v>
      </c>
      <c r="E5" s="258"/>
      <c r="F5" s="258"/>
      <c r="G5" s="2"/>
      <c r="H5" s="258" t="s">
        <v>4</v>
      </c>
      <c r="I5" s="258"/>
      <c r="J5" s="258"/>
    </row>
    <row r="6" spans="1:10" s="61" customFormat="1" ht="21" customHeight="1">
      <c r="A6" s="101"/>
      <c r="B6" s="62"/>
      <c r="C6" s="62"/>
      <c r="D6" s="255" t="s">
        <v>98</v>
      </c>
      <c r="E6" s="255"/>
      <c r="F6" s="255"/>
      <c r="G6" s="2"/>
      <c r="H6" s="255" t="s">
        <v>98</v>
      </c>
      <c r="I6" s="255"/>
      <c r="J6" s="255"/>
    </row>
    <row r="7" spans="1:10" s="61" customFormat="1" ht="21" customHeight="1">
      <c r="A7" s="101"/>
      <c r="B7" s="62"/>
      <c r="C7" s="62"/>
      <c r="D7" s="256" t="s">
        <v>5</v>
      </c>
      <c r="E7" s="255"/>
      <c r="F7" s="255"/>
      <c r="G7" s="2"/>
      <c r="H7" s="256" t="s">
        <v>5</v>
      </c>
      <c r="I7" s="255"/>
      <c r="J7" s="255"/>
    </row>
    <row r="8" spans="1:10" s="61" customFormat="1" ht="21" customHeight="1">
      <c r="A8" s="101"/>
      <c r="B8" s="62"/>
      <c r="C8" s="62"/>
      <c r="D8" s="69" t="s">
        <v>236</v>
      </c>
      <c r="E8" s="70"/>
      <c r="F8" s="69" t="s">
        <v>212</v>
      </c>
      <c r="G8" s="2"/>
      <c r="H8" s="69" t="s">
        <v>236</v>
      </c>
      <c r="I8" s="70"/>
      <c r="J8" s="69" t="s">
        <v>212</v>
      </c>
    </row>
    <row r="9" spans="1:10" s="2" customFormat="1" ht="21" customHeight="1">
      <c r="A9" s="49"/>
      <c r="B9" s="68"/>
      <c r="C9" s="68"/>
      <c r="D9" s="257" t="s">
        <v>10</v>
      </c>
      <c r="E9" s="259"/>
      <c r="F9" s="259"/>
      <c r="G9" s="259"/>
      <c r="H9" s="259"/>
      <c r="I9" s="259"/>
      <c r="J9" s="259"/>
    </row>
    <row r="10" spans="1:10" ht="21" customHeight="1">
      <c r="A10" s="17" t="s">
        <v>58</v>
      </c>
      <c r="B10" s="71"/>
      <c r="C10" s="72"/>
      <c r="D10" s="102">
        <v>80338289</v>
      </c>
      <c r="E10" s="102"/>
      <c r="F10" s="102">
        <v>83785607</v>
      </c>
      <c r="G10" s="102"/>
      <c r="H10" s="102">
        <v>2197556</v>
      </c>
      <c r="I10" s="103"/>
      <c r="J10" s="102">
        <v>2283146</v>
      </c>
    </row>
    <row r="11" spans="1:10" ht="21" customHeight="1">
      <c r="A11" s="104" t="s">
        <v>59</v>
      </c>
      <c r="B11" s="71"/>
      <c r="C11" s="72"/>
      <c r="D11" s="102">
        <v>18887239</v>
      </c>
      <c r="E11" s="102"/>
      <c r="F11" s="102">
        <v>19448765</v>
      </c>
      <c r="G11" s="102"/>
      <c r="H11" s="102">
        <v>2165489</v>
      </c>
      <c r="I11" s="89"/>
      <c r="J11" s="102">
        <v>2365019</v>
      </c>
    </row>
    <row r="12" spans="1:10" ht="21" customHeight="1">
      <c r="A12" s="17" t="s">
        <v>60</v>
      </c>
      <c r="B12" s="71"/>
      <c r="C12" s="72"/>
      <c r="D12" s="93">
        <f>D10-D11</f>
        <v>61451050</v>
      </c>
      <c r="E12" s="89"/>
      <c r="F12" s="93">
        <f>F10-F11</f>
        <v>64336842</v>
      </c>
      <c r="G12" s="89"/>
      <c r="H12" s="93">
        <f>H10-H11</f>
        <v>32067</v>
      </c>
      <c r="I12" s="89"/>
      <c r="J12" s="93">
        <f>J10-J11</f>
        <v>-81873</v>
      </c>
    </row>
    <row r="13" spans="1:10" ht="21" customHeight="1">
      <c r="A13" s="105" t="s">
        <v>61</v>
      </c>
      <c r="B13" s="71"/>
      <c r="C13" s="72"/>
      <c r="D13" s="89">
        <v>20872685</v>
      </c>
      <c r="E13" s="89"/>
      <c r="F13" s="89">
        <v>21602568</v>
      </c>
      <c r="G13" s="89"/>
      <c r="H13" s="89">
        <v>1239426</v>
      </c>
      <c r="I13" s="89"/>
      <c r="J13" s="89">
        <v>1196852</v>
      </c>
    </row>
    <row r="14" spans="1:10" ht="21" customHeight="1">
      <c r="A14" s="105" t="s">
        <v>62</v>
      </c>
      <c r="B14" s="71"/>
      <c r="C14" s="72"/>
      <c r="D14" s="89">
        <v>5835735</v>
      </c>
      <c r="E14" s="89"/>
      <c r="F14" s="89">
        <v>6176335</v>
      </c>
      <c r="G14" s="89"/>
      <c r="H14" s="89">
        <v>0</v>
      </c>
      <c r="I14" s="89"/>
      <c r="J14" s="89">
        <v>384</v>
      </c>
    </row>
    <row r="15" spans="1:10" ht="21" customHeight="1">
      <c r="A15" s="105" t="s">
        <v>63</v>
      </c>
      <c r="B15" s="71"/>
      <c r="C15" s="72"/>
      <c r="D15" s="93">
        <f>D13-D14</f>
        <v>15036950</v>
      </c>
      <c r="E15" s="89"/>
      <c r="F15" s="93">
        <f>F13-F14</f>
        <v>15426233</v>
      </c>
      <c r="G15" s="89"/>
      <c r="H15" s="93">
        <f>H13-H14</f>
        <v>1239426</v>
      </c>
      <c r="I15" s="89"/>
      <c r="J15" s="93">
        <f>J13-J14</f>
        <v>1196468</v>
      </c>
    </row>
    <row r="16" spans="1:10" ht="21" customHeight="1">
      <c r="A16" s="105" t="s">
        <v>230</v>
      </c>
      <c r="B16" s="71"/>
      <c r="C16" s="72"/>
      <c r="D16" s="89"/>
      <c r="E16" s="89"/>
      <c r="F16" s="89"/>
      <c r="G16" s="89"/>
      <c r="H16" s="89"/>
      <c r="I16" s="89"/>
      <c r="J16" s="89"/>
    </row>
    <row r="17" spans="1:10" ht="21" customHeight="1">
      <c r="A17" s="105" t="s">
        <v>65</v>
      </c>
      <c r="B17" s="71"/>
      <c r="C17" s="72"/>
      <c r="D17" s="75">
        <v>7357516</v>
      </c>
      <c r="E17" s="89"/>
      <c r="F17" s="75">
        <v>4639547</v>
      </c>
      <c r="G17" s="89"/>
      <c r="H17" s="89">
        <v>43923</v>
      </c>
      <c r="I17" s="89"/>
      <c r="J17" s="89">
        <v>-1720121</v>
      </c>
    </row>
    <row r="18" spans="1:10" ht="21" customHeight="1">
      <c r="A18" s="105" t="s">
        <v>228</v>
      </c>
      <c r="B18" s="71"/>
      <c r="C18" s="72"/>
      <c r="D18" s="89">
        <v>1003427</v>
      </c>
      <c r="E18" s="89"/>
      <c r="F18" s="89">
        <v>35243</v>
      </c>
      <c r="G18" s="89"/>
      <c r="H18" s="89">
        <v>0</v>
      </c>
      <c r="I18" s="89"/>
      <c r="J18" s="89">
        <v>-7565415</v>
      </c>
    </row>
    <row r="19" spans="1:10" ht="21" customHeight="1">
      <c r="A19" s="104" t="s">
        <v>66</v>
      </c>
      <c r="B19" s="71"/>
      <c r="C19" s="72"/>
      <c r="D19" s="106">
        <v>173950</v>
      </c>
      <c r="E19" s="89"/>
      <c r="F19" s="106">
        <v>269431</v>
      </c>
      <c r="G19" s="89"/>
      <c r="H19" s="106">
        <v>0</v>
      </c>
      <c r="I19" s="89"/>
      <c r="J19" s="106">
        <v>0</v>
      </c>
    </row>
    <row r="20" spans="1:10" ht="21" customHeight="1">
      <c r="A20" s="54" t="s">
        <v>67</v>
      </c>
      <c r="B20" s="71"/>
      <c r="C20" s="72"/>
      <c r="D20" s="89">
        <v>78154</v>
      </c>
      <c r="E20" s="89"/>
      <c r="F20" s="89">
        <v>176272</v>
      </c>
      <c r="G20" s="89"/>
      <c r="H20" s="89">
        <v>33435056</v>
      </c>
      <c r="I20" s="89"/>
      <c r="J20" s="89">
        <v>26998555</v>
      </c>
    </row>
    <row r="21" spans="1:10" ht="21" customHeight="1">
      <c r="A21" s="17" t="s">
        <v>68</v>
      </c>
      <c r="B21" s="71"/>
      <c r="C21" s="72"/>
      <c r="D21" s="89">
        <v>1546407</v>
      </c>
      <c r="E21" s="89"/>
      <c r="F21" s="89">
        <v>1365001</v>
      </c>
      <c r="G21" s="89"/>
      <c r="H21" s="89">
        <v>65471</v>
      </c>
      <c r="I21" s="89"/>
      <c r="J21" s="89">
        <v>12366</v>
      </c>
    </row>
    <row r="22" spans="1:10" ht="21" customHeight="1">
      <c r="A22" s="104" t="s">
        <v>226</v>
      </c>
      <c r="B22" s="71"/>
      <c r="C22" s="72"/>
      <c r="D22" s="93">
        <f>SUM(D12,D15,D16:D21)</f>
        <v>86647454</v>
      </c>
      <c r="E22" s="89"/>
      <c r="F22" s="93">
        <f>SUM(F12,F15,F16:F21)</f>
        <v>86248569</v>
      </c>
      <c r="G22" s="89"/>
      <c r="H22" s="93">
        <f>SUM(H12,H15,H16:H21)</f>
        <v>34815943</v>
      </c>
      <c r="I22" s="89"/>
      <c r="J22" s="93">
        <f>SUM(J12,J15,J16:J21)</f>
        <v>18839980</v>
      </c>
    </row>
    <row r="23" spans="1:10" ht="21" customHeight="1">
      <c r="A23" s="17" t="s">
        <v>69</v>
      </c>
      <c r="B23" s="71"/>
      <c r="C23" s="72"/>
      <c r="D23" s="89"/>
      <c r="E23" s="89"/>
      <c r="F23" s="89"/>
      <c r="G23" s="89"/>
      <c r="H23" s="89"/>
      <c r="I23" s="89"/>
      <c r="J23" s="89"/>
    </row>
    <row r="24" spans="1:10" ht="21" customHeight="1">
      <c r="A24" s="104" t="s">
        <v>70</v>
      </c>
      <c r="B24" s="71"/>
      <c r="C24" s="72"/>
      <c r="D24" s="89">
        <v>18160148</v>
      </c>
      <c r="E24" s="89"/>
      <c r="F24" s="89">
        <v>17736206</v>
      </c>
      <c r="G24" s="89"/>
      <c r="H24" s="89">
        <v>1113338</v>
      </c>
      <c r="I24" s="89"/>
      <c r="J24" s="89">
        <v>789272</v>
      </c>
    </row>
    <row r="25" spans="1:10" ht="21" customHeight="1">
      <c r="A25" s="104" t="s">
        <v>71</v>
      </c>
      <c r="B25" s="71"/>
      <c r="C25" s="72"/>
      <c r="D25" s="89">
        <v>98120</v>
      </c>
      <c r="E25" s="89"/>
      <c r="F25" s="89">
        <v>122348</v>
      </c>
      <c r="G25" s="89"/>
      <c r="H25" s="89">
        <v>49345</v>
      </c>
      <c r="I25" s="89"/>
      <c r="J25" s="89">
        <v>50676</v>
      </c>
    </row>
    <row r="26" spans="1:10" ht="21" customHeight="1">
      <c r="A26" s="104" t="s">
        <v>72</v>
      </c>
      <c r="B26" s="71"/>
      <c r="C26" s="72"/>
      <c r="D26" s="89">
        <v>5503985</v>
      </c>
      <c r="E26" s="89"/>
      <c r="F26" s="89">
        <v>5918948</v>
      </c>
      <c r="G26" s="89"/>
      <c r="H26" s="89">
        <v>61698</v>
      </c>
      <c r="I26" s="89"/>
      <c r="J26" s="89">
        <v>38531</v>
      </c>
    </row>
    <row r="27" spans="1:10" ht="21" customHeight="1">
      <c r="A27" s="54" t="s">
        <v>73</v>
      </c>
      <c r="B27" s="71"/>
      <c r="C27" s="72"/>
      <c r="D27" s="89">
        <v>2574584</v>
      </c>
      <c r="E27" s="89"/>
      <c r="F27" s="89">
        <v>2700588</v>
      </c>
      <c r="G27" s="89"/>
      <c r="H27" s="89">
        <v>2107</v>
      </c>
      <c r="I27" s="89"/>
      <c r="J27" s="89">
        <v>151</v>
      </c>
    </row>
    <row r="28" spans="1:10" ht="21" customHeight="1">
      <c r="A28" s="54" t="s">
        <v>74</v>
      </c>
      <c r="B28" s="71"/>
      <c r="C28" s="72"/>
      <c r="D28" s="89">
        <v>8333293</v>
      </c>
      <c r="E28" s="89"/>
      <c r="F28" s="89">
        <v>10190235</v>
      </c>
      <c r="G28" s="89"/>
      <c r="H28" s="89">
        <v>411598</v>
      </c>
      <c r="I28" s="89"/>
      <c r="J28" s="89">
        <v>525581</v>
      </c>
    </row>
    <row r="29" spans="1:10" ht="21" customHeight="1">
      <c r="A29" s="54" t="s">
        <v>75</v>
      </c>
      <c r="B29" s="71"/>
      <c r="C29" s="72"/>
      <c r="D29" s="93">
        <f>SUM(D24:D28)</f>
        <v>34670130</v>
      </c>
      <c r="E29" s="89"/>
      <c r="F29" s="93">
        <f>SUM(F24:F28)</f>
        <v>36668325</v>
      </c>
      <c r="G29" s="89"/>
      <c r="H29" s="93">
        <f>SUM(H24:H28)</f>
        <v>1638086</v>
      </c>
      <c r="I29" s="89"/>
      <c r="J29" s="93">
        <f>SUM(J24:J28)</f>
        <v>1404211</v>
      </c>
    </row>
    <row r="30" spans="1:10" ht="21" customHeight="1">
      <c r="A30" s="54" t="s">
        <v>76</v>
      </c>
      <c r="B30" s="71"/>
      <c r="C30" s="72"/>
      <c r="D30" s="75">
        <v>19682183</v>
      </c>
      <c r="E30" s="89"/>
      <c r="F30" s="75">
        <v>21827601</v>
      </c>
      <c r="G30" s="89"/>
      <c r="H30" s="75">
        <v>67276</v>
      </c>
      <c r="I30" s="89"/>
      <c r="J30" s="75">
        <v>22490</v>
      </c>
    </row>
    <row r="31" spans="1:10" ht="21" customHeight="1">
      <c r="A31" s="105" t="s">
        <v>218</v>
      </c>
      <c r="B31" s="71"/>
      <c r="C31" s="72"/>
      <c r="D31" s="94">
        <f>D22-D29-D30</f>
        <v>32295141</v>
      </c>
      <c r="E31" s="89"/>
      <c r="F31" s="94">
        <f>F22-F29-F30</f>
        <v>27752643</v>
      </c>
      <c r="G31" s="89"/>
      <c r="H31" s="94">
        <f>H22-H29-H30</f>
        <v>33110581</v>
      </c>
      <c r="I31" s="89"/>
      <c r="J31" s="94">
        <f>J22-J29-J30</f>
        <v>17413279</v>
      </c>
    </row>
    <row r="32" spans="1:10" ht="21" customHeight="1">
      <c r="A32" s="105" t="s">
        <v>219</v>
      </c>
      <c r="B32" s="71"/>
      <c r="C32" s="72"/>
      <c r="D32" s="75">
        <v>6571177</v>
      </c>
      <c r="E32" s="89"/>
      <c r="F32" s="75">
        <v>6261590</v>
      </c>
      <c r="G32" s="89"/>
      <c r="H32" s="75">
        <v>0</v>
      </c>
      <c r="I32" s="89"/>
      <c r="J32" s="75">
        <v>0</v>
      </c>
    </row>
    <row r="33" spans="1:10" ht="21" customHeight="1">
      <c r="A33" s="78" t="s">
        <v>220</v>
      </c>
      <c r="B33" s="79"/>
      <c r="C33" s="72"/>
      <c r="D33" s="80">
        <f>D31-D32</f>
        <v>25723964</v>
      </c>
      <c r="E33" s="81"/>
      <c r="F33" s="80">
        <f>F31-F32</f>
        <v>21491053</v>
      </c>
      <c r="G33" s="81"/>
      <c r="H33" s="80">
        <f>H31-H32</f>
        <v>33110581</v>
      </c>
      <c r="I33" s="81"/>
      <c r="J33" s="80">
        <f>J31-J32</f>
        <v>17413279</v>
      </c>
    </row>
    <row r="34" spans="1:10" ht="21" customHeight="1">
      <c r="A34" s="17"/>
      <c r="B34" s="82"/>
      <c r="C34" s="72"/>
      <c r="D34" s="83"/>
      <c r="E34" s="83"/>
      <c r="F34" s="83"/>
      <c r="G34" s="84"/>
      <c r="H34" s="83"/>
      <c r="I34" s="84"/>
      <c r="J34" s="83"/>
    </row>
    <row r="35" spans="1:10" ht="21" customHeight="1">
      <c r="A35" s="17"/>
      <c r="B35" s="82"/>
      <c r="C35" s="72"/>
      <c r="D35" s="83"/>
      <c r="E35" s="83"/>
      <c r="F35" s="83"/>
      <c r="G35" s="84"/>
      <c r="H35" s="83"/>
      <c r="I35" s="84"/>
      <c r="J35" s="83"/>
    </row>
    <row r="36" spans="1:10" ht="21" customHeight="1">
      <c r="A36" s="17"/>
      <c r="B36" s="82"/>
      <c r="C36" s="72"/>
      <c r="D36" s="83"/>
      <c r="E36" s="83"/>
      <c r="F36" s="83"/>
      <c r="G36" s="84"/>
      <c r="H36" s="83"/>
      <c r="I36" s="84"/>
      <c r="J36" s="83"/>
    </row>
    <row r="37" spans="1:10" s="61" customFormat="1" ht="21" customHeight="1">
      <c r="A37" s="49" t="s">
        <v>0</v>
      </c>
      <c r="B37" s="82"/>
      <c r="C37" s="72"/>
      <c r="D37" s="83"/>
      <c r="E37" s="83"/>
      <c r="F37" s="83"/>
      <c r="G37" s="84"/>
      <c r="H37" s="83"/>
      <c r="I37" s="84"/>
      <c r="J37" s="83"/>
    </row>
    <row r="38" spans="1:10" s="61" customFormat="1" ht="21" customHeight="1">
      <c r="A38" s="3" t="s">
        <v>56</v>
      </c>
      <c r="B38" s="82"/>
      <c r="C38" s="72"/>
      <c r="D38" s="83"/>
      <c r="E38" s="83"/>
      <c r="F38" s="83"/>
      <c r="G38" s="84"/>
      <c r="H38" s="83"/>
      <c r="I38" s="84"/>
      <c r="J38" s="83"/>
    </row>
    <row r="39" spans="1:10" s="61" customFormat="1" ht="21" customHeight="1">
      <c r="A39" s="3"/>
      <c r="B39" s="82"/>
      <c r="C39" s="72"/>
      <c r="D39" s="83"/>
      <c r="E39" s="83"/>
      <c r="F39" s="83"/>
      <c r="G39" s="84"/>
      <c r="H39" s="83"/>
      <c r="I39" s="84"/>
      <c r="J39" s="83"/>
    </row>
    <row r="40" spans="1:10" s="61" customFormat="1" ht="21" customHeight="1">
      <c r="A40" s="3"/>
      <c r="B40" s="82"/>
      <c r="C40" s="72"/>
      <c r="D40" s="258" t="s">
        <v>2</v>
      </c>
      <c r="E40" s="258"/>
      <c r="F40" s="258"/>
      <c r="G40" s="2"/>
      <c r="H40" s="258" t="s">
        <v>3</v>
      </c>
      <c r="I40" s="258"/>
      <c r="J40" s="258"/>
    </row>
    <row r="41" spans="1:10" s="61" customFormat="1" ht="21" customHeight="1">
      <c r="A41" s="101"/>
      <c r="B41" s="82"/>
      <c r="C41" s="72"/>
      <c r="D41" s="258" t="s">
        <v>4</v>
      </c>
      <c r="E41" s="258"/>
      <c r="F41" s="258"/>
      <c r="G41" s="2"/>
      <c r="H41" s="258" t="s">
        <v>4</v>
      </c>
      <c r="I41" s="258"/>
      <c r="J41" s="258"/>
    </row>
    <row r="42" spans="1:10" s="61" customFormat="1" ht="21" customHeight="1">
      <c r="B42" s="65"/>
      <c r="C42" s="66"/>
      <c r="D42" s="255" t="s">
        <v>98</v>
      </c>
      <c r="E42" s="255"/>
      <c r="F42" s="255"/>
      <c r="G42" s="2"/>
      <c r="H42" s="255" t="s">
        <v>98</v>
      </c>
      <c r="I42" s="255"/>
      <c r="J42" s="255"/>
    </row>
    <row r="43" spans="1:10" s="61" customFormat="1" ht="21" customHeight="1">
      <c r="B43" s="65"/>
      <c r="C43" s="66"/>
      <c r="D43" s="256" t="s">
        <v>5</v>
      </c>
      <c r="E43" s="255"/>
      <c r="F43" s="255"/>
      <c r="G43" s="2"/>
      <c r="H43" s="256" t="s">
        <v>5</v>
      </c>
      <c r="I43" s="255"/>
      <c r="J43" s="255"/>
    </row>
    <row r="44" spans="1:10" s="61" customFormat="1" ht="21" customHeight="1">
      <c r="B44" s="65"/>
      <c r="C44" s="66"/>
      <c r="D44" s="69" t="s">
        <v>236</v>
      </c>
      <c r="E44" s="70"/>
      <c r="F44" s="69" t="s">
        <v>212</v>
      </c>
      <c r="G44" s="2"/>
      <c r="H44" s="69" t="s">
        <v>236</v>
      </c>
      <c r="I44" s="70"/>
      <c r="J44" s="69" t="s">
        <v>212</v>
      </c>
    </row>
    <row r="45" spans="1:10" s="2" customFormat="1" ht="21" customHeight="1">
      <c r="A45" s="49"/>
      <c r="B45" s="68"/>
      <c r="C45" s="68"/>
      <c r="E45" s="83"/>
      <c r="G45" s="87" t="s">
        <v>10</v>
      </c>
      <c r="H45" s="83"/>
      <c r="I45" s="84"/>
      <c r="J45" s="83"/>
    </row>
    <row r="46" spans="1:10" ht="21" customHeight="1">
      <c r="A46" s="66" t="s">
        <v>78</v>
      </c>
      <c r="B46" s="82"/>
      <c r="C46" s="72"/>
      <c r="D46" s="88"/>
      <c r="E46" s="88"/>
      <c r="F46" s="88"/>
      <c r="G46" s="88"/>
      <c r="H46" s="88"/>
      <c r="J46" s="88"/>
    </row>
    <row r="47" spans="1:10" ht="21" customHeight="1">
      <c r="A47" s="65" t="s">
        <v>79</v>
      </c>
      <c r="B47" s="82"/>
      <c r="C47" s="72"/>
      <c r="D47" s="88"/>
      <c r="E47" s="88"/>
      <c r="F47" s="88"/>
      <c r="G47" s="88"/>
      <c r="H47" s="88"/>
      <c r="J47" s="88"/>
    </row>
    <row r="48" spans="1:10" ht="21" customHeight="1">
      <c r="A48" s="66" t="s">
        <v>241</v>
      </c>
      <c r="B48" s="82"/>
      <c r="C48" s="72"/>
      <c r="D48" s="88"/>
      <c r="E48" s="88"/>
      <c r="F48" s="88"/>
      <c r="G48" s="88"/>
      <c r="H48" s="88"/>
      <c r="J48" s="88"/>
    </row>
    <row r="49" spans="1:10" ht="21" customHeight="1">
      <c r="A49" s="66" t="s">
        <v>80</v>
      </c>
      <c r="B49" s="82"/>
      <c r="C49" s="72"/>
      <c r="D49" s="89">
        <v>1348640</v>
      </c>
      <c r="E49" s="90"/>
      <c r="F49" s="89">
        <v>-302542</v>
      </c>
      <c r="G49" s="90"/>
      <c r="H49" s="89">
        <v>0</v>
      </c>
      <c r="I49" s="90"/>
      <c r="J49" s="89">
        <v>0</v>
      </c>
    </row>
    <row r="50" spans="1:10" ht="21" customHeight="1">
      <c r="A50" s="66" t="s">
        <v>242</v>
      </c>
      <c r="B50" s="82"/>
      <c r="C50" s="72"/>
      <c r="D50" s="89"/>
      <c r="E50" s="89"/>
      <c r="F50" s="89"/>
      <c r="G50" s="89"/>
      <c r="H50" s="91"/>
      <c r="I50" s="91"/>
      <c r="J50" s="91"/>
    </row>
    <row r="51" spans="1:10" ht="21" customHeight="1">
      <c r="A51" s="66" t="s">
        <v>81</v>
      </c>
      <c r="B51" s="82"/>
      <c r="C51" s="72"/>
      <c r="D51" s="89">
        <v>71022</v>
      </c>
      <c r="E51" s="89"/>
      <c r="F51" s="89">
        <v>-105729</v>
      </c>
      <c r="G51" s="90"/>
      <c r="H51" s="89">
        <v>0</v>
      </c>
      <c r="I51" s="89"/>
      <c r="J51" s="89">
        <v>0</v>
      </c>
    </row>
    <row r="52" spans="1:10" ht="21" customHeight="1">
      <c r="A52" s="66" t="s">
        <v>82</v>
      </c>
      <c r="B52" s="82"/>
      <c r="C52" s="72"/>
      <c r="D52" s="89">
        <v>0</v>
      </c>
      <c r="E52" s="89"/>
      <c r="F52" s="89">
        <v>76805</v>
      </c>
      <c r="G52" s="90"/>
      <c r="H52" s="89">
        <v>0</v>
      </c>
      <c r="I52" s="89"/>
      <c r="J52" s="89">
        <v>0</v>
      </c>
    </row>
    <row r="53" spans="1:10" ht="21" customHeight="1">
      <c r="A53" s="66" t="s">
        <v>83</v>
      </c>
      <c r="B53" s="82"/>
      <c r="C53" s="72"/>
      <c r="D53" s="75"/>
      <c r="E53" s="89"/>
      <c r="F53" s="75"/>
      <c r="G53" s="90"/>
      <c r="H53" s="89"/>
      <c r="I53" s="89"/>
      <c r="J53" s="89"/>
    </row>
    <row r="54" spans="1:10" ht="21" customHeight="1">
      <c r="A54" s="66" t="s">
        <v>84</v>
      </c>
      <c r="B54" s="82"/>
      <c r="C54" s="72"/>
      <c r="D54" s="92">
        <v>-269728</v>
      </c>
      <c r="E54" s="89"/>
      <c r="F54" s="92">
        <v>45147</v>
      </c>
      <c r="G54" s="90"/>
      <c r="H54" s="92">
        <v>0</v>
      </c>
      <c r="I54" s="89"/>
      <c r="J54" s="92">
        <v>0</v>
      </c>
    </row>
    <row r="55" spans="1:10" ht="21" customHeight="1">
      <c r="B55" s="82"/>
      <c r="C55" s="72"/>
      <c r="D55" s="93">
        <f>SUM(D49:D54)</f>
        <v>1149934</v>
      </c>
      <c r="E55" s="89"/>
      <c r="F55" s="93">
        <f>SUM(F48:F54)</f>
        <v>-286319</v>
      </c>
      <c r="G55" s="90"/>
      <c r="H55" s="92">
        <f>SUM(H48:H54)</f>
        <v>0</v>
      </c>
      <c r="I55" s="89"/>
      <c r="J55" s="92">
        <f>SUM(J48:J54)</f>
        <v>0</v>
      </c>
    </row>
    <row r="56" spans="1:10" ht="21" customHeight="1">
      <c r="A56" s="65" t="s">
        <v>85</v>
      </c>
      <c r="B56" s="82"/>
      <c r="C56" s="72"/>
      <c r="D56" s="89"/>
      <c r="E56" s="89"/>
      <c r="F56" s="89"/>
      <c r="G56" s="90"/>
      <c r="H56" s="89"/>
      <c r="I56" s="89"/>
      <c r="J56" s="89"/>
    </row>
    <row r="57" spans="1:10" ht="21" customHeight="1">
      <c r="A57" s="66" t="s">
        <v>243</v>
      </c>
      <c r="B57" s="82"/>
      <c r="C57" s="72"/>
      <c r="D57" s="89"/>
      <c r="E57" s="89"/>
      <c r="F57" s="89"/>
      <c r="G57" s="89"/>
      <c r="H57" s="89"/>
      <c r="I57" s="89"/>
      <c r="J57" s="89"/>
    </row>
    <row r="58" spans="1:10" ht="21" customHeight="1">
      <c r="A58" s="66" t="s">
        <v>80</v>
      </c>
      <c r="B58" s="82"/>
      <c r="C58" s="72"/>
      <c r="D58" s="89">
        <v>-4413158</v>
      </c>
      <c r="E58" s="89"/>
      <c r="F58" s="89">
        <v>110665</v>
      </c>
      <c r="G58" s="89"/>
      <c r="H58" s="89">
        <v>-4478453</v>
      </c>
      <c r="I58" s="89"/>
      <c r="J58" s="89">
        <v>0</v>
      </c>
    </row>
    <row r="59" spans="1:10" ht="21" customHeight="1">
      <c r="A59" s="66" t="s">
        <v>86</v>
      </c>
      <c r="B59" s="82"/>
      <c r="C59" s="72"/>
      <c r="D59" s="89"/>
      <c r="E59" s="89"/>
      <c r="F59" s="89"/>
      <c r="G59" s="89"/>
      <c r="H59" s="89"/>
      <c r="I59" s="89"/>
      <c r="J59" s="89"/>
    </row>
    <row r="60" spans="1:10" ht="21" customHeight="1">
      <c r="A60" s="66" t="s">
        <v>87</v>
      </c>
      <c r="B60" s="82"/>
      <c r="C60" s="72"/>
      <c r="D60" s="92">
        <v>-13059</v>
      </c>
      <c r="E60" s="89"/>
      <c r="F60" s="92">
        <v>-22133</v>
      </c>
      <c r="G60" s="90"/>
      <c r="H60" s="92">
        <v>0</v>
      </c>
      <c r="I60" s="89"/>
      <c r="J60" s="92">
        <v>0</v>
      </c>
    </row>
    <row r="61" spans="1:10" ht="21" customHeight="1">
      <c r="B61" s="82"/>
      <c r="C61" s="72"/>
      <c r="D61" s="93">
        <f>SUM(D57:D60)</f>
        <v>-4426217</v>
      </c>
      <c r="E61" s="89"/>
      <c r="F61" s="93">
        <f>SUM(F57:F60)</f>
        <v>88532</v>
      </c>
      <c r="G61" s="89"/>
      <c r="H61" s="93">
        <f>SUM(H57:H60)</f>
        <v>-4478453</v>
      </c>
      <c r="I61" s="89"/>
      <c r="J61" s="93">
        <f>SUM(J57:J60)</f>
        <v>0</v>
      </c>
    </row>
    <row r="62" spans="1:10" ht="21" customHeight="1">
      <c r="A62" s="66" t="s">
        <v>88</v>
      </c>
      <c r="B62" s="82"/>
      <c r="C62" s="72"/>
      <c r="D62" s="94">
        <f>SUM(D55,D61)</f>
        <v>-3276283</v>
      </c>
      <c r="E62" s="89"/>
      <c r="F62" s="94">
        <f>SUM(F55,F61)</f>
        <v>-197787</v>
      </c>
      <c r="G62" s="89"/>
      <c r="H62" s="92">
        <f>SUM(H55,H61)</f>
        <v>-4478453</v>
      </c>
      <c r="I62" s="89"/>
      <c r="J62" s="92">
        <f>SUM(J55,J61)</f>
        <v>0</v>
      </c>
    </row>
    <row r="63" spans="1:10" s="61" customFormat="1" ht="21" customHeight="1" thickBot="1">
      <c r="A63" s="61" t="s">
        <v>89</v>
      </c>
      <c r="B63" s="95"/>
      <c r="C63" s="72"/>
      <c r="D63" s="96">
        <f>D33+D62</f>
        <v>22447681</v>
      </c>
      <c r="E63" s="81"/>
      <c r="F63" s="96">
        <f>F33+F62</f>
        <v>21293266</v>
      </c>
      <c r="G63" s="107"/>
      <c r="H63" s="96">
        <f>H33+H62</f>
        <v>28632128</v>
      </c>
      <c r="I63" s="107"/>
      <c r="J63" s="96">
        <f>J33+J62</f>
        <v>17413279</v>
      </c>
    </row>
    <row r="64" spans="1:10" ht="21" customHeight="1" thickTop="1">
      <c r="B64" s="82"/>
      <c r="C64" s="72"/>
      <c r="D64" s="89"/>
      <c r="E64" s="89"/>
      <c r="F64" s="89"/>
      <c r="G64" s="89"/>
      <c r="H64" s="89"/>
      <c r="I64" s="89"/>
      <c r="J64" s="89"/>
    </row>
    <row r="65" spans="1:10" ht="21" customHeight="1">
      <c r="A65" s="66" t="s">
        <v>216</v>
      </c>
      <c r="B65" s="82"/>
      <c r="C65" s="72"/>
      <c r="D65" s="89"/>
      <c r="E65" s="89"/>
      <c r="F65" s="89"/>
      <c r="G65" s="89"/>
      <c r="H65" s="89"/>
      <c r="I65" s="89"/>
      <c r="J65" s="89"/>
    </row>
    <row r="66" spans="1:10" ht="21" customHeight="1">
      <c r="A66" s="66" t="s">
        <v>91</v>
      </c>
      <c r="B66" s="82"/>
      <c r="C66" s="72"/>
      <c r="D66" s="89">
        <v>25288160</v>
      </c>
      <c r="E66" s="89"/>
      <c r="F66" s="89">
        <v>21295356</v>
      </c>
      <c r="G66" s="89"/>
      <c r="H66" s="89">
        <v>33110581</v>
      </c>
      <c r="I66" s="89"/>
      <c r="J66" s="89">
        <v>17413279</v>
      </c>
    </row>
    <row r="67" spans="1:10" ht="21" customHeight="1">
      <c r="A67" s="66" t="s">
        <v>92</v>
      </c>
      <c r="B67" s="82"/>
      <c r="C67" s="72"/>
      <c r="D67" s="89">
        <v>435804</v>
      </c>
      <c r="E67" s="89"/>
      <c r="F67" s="89">
        <v>195697</v>
      </c>
      <c r="G67" s="89"/>
      <c r="H67" s="75">
        <v>0</v>
      </c>
      <c r="I67" s="89"/>
      <c r="J67" s="75">
        <v>0</v>
      </c>
    </row>
    <row r="68" spans="1:10" ht="21" customHeight="1">
      <c r="B68" s="82"/>
      <c r="C68" s="72"/>
      <c r="D68" s="89"/>
      <c r="E68" s="89"/>
      <c r="F68" s="89"/>
      <c r="G68" s="89"/>
      <c r="H68" s="89"/>
      <c r="I68" s="89"/>
      <c r="J68" s="89"/>
    </row>
    <row r="69" spans="1:10" ht="21" customHeight="1">
      <c r="A69" s="66" t="s">
        <v>93</v>
      </c>
      <c r="B69" s="82"/>
      <c r="C69" s="72"/>
      <c r="D69" s="89"/>
      <c r="E69" s="89"/>
      <c r="F69" s="89"/>
      <c r="G69" s="89"/>
      <c r="H69" s="89"/>
      <c r="I69" s="89"/>
      <c r="J69" s="89"/>
    </row>
    <row r="70" spans="1:10" ht="21" customHeight="1">
      <c r="A70" s="66" t="s">
        <v>94</v>
      </c>
      <c r="B70" s="82"/>
      <c r="C70" s="72"/>
      <c r="D70" s="89">
        <v>22006629</v>
      </c>
      <c r="E70" s="89"/>
      <c r="F70" s="89">
        <v>21098495</v>
      </c>
      <c r="G70" s="89"/>
      <c r="H70" s="89">
        <v>28632128</v>
      </c>
      <c r="I70" s="89"/>
      <c r="J70" s="89">
        <v>17413279</v>
      </c>
    </row>
    <row r="71" spans="1:10" ht="21" customHeight="1">
      <c r="A71" s="66" t="s">
        <v>95</v>
      </c>
      <c r="B71" s="82"/>
      <c r="C71" s="72"/>
      <c r="D71" s="89">
        <v>441052</v>
      </c>
      <c r="E71" s="89"/>
      <c r="F71" s="89">
        <v>194771</v>
      </c>
      <c r="G71" s="89"/>
      <c r="H71" s="75">
        <v>0</v>
      </c>
      <c r="I71" s="89"/>
      <c r="J71" s="75">
        <v>0</v>
      </c>
    </row>
    <row r="72" spans="1:10" ht="21" customHeight="1">
      <c r="B72" s="82"/>
      <c r="C72" s="72"/>
      <c r="D72" s="89"/>
      <c r="E72" s="89"/>
      <c r="F72" s="89"/>
      <c r="G72" s="89"/>
      <c r="H72" s="89"/>
      <c r="I72" s="89"/>
      <c r="J72" s="89"/>
    </row>
    <row r="73" spans="1:10" ht="21" customHeight="1">
      <c r="A73" s="66" t="s">
        <v>217</v>
      </c>
      <c r="B73" s="82"/>
      <c r="C73" s="72"/>
      <c r="D73" s="90"/>
      <c r="E73" s="90"/>
      <c r="F73" s="90"/>
      <c r="G73" s="90"/>
      <c r="H73" s="90"/>
      <c r="I73" s="90"/>
      <c r="J73" s="90"/>
    </row>
    <row r="74" spans="1:10" ht="21" customHeight="1" thickBot="1">
      <c r="A74" s="66" t="s">
        <v>231</v>
      </c>
      <c r="B74" s="82"/>
      <c r="C74" s="72"/>
      <c r="D74" s="97">
        <v>7.5103517209400854</v>
      </c>
      <c r="E74" s="98"/>
      <c r="F74" s="97">
        <v>6.3245255322107967</v>
      </c>
      <c r="G74" s="98"/>
      <c r="H74" s="97">
        <v>9.8335390552209443</v>
      </c>
      <c r="I74" s="98"/>
      <c r="J74" s="97">
        <v>5.1715842475237359</v>
      </c>
    </row>
    <row r="75" spans="1:10" ht="21" customHeight="1" thickTop="1">
      <c r="A75" s="54"/>
      <c r="B75" s="82"/>
      <c r="C75" s="72"/>
      <c r="D75" s="88"/>
      <c r="E75" s="88"/>
      <c r="F75" s="88"/>
      <c r="G75" s="88"/>
      <c r="H75" s="88"/>
      <c r="J75" s="88"/>
    </row>
    <row r="76" spans="1:10" ht="21" customHeight="1">
      <c r="A76" s="54"/>
      <c r="B76" s="82"/>
      <c r="C76" s="72"/>
      <c r="D76" s="88"/>
      <c r="E76" s="88"/>
      <c r="F76" s="88"/>
      <c r="G76" s="88"/>
      <c r="H76" s="88"/>
      <c r="J76" s="88"/>
    </row>
    <row r="77" spans="1:10" ht="21" customHeight="1">
      <c r="A77" s="54"/>
      <c r="B77" s="82"/>
      <c r="C77" s="72"/>
      <c r="D77" s="88"/>
      <c r="E77" s="88"/>
      <c r="F77" s="88"/>
      <c r="G77" s="88"/>
      <c r="H77" s="88"/>
      <c r="J77" s="88"/>
    </row>
    <row r="78" spans="1:10" ht="21" customHeight="1">
      <c r="A78" s="54"/>
      <c r="B78" s="82"/>
      <c r="C78" s="72"/>
      <c r="D78" s="88"/>
      <c r="E78" s="88"/>
      <c r="F78" s="88"/>
      <c r="G78" s="88"/>
      <c r="H78" s="88"/>
      <c r="J78" s="88"/>
    </row>
    <row r="79" spans="1:10" ht="21" customHeight="1">
      <c r="A79" s="54"/>
      <c r="B79" s="82"/>
      <c r="C79" s="72"/>
      <c r="D79" s="88"/>
      <c r="E79" s="88"/>
      <c r="F79" s="88"/>
      <c r="G79" s="88"/>
      <c r="H79" s="88"/>
      <c r="J79" s="88"/>
    </row>
    <row r="80" spans="1:10" ht="21" customHeight="1">
      <c r="A80" s="255" t="s">
        <v>54</v>
      </c>
      <c r="B80" s="255"/>
      <c r="C80" s="255"/>
      <c r="D80" s="255"/>
      <c r="E80" s="255"/>
      <c r="F80" s="255"/>
      <c r="G80" s="255"/>
      <c r="H80" s="255"/>
      <c r="I80" s="255"/>
      <c r="J80" s="255"/>
    </row>
    <row r="81" spans="1:10" ht="21" customHeight="1">
      <c r="A81" s="255" t="s">
        <v>55</v>
      </c>
      <c r="B81" s="255"/>
      <c r="C81" s="255"/>
      <c r="D81" s="255"/>
      <c r="E81" s="255"/>
      <c r="F81" s="255"/>
      <c r="G81" s="255"/>
      <c r="H81" s="255"/>
      <c r="I81" s="255"/>
      <c r="J81" s="255"/>
    </row>
  </sheetData>
  <mergeCells count="19">
    <mergeCell ref="A81:J81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0:J8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630E1-CC93-47A0-8A85-178D9FB5EA40}">
  <sheetPr>
    <pageSetUpPr fitToPage="1"/>
  </sheetPr>
  <dimension ref="A1:AG40"/>
  <sheetViews>
    <sheetView view="pageBreakPreview" zoomScale="85" zoomScaleNormal="50" zoomScaleSheetLayoutView="85" workbookViewId="0"/>
  </sheetViews>
  <sheetFormatPr defaultColWidth="9.125" defaultRowHeight="15"/>
  <cols>
    <col min="1" max="1" width="52.125" style="111" customWidth="1"/>
    <col min="2" max="2" width="6.875" style="224" customWidth="1"/>
    <col min="3" max="3" width="11.75" style="111" bestFit="1" customWidth="1"/>
    <col min="4" max="4" width="0.875" style="111" customWidth="1"/>
    <col min="5" max="5" width="12" style="111" bestFit="1" customWidth="1"/>
    <col min="6" max="6" width="0.875" style="111" customWidth="1"/>
    <col min="7" max="7" width="12.25" style="111" bestFit="1" customWidth="1"/>
    <col min="8" max="8" width="0.875" style="111" customWidth="1"/>
    <col min="9" max="9" width="13.625" style="111" bestFit="1" customWidth="1"/>
    <col min="10" max="10" width="0.875" style="111" customWidth="1"/>
    <col min="11" max="11" width="12" style="111" bestFit="1" customWidth="1"/>
    <col min="12" max="12" width="0.875" style="111" customWidth="1"/>
    <col min="13" max="13" width="9.5" style="111" bestFit="1" customWidth="1"/>
    <col min="14" max="14" width="0.875" style="111" customWidth="1"/>
    <col min="15" max="15" width="13.625" style="111" bestFit="1" customWidth="1"/>
    <col min="16" max="16" width="0.875" style="111" customWidth="1"/>
    <col min="17" max="17" width="11.75" style="111" bestFit="1" customWidth="1"/>
    <col min="18" max="18" width="0.875" style="111" customWidth="1"/>
    <col min="19" max="19" width="11.375" style="111" bestFit="1" customWidth="1"/>
    <col min="20" max="20" width="0.875" style="111" customWidth="1"/>
    <col min="21" max="21" width="11.75" style="111" bestFit="1" customWidth="1"/>
    <col min="22" max="22" width="0.875" style="111" customWidth="1"/>
    <col min="23" max="23" width="10.75" style="111" bestFit="1" customWidth="1"/>
    <col min="24" max="24" width="0.875" style="111" customWidth="1"/>
    <col min="25" max="25" width="14.25" style="111" bestFit="1" customWidth="1"/>
    <col min="26" max="26" width="0.875" style="111" customWidth="1"/>
    <col min="27" max="27" width="12.875" style="111" bestFit="1" customWidth="1"/>
    <col min="28" max="28" width="0.875" style="111" customWidth="1"/>
    <col min="29" max="29" width="11.75" style="111" bestFit="1" customWidth="1"/>
    <col min="30" max="30" width="0.875" style="111" customWidth="1"/>
    <col min="31" max="31" width="12.875" style="111" bestFit="1" customWidth="1"/>
    <col min="32" max="16384" width="9.125" style="111"/>
  </cols>
  <sheetData>
    <row r="1" spans="1:31" ht="21" customHeight="1">
      <c r="A1" s="49" t="s">
        <v>0</v>
      </c>
      <c r="B1" s="221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10"/>
    </row>
    <row r="2" spans="1:31" ht="21" customHeight="1">
      <c r="A2" s="112" t="s">
        <v>99</v>
      </c>
      <c r="B2" s="222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10"/>
    </row>
    <row r="3" spans="1:31" ht="21" customHeight="1">
      <c r="A3" s="114"/>
      <c r="B3" s="22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6"/>
    </row>
    <row r="4" spans="1:31" ht="21" customHeight="1">
      <c r="A4" s="114"/>
      <c r="B4" s="223"/>
      <c r="C4" s="260" t="s">
        <v>100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</row>
    <row r="5" spans="1:31" ht="21" customHeight="1">
      <c r="G5" s="261" t="s">
        <v>45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114"/>
      <c r="W5" s="114"/>
      <c r="AE5" s="118"/>
    </row>
    <row r="6" spans="1:31" ht="21" customHeight="1">
      <c r="C6" s="119"/>
      <c r="E6" s="120"/>
      <c r="F6" s="120"/>
      <c r="G6" s="120"/>
      <c r="H6" s="119"/>
      <c r="I6" s="121" t="s">
        <v>244</v>
      </c>
      <c r="J6" s="119"/>
      <c r="M6" s="122"/>
      <c r="N6" s="120"/>
      <c r="O6" s="119"/>
      <c r="P6" s="119"/>
      <c r="Q6" s="119"/>
      <c r="R6" s="119"/>
      <c r="S6" s="119"/>
      <c r="T6" s="119"/>
      <c r="U6" s="119"/>
      <c r="W6" s="119"/>
      <c r="AC6" s="118"/>
      <c r="AD6" s="28"/>
      <c r="AE6" s="28"/>
    </row>
    <row r="7" spans="1:31" ht="21" customHeight="1">
      <c r="C7" s="119"/>
      <c r="E7" s="120"/>
      <c r="F7" s="120"/>
      <c r="G7" s="120"/>
      <c r="H7" s="119"/>
      <c r="I7" s="122" t="s">
        <v>103</v>
      </c>
      <c r="J7" s="119"/>
      <c r="K7" s="121" t="s">
        <v>223</v>
      </c>
      <c r="M7" s="122"/>
      <c r="N7" s="120"/>
      <c r="O7" s="119" t="s">
        <v>223</v>
      </c>
      <c r="P7" s="119"/>
      <c r="Q7" s="119"/>
      <c r="R7" s="119"/>
      <c r="S7" s="119"/>
      <c r="T7" s="119"/>
      <c r="U7" s="119"/>
      <c r="W7" s="119"/>
      <c r="AC7" s="118"/>
      <c r="AD7" s="28"/>
      <c r="AE7" s="28"/>
    </row>
    <row r="8" spans="1:31" ht="21" customHeight="1">
      <c r="C8" s="119"/>
      <c r="E8" s="120"/>
      <c r="F8" s="120"/>
      <c r="G8" s="120"/>
      <c r="H8" s="119"/>
      <c r="I8" s="119" t="s">
        <v>221</v>
      </c>
      <c r="J8" s="119"/>
      <c r="K8" s="123" t="s">
        <v>102</v>
      </c>
      <c r="M8" s="122"/>
      <c r="N8" s="120"/>
      <c r="O8" s="119" t="s">
        <v>103</v>
      </c>
      <c r="P8" s="119"/>
      <c r="Q8" s="119"/>
      <c r="R8" s="119"/>
      <c r="S8" s="119"/>
      <c r="T8" s="119"/>
      <c r="U8" s="119"/>
      <c r="W8" s="119"/>
      <c r="AC8" s="118"/>
      <c r="AD8" s="28"/>
      <c r="AE8" s="28"/>
    </row>
    <row r="9" spans="1:31" ht="21" customHeight="1">
      <c r="H9" s="119"/>
      <c r="I9" s="119" t="s">
        <v>104</v>
      </c>
      <c r="J9" s="119"/>
      <c r="K9" s="122" t="s">
        <v>105</v>
      </c>
      <c r="M9" s="119"/>
      <c r="N9" s="120"/>
      <c r="O9" s="119" t="s">
        <v>106</v>
      </c>
      <c r="P9" s="119"/>
      <c r="Q9" s="119"/>
      <c r="R9" s="119"/>
      <c r="S9" s="119"/>
      <c r="T9" s="119"/>
      <c r="U9" s="119"/>
      <c r="W9" s="119"/>
      <c r="AC9" s="118"/>
      <c r="AD9" s="28"/>
      <c r="AE9" s="28"/>
    </row>
    <row r="10" spans="1:31" ht="21" customHeight="1">
      <c r="C10" s="119"/>
      <c r="E10" s="124"/>
      <c r="F10" s="120"/>
      <c r="G10" s="120"/>
      <c r="H10" s="119"/>
      <c r="I10" s="119" t="s">
        <v>222</v>
      </c>
      <c r="J10" s="119"/>
      <c r="K10" s="119" t="s">
        <v>107</v>
      </c>
      <c r="M10" s="119"/>
      <c r="N10" s="120"/>
      <c r="O10" s="119" t="s">
        <v>108</v>
      </c>
      <c r="T10" s="119"/>
    </row>
    <row r="11" spans="1:31" ht="21" customHeight="1">
      <c r="C11" s="119" t="s">
        <v>109</v>
      </c>
      <c r="E11" s="124" t="s">
        <v>110</v>
      </c>
      <c r="F11" s="119"/>
      <c r="G11" s="121" t="s">
        <v>111</v>
      </c>
      <c r="H11" s="119"/>
      <c r="I11" s="119" t="s">
        <v>112</v>
      </c>
      <c r="J11" s="119"/>
      <c r="K11" s="119" t="s">
        <v>113</v>
      </c>
      <c r="M11" s="119" t="s">
        <v>114</v>
      </c>
      <c r="N11" s="120"/>
      <c r="O11" s="119" t="s">
        <v>115</v>
      </c>
      <c r="P11" s="119"/>
      <c r="Q11" s="119" t="s">
        <v>116</v>
      </c>
      <c r="R11" s="119"/>
      <c r="S11" s="119"/>
      <c r="T11" s="119"/>
      <c r="U11" s="119" t="s">
        <v>117</v>
      </c>
      <c r="W11" s="261" t="s">
        <v>46</v>
      </c>
      <c r="X11" s="261"/>
      <c r="Y11" s="261"/>
      <c r="AA11" s="118" t="s">
        <v>117</v>
      </c>
      <c r="AC11" s="118" t="s">
        <v>118</v>
      </c>
      <c r="AD11" s="28"/>
      <c r="AE11" s="118"/>
    </row>
    <row r="12" spans="1:31" ht="21" customHeight="1">
      <c r="C12" s="119" t="s">
        <v>119</v>
      </c>
      <c r="D12" s="119"/>
      <c r="E12" s="123" t="s">
        <v>120</v>
      </c>
      <c r="F12" s="119"/>
      <c r="G12" s="121" t="s">
        <v>121</v>
      </c>
      <c r="H12" s="119"/>
      <c r="I12" s="119" t="s">
        <v>124</v>
      </c>
      <c r="J12" s="119"/>
      <c r="K12" s="119" t="s">
        <v>122</v>
      </c>
      <c r="M12" s="119" t="s">
        <v>123</v>
      </c>
      <c r="N12" s="120"/>
      <c r="O12" s="119" t="s">
        <v>124</v>
      </c>
      <c r="P12" s="119"/>
      <c r="Q12" s="119" t="s">
        <v>125</v>
      </c>
      <c r="R12" s="119"/>
      <c r="S12" s="119"/>
      <c r="T12" s="119"/>
      <c r="U12" s="119" t="s">
        <v>126</v>
      </c>
      <c r="W12" s="119" t="s">
        <v>127</v>
      </c>
      <c r="AA12" s="118" t="s">
        <v>128</v>
      </c>
      <c r="AC12" s="118" t="s">
        <v>129</v>
      </c>
      <c r="AD12" s="28"/>
      <c r="AE12" s="118"/>
    </row>
    <row r="13" spans="1:31" ht="21" customHeight="1">
      <c r="B13" s="224" t="s">
        <v>8</v>
      </c>
      <c r="C13" s="119" t="s">
        <v>130</v>
      </c>
      <c r="D13" s="119"/>
      <c r="E13" s="123" t="s">
        <v>131</v>
      </c>
      <c r="F13" s="119"/>
      <c r="G13" s="121" t="s">
        <v>132</v>
      </c>
      <c r="H13" s="119"/>
      <c r="I13" s="119" t="s">
        <v>135</v>
      </c>
      <c r="J13" s="119"/>
      <c r="K13" s="119" t="s">
        <v>133</v>
      </c>
      <c r="M13" s="119" t="s">
        <v>134</v>
      </c>
      <c r="N13" s="125"/>
      <c r="O13" s="119" t="s">
        <v>135</v>
      </c>
      <c r="P13" s="119"/>
      <c r="Q13" s="119" t="s">
        <v>136</v>
      </c>
      <c r="R13" s="119"/>
      <c r="S13" s="122" t="s">
        <v>137</v>
      </c>
      <c r="T13" s="119"/>
      <c r="U13" s="119" t="s">
        <v>138</v>
      </c>
      <c r="W13" s="119" t="s">
        <v>139</v>
      </c>
      <c r="Y13" s="119" t="s">
        <v>140</v>
      </c>
      <c r="AA13" s="118" t="s">
        <v>141</v>
      </c>
      <c r="AC13" s="118" t="s">
        <v>142</v>
      </c>
      <c r="AD13" s="28"/>
      <c r="AE13" s="118" t="s">
        <v>117</v>
      </c>
    </row>
    <row r="14" spans="1:31" ht="21" customHeight="1">
      <c r="C14" s="262" t="s">
        <v>10</v>
      </c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</row>
    <row r="15" spans="1:31" ht="21" customHeight="1">
      <c r="A15" s="126" t="s">
        <v>237</v>
      </c>
      <c r="B15" s="223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</row>
    <row r="16" spans="1:31" ht="21" customHeight="1">
      <c r="A16" s="128" t="s">
        <v>238</v>
      </c>
      <c r="B16" s="225"/>
      <c r="C16" s="130">
        <v>33671073</v>
      </c>
      <c r="D16" s="131"/>
      <c r="E16" s="130">
        <v>11019190</v>
      </c>
      <c r="F16" s="81"/>
      <c r="G16" s="132">
        <v>1128</v>
      </c>
      <c r="H16" s="133"/>
      <c r="I16" s="132">
        <v>370783</v>
      </c>
      <c r="J16" s="133"/>
      <c r="K16" s="132">
        <v>-880044</v>
      </c>
      <c r="L16" s="133"/>
      <c r="M16" s="132">
        <v>23</v>
      </c>
      <c r="N16" s="133"/>
      <c r="O16" s="132">
        <v>1092417</v>
      </c>
      <c r="P16" s="134"/>
      <c r="Q16" s="132">
        <v>20928623</v>
      </c>
      <c r="R16" s="134"/>
      <c r="S16" s="132">
        <v>-718176</v>
      </c>
      <c r="T16" s="133"/>
      <c r="U16" s="132">
        <v>20794754</v>
      </c>
      <c r="V16" s="133"/>
      <c r="W16" s="132">
        <v>3400000</v>
      </c>
      <c r="X16" s="133"/>
      <c r="Y16" s="132">
        <v>419750578</v>
      </c>
      <c r="Z16" s="133"/>
      <c r="AA16" s="132">
        <v>488635595</v>
      </c>
      <c r="AB16" s="133"/>
      <c r="AC16" s="132">
        <v>6201479</v>
      </c>
      <c r="AD16" s="133"/>
      <c r="AE16" s="132">
        <v>494837074</v>
      </c>
    </row>
    <row r="17" spans="1:33" ht="21" customHeight="1">
      <c r="A17" s="135"/>
      <c r="B17" s="226"/>
      <c r="C17" s="81"/>
      <c r="D17" s="81"/>
      <c r="E17" s="137"/>
      <c r="F17" s="137"/>
      <c r="G17" s="137"/>
      <c r="H17" s="137"/>
      <c r="I17" s="137"/>
      <c r="J17" s="137"/>
      <c r="K17" s="137"/>
      <c r="L17" s="138"/>
      <c r="M17" s="137"/>
      <c r="N17" s="138"/>
      <c r="O17" s="81"/>
      <c r="P17" s="81"/>
      <c r="Q17" s="81"/>
      <c r="R17" s="81"/>
      <c r="S17" s="81"/>
      <c r="T17" s="81"/>
      <c r="U17" s="137"/>
      <c r="V17" s="75"/>
      <c r="W17" s="75"/>
      <c r="X17" s="75"/>
      <c r="Y17" s="139"/>
      <c r="Z17" s="75"/>
      <c r="AA17" s="75"/>
      <c r="AB17" s="75"/>
      <c r="AC17" s="75"/>
      <c r="AD17" s="75"/>
      <c r="AE17" s="75"/>
    </row>
    <row r="18" spans="1:33" ht="21" customHeight="1">
      <c r="A18" s="128" t="s">
        <v>143</v>
      </c>
      <c r="B18" s="226"/>
      <c r="C18" s="81"/>
      <c r="D18" s="81"/>
      <c r="E18" s="137"/>
      <c r="F18" s="137"/>
      <c r="G18" s="137"/>
      <c r="H18" s="137"/>
      <c r="I18" s="137"/>
      <c r="J18" s="137"/>
      <c r="K18" s="137"/>
      <c r="L18" s="138"/>
      <c r="M18" s="137"/>
      <c r="N18" s="138"/>
      <c r="O18" s="81"/>
      <c r="P18" s="81"/>
      <c r="Q18" s="81"/>
      <c r="R18" s="81"/>
      <c r="S18" s="81"/>
      <c r="T18" s="81"/>
      <c r="U18" s="137"/>
      <c r="V18" s="75"/>
      <c r="W18" s="75"/>
      <c r="X18" s="75"/>
      <c r="Y18" s="139"/>
      <c r="Z18" s="75"/>
      <c r="AA18" s="75"/>
      <c r="AB18" s="75"/>
      <c r="AC18" s="75"/>
      <c r="AD18" s="75"/>
      <c r="AE18" s="75"/>
    </row>
    <row r="19" spans="1:33" ht="21" customHeight="1">
      <c r="A19" s="135" t="s">
        <v>144</v>
      </c>
      <c r="B19" s="227">
        <v>12</v>
      </c>
      <c r="C19" s="140">
        <v>0</v>
      </c>
      <c r="D19" s="141"/>
      <c r="E19" s="140">
        <v>0</v>
      </c>
      <c r="F19" s="140"/>
      <c r="G19" s="140">
        <v>0</v>
      </c>
      <c r="H19" s="75"/>
      <c r="I19" s="140">
        <v>0</v>
      </c>
      <c r="J19" s="75"/>
      <c r="K19" s="140">
        <v>0</v>
      </c>
      <c r="L19" s="75"/>
      <c r="M19" s="140">
        <v>0</v>
      </c>
      <c r="N19" s="75"/>
      <c r="O19" s="140">
        <v>0</v>
      </c>
      <c r="P19" s="140"/>
      <c r="Q19" s="140">
        <v>0</v>
      </c>
      <c r="R19" s="140"/>
      <c r="S19" s="140">
        <v>0</v>
      </c>
      <c r="T19" s="139"/>
      <c r="U19" s="140">
        <f>SUM(G19:S19)</f>
        <v>0</v>
      </c>
      <c r="V19" s="75"/>
      <c r="W19" s="140">
        <f>SUM(I19:U19)</f>
        <v>0</v>
      </c>
      <c r="X19" s="142"/>
      <c r="Y19" s="143">
        <v>-28418385</v>
      </c>
      <c r="Z19" s="142"/>
      <c r="AA19" s="75">
        <f>SUM(C19:E19,U19:Y19)</f>
        <v>-28418385</v>
      </c>
      <c r="AB19" s="142"/>
      <c r="AC19" s="142">
        <v>-375080</v>
      </c>
      <c r="AD19" s="142"/>
      <c r="AE19" s="75">
        <f t="shared" ref="AE19:AE24" si="0">SUM(AA19:AC19)</f>
        <v>-28793465</v>
      </c>
      <c r="AF19" s="144"/>
      <c r="AG19" s="145"/>
    </row>
    <row r="20" spans="1:33" ht="21" customHeight="1">
      <c r="A20" s="135" t="s">
        <v>145</v>
      </c>
      <c r="B20" s="136"/>
      <c r="C20" s="140"/>
      <c r="D20" s="75"/>
      <c r="E20" s="140"/>
      <c r="F20" s="140"/>
      <c r="G20" s="140"/>
      <c r="H20" s="75"/>
      <c r="I20" s="140"/>
      <c r="J20" s="75"/>
      <c r="K20" s="140"/>
      <c r="L20" s="75"/>
      <c r="M20" s="140"/>
      <c r="N20" s="75"/>
      <c r="O20" s="140"/>
      <c r="P20" s="140"/>
      <c r="Q20" s="140"/>
      <c r="R20" s="140"/>
      <c r="S20" s="140"/>
      <c r="T20" s="139"/>
      <c r="U20" s="140"/>
      <c r="V20" s="75"/>
      <c r="W20" s="137"/>
      <c r="X20" s="75"/>
      <c r="Y20" s="140"/>
      <c r="Z20" s="75"/>
      <c r="AA20" s="75"/>
      <c r="AB20" s="139"/>
      <c r="AC20" s="140"/>
      <c r="AD20" s="75"/>
      <c r="AE20" s="75"/>
    </row>
    <row r="21" spans="1:33" ht="21" customHeight="1">
      <c r="A21" s="135" t="s">
        <v>146</v>
      </c>
      <c r="B21" s="117"/>
      <c r="C21" s="140">
        <v>0</v>
      </c>
      <c r="D21" s="141"/>
      <c r="E21" s="140">
        <v>0</v>
      </c>
      <c r="F21" s="140"/>
      <c r="G21" s="140">
        <v>0</v>
      </c>
      <c r="H21" s="75"/>
      <c r="I21" s="140">
        <v>0</v>
      </c>
      <c r="J21" s="75"/>
      <c r="K21" s="140">
        <v>0</v>
      </c>
      <c r="L21" s="75"/>
      <c r="M21" s="140">
        <v>0</v>
      </c>
      <c r="N21" s="75"/>
      <c r="O21" s="140">
        <v>0</v>
      </c>
      <c r="P21" s="140"/>
      <c r="Q21" s="140">
        <v>0</v>
      </c>
      <c r="R21" s="140"/>
      <c r="S21" s="140">
        <v>0</v>
      </c>
      <c r="T21" s="139"/>
      <c r="U21" s="140">
        <f>SUM(G21:S21)</f>
        <v>0</v>
      </c>
      <c r="V21" s="75"/>
      <c r="W21" s="140">
        <f>SUM(I21:U21)</f>
        <v>0</v>
      </c>
      <c r="X21" s="75"/>
      <c r="Y21" s="140">
        <f>SUM(K21:W21)</f>
        <v>0</v>
      </c>
      <c r="Z21" s="75"/>
      <c r="AA21" s="75">
        <f>SUM(C21:E21,U21:Y21)</f>
        <v>0</v>
      </c>
      <c r="AB21" s="139"/>
      <c r="AC21" s="140">
        <v>1774</v>
      </c>
      <c r="AD21" s="75"/>
      <c r="AE21" s="75">
        <f t="shared" ref="AE21" si="1">SUM(AA21:AC21)</f>
        <v>1774</v>
      </c>
    </row>
    <row r="22" spans="1:33" ht="21" customHeight="1">
      <c r="A22" s="135" t="s">
        <v>147</v>
      </c>
      <c r="B22" s="226"/>
      <c r="C22" s="139"/>
      <c r="D22" s="140"/>
      <c r="E22" s="139"/>
      <c r="F22" s="139"/>
      <c r="G22" s="139"/>
      <c r="H22" s="139"/>
      <c r="I22" s="139"/>
      <c r="J22" s="139"/>
      <c r="K22" s="139"/>
      <c r="L22" s="138"/>
      <c r="M22" s="139"/>
      <c r="N22" s="138"/>
      <c r="O22" s="139"/>
      <c r="P22" s="139"/>
      <c r="Q22" s="139"/>
      <c r="R22" s="139"/>
      <c r="S22" s="139"/>
      <c r="T22" s="139"/>
      <c r="U22" s="140"/>
      <c r="V22" s="75"/>
      <c r="W22" s="75"/>
      <c r="X22" s="140"/>
      <c r="Y22" s="75"/>
      <c r="Z22" s="75"/>
      <c r="AA22" s="75"/>
      <c r="AB22" s="75"/>
      <c r="AC22" s="75"/>
      <c r="AD22" s="75"/>
      <c r="AE22" s="75"/>
    </row>
    <row r="23" spans="1:33" ht="21" customHeight="1">
      <c r="A23" s="135" t="s">
        <v>148</v>
      </c>
      <c r="B23" s="226"/>
      <c r="C23" s="139">
        <v>0</v>
      </c>
      <c r="D23" s="140"/>
      <c r="E23" s="139">
        <v>0</v>
      </c>
      <c r="F23" s="139"/>
      <c r="G23" s="139">
        <v>0</v>
      </c>
      <c r="H23" s="139"/>
      <c r="I23" s="139">
        <v>0</v>
      </c>
      <c r="J23" s="139"/>
      <c r="K23" s="139">
        <v>0</v>
      </c>
      <c r="L23" s="138"/>
      <c r="M23" s="139">
        <v>0</v>
      </c>
      <c r="N23" s="138"/>
      <c r="O23" s="139">
        <v>0</v>
      </c>
      <c r="P23" s="139"/>
      <c r="Q23" s="139">
        <v>0</v>
      </c>
      <c r="R23" s="139"/>
      <c r="S23" s="139">
        <v>-886791</v>
      </c>
      <c r="T23" s="139"/>
      <c r="U23" s="140">
        <f>SUM(G23:S23)</f>
        <v>-886791</v>
      </c>
      <c r="V23" s="75"/>
      <c r="W23" s="75">
        <v>0</v>
      </c>
      <c r="X23" s="140"/>
      <c r="Y23" s="75">
        <v>0</v>
      </c>
      <c r="Z23" s="75"/>
      <c r="AA23" s="75">
        <f>SUM(C23:E23,U23:Y23)</f>
        <v>-886791</v>
      </c>
      <c r="AB23" s="75"/>
      <c r="AC23" s="75">
        <v>-177135</v>
      </c>
      <c r="AD23" s="75"/>
      <c r="AE23" s="75">
        <f t="shared" si="0"/>
        <v>-1063926</v>
      </c>
    </row>
    <row r="24" spans="1:33" ht="21" customHeight="1">
      <c r="A24" s="135" t="s">
        <v>149</v>
      </c>
      <c r="B24" s="226"/>
      <c r="C24" s="146">
        <v>0</v>
      </c>
      <c r="D24" s="140"/>
      <c r="E24" s="146">
        <v>0</v>
      </c>
      <c r="F24" s="139"/>
      <c r="G24" s="146">
        <v>-963</v>
      </c>
      <c r="H24" s="139"/>
      <c r="I24" s="146">
        <v>0</v>
      </c>
      <c r="J24" s="139"/>
      <c r="K24" s="146">
        <v>0</v>
      </c>
      <c r="L24" s="138"/>
      <c r="M24" s="146">
        <v>0</v>
      </c>
      <c r="N24" s="138"/>
      <c r="O24" s="146">
        <v>0</v>
      </c>
      <c r="P24" s="139"/>
      <c r="Q24" s="146">
        <v>0</v>
      </c>
      <c r="R24" s="139"/>
      <c r="S24" s="146">
        <v>0</v>
      </c>
      <c r="T24" s="139"/>
      <c r="U24" s="147">
        <f>SUM(G24:S24)</f>
        <v>-963</v>
      </c>
      <c r="V24" s="137"/>
      <c r="W24" s="148">
        <v>0</v>
      </c>
      <c r="X24" s="140"/>
      <c r="Y24" s="148">
        <v>0</v>
      </c>
      <c r="Z24" s="75"/>
      <c r="AA24" s="148">
        <f>SUM(C24:E24,U24:Y24)</f>
        <v>-963</v>
      </c>
      <c r="AB24" s="75"/>
      <c r="AC24" s="148">
        <v>-811</v>
      </c>
      <c r="AD24" s="75"/>
      <c r="AE24" s="148">
        <f t="shared" si="0"/>
        <v>-1774</v>
      </c>
    </row>
    <row r="25" spans="1:33" s="126" customFormat="1" ht="21" customHeight="1">
      <c r="A25" s="128" t="s">
        <v>150</v>
      </c>
      <c r="B25" s="228"/>
      <c r="C25" s="150">
        <f>SUM(C19:C24)</f>
        <v>0</v>
      </c>
      <c r="D25" s="151"/>
      <c r="E25" s="150">
        <f>SUM(E19:E24)</f>
        <v>0</v>
      </c>
      <c r="F25" s="152"/>
      <c r="G25" s="150">
        <f>SUM(G19:G24)</f>
        <v>-963</v>
      </c>
      <c r="H25" s="152"/>
      <c r="I25" s="150">
        <f>SUM(I19:I24)</f>
        <v>0</v>
      </c>
      <c r="J25" s="152"/>
      <c r="K25" s="150">
        <f>SUM(K19:K24)</f>
        <v>0</v>
      </c>
      <c r="L25" s="153"/>
      <c r="M25" s="150">
        <f>SUM(M19:M24)</f>
        <v>0</v>
      </c>
      <c r="N25" s="153"/>
      <c r="O25" s="150">
        <f>SUM(O19:O24)</f>
        <v>0</v>
      </c>
      <c r="P25" s="152"/>
      <c r="Q25" s="150">
        <f>SUM(Q19:Q24)</f>
        <v>0</v>
      </c>
      <c r="R25" s="152"/>
      <c r="S25" s="150">
        <f>SUM(S19:S24)</f>
        <v>-886791</v>
      </c>
      <c r="T25" s="152"/>
      <c r="U25" s="130">
        <f>SUM(U19:U24)</f>
        <v>-887754</v>
      </c>
      <c r="V25" s="131"/>
      <c r="W25" s="150">
        <f>SUM(W19:W24)</f>
        <v>0</v>
      </c>
      <c r="X25" s="151"/>
      <c r="Y25" s="150">
        <f>SUM(Y19:Y24)</f>
        <v>-28418385</v>
      </c>
      <c r="Z25" s="81"/>
      <c r="AA25" s="130">
        <f>SUM(AA19:AA24)</f>
        <v>-29306139</v>
      </c>
      <c r="AB25" s="81"/>
      <c r="AC25" s="130">
        <f>SUM(AC19:AC24)</f>
        <v>-551252</v>
      </c>
      <c r="AD25" s="81"/>
      <c r="AE25" s="130">
        <f>SUM(AE19:AE24)</f>
        <v>-29857391</v>
      </c>
    </row>
    <row r="26" spans="1:33" ht="21" customHeight="1">
      <c r="C26" s="75"/>
      <c r="D26" s="137"/>
      <c r="E26" s="75"/>
      <c r="F26" s="75"/>
      <c r="G26" s="75"/>
      <c r="H26" s="137"/>
      <c r="I26" s="75"/>
      <c r="J26" s="137"/>
      <c r="K26" s="75"/>
      <c r="L26" s="137"/>
      <c r="M26" s="75"/>
      <c r="N26" s="137"/>
      <c r="O26" s="75"/>
      <c r="P26" s="75"/>
      <c r="Q26" s="75"/>
      <c r="R26" s="75"/>
      <c r="S26" s="75"/>
      <c r="T26" s="137"/>
      <c r="U26" s="75"/>
      <c r="V26" s="137"/>
      <c r="W26" s="75"/>
      <c r="X26" s="137"/>
      <c r="Y26" s="75"/>
      <c r="Z26" s="137"/>
      <c r="AA26" s="75"/>
      <c r="AB26" s="137"/>
      <c r="AC26" s="75"/>
      <c r="AD26" s="137"/>
      <c r="AE26" s="75"/>
    </row>
    <row r="27" spans="1:33" ht="23.45" customHeight="1">
      <c r="A27" s="111" t="s">
        <v>240</v>
      </c>
      <c r="B27" s="227">
        <v>6</v>
      </c>
      <c r="C27" s="139">
        <v>0</v>
      </c>
      <c r="D27" s="140"/>
      <c r="E27" s="139">
        <v>0</v>
      </c>
      <c r="F27" s="139"/>
      <c r="G27" s="139">
        <v>0</v>
      </c>
      <c r="H27" s="139"/>
      <c r="I27" s="139">
        <v>0</v>
      </c>
      <c r="J27" s="139"/>
      <c r="K27" s="139">
        <v>0</v>
      </c>
      <c r="L27" s="138"/>
      <c r="M27" s="139">
        <v>0</v>
      </c>
      <c r="N27" s="138"/>
      <c r="O27" s="139">
        <v>0</v>
      </c>
      <c r="P27" s="139"/>
      <c r="Q27" s="139">
        <v>0</v>
      </c>
      <c r="R27" s="139"/>
      <c r="S27" s="139">
        <v>-940718</v>
      </c>
      <c r="T27" s="139"/>
      <c r="U27" s="140">
        <f>SUM(G27:S27)</f>
        <v>-940718</v>
      </c>
      <c r="V27" s="75"/>
      <c r="W27" s="75">
        <v>0</v>
      </c>
      <c r="X27" s="140"/>
      <c r="Y27" s="75">
        <v>0</v>
      </c>
      <c r="Z27" s="75"/>
      <c r="AA27" s="75">
        <f>SUM(C27:E27,U27:Y27)</f>
        <v>-940718</v>
      </c>
      <c r="AB27" s="75"/>
      <c r="AC27" s="75">
        <v>0</v>
      </c>
      <c r="AD27" s="75"/>
      <c r="AE27" s="75">
        <f t="shared" ref="AE27" si="2">SUM(AA27:AC27)</f>
        <v>-940718</v>
      </c>
      <c r="AF27" s="137"/>
      <c r="AG27" s="75"/>
    </row>
    <row r="28" spans="1:33" s="139" customFormat="1" ht="21" customHeight="1"/>
    <row r="29" spans="1:33" ht="21" customHeight="1">
      <c r="A29" s="63" t="s">
        <v>151</v>
      </c>
      <c r="C29" s="75"/>
      <c r="D29" s="137"/>
      <c r="E29" s="75"/>
      <c r="F29" s="75"/>
      <c r="G29" s="75"/>
      <c r="H29" s="137"/>
      <c r="I29" s="75"/>
      <c r="J29" s="137"/>
      <c r="K29" s="75"/>
      <c r="L29" s="137"/>
      <c r="M29" s="75"/>
      <c r="N29" s="137"/>
      <c r="O29" s="75"/>
      <c r="P29" s="75"/>
      <c r="Q29" s="75"/>
      <c r="R29" s="75"/>
      <c r="S29" s="75"/>
      <c r="T29" s="137"/>
      <c r="U29" s="75"/>
      <c r="V29" s="137"/>
      <c r="W29" s="75"/>
      <c r="X29" s="137"/>
      <c r="Y29" s="75"/>
      <c r="Z29" s="137"/>
      <c r="AA29" s="75"/>
      <c r="AB29" s="137"/>
      <c r="AC29" s="75"/>
      <c r="AD29" s="137"/>
      <c r="AE29" s="75"/>
    </row>
    <row r="30" spans="1:33" ht="21" customHeight="1">
      <c r="A30" s="154" t="s">
        <v>152</v>
      </c>
      <c r="C30" s="139">
        <v>0</v>
      </c>
      <c r="D30" s="140"/>
      <c r="E30" s="139">
        <v>0</v>
      </c>
      <c r="F30" s="139"/>
      <c r="G30" s="139">
        <v>0</v>
      </c>
      <c r="H30" s="137"/>
      <c r="I30" s="139">
        <v>0</v>
      </c>
      <c r="J30" s="137"/>
      <c r="K30" s="139">
        <v>0</v>
      </c>
      <c r="L30" s="137"/>
      <c r="M30" s="139">
        <v>0</v>
      </c>
      <c r="N30" s="137"/>
      <c r="O30" s="139">
        <v>0</v>
      </c>
      <c r="P30" s="139"/>
      <c r="Q30" s="139">
        <v>0</v>
      </c>
      <c r="R30" s="139"/>
      <c r="S30" s="139">
        <v>0</v>
      </c>
      <c r="T30" s="139"/>
      <c r="U30" s="140">
        <f>SUM(G30:S30)</f>
        <v>0</v>
      </c>
      <c r="V30" s="140"/>
      <c r="W30" s="139">
        <v>0</v>
      </c>
      <c r="X30" s="140"/>
      <c r="Y30" s="75">
        <v>25288160</v>
      </c>
      <c r="Z30" s="137"/>
      <c r="AA30" s="75">
        <f t="shared" ref="AA30:AA31" si="3">SUM(C30:E30,U30:Y30)</f>
        <v>25288160</v>
      </c>
      <c r="AB30" s="75"/>
      <c r="AC30" s="75">
        <v>435804</v>
      </c>
      <c r="AD30" s="75"/>
      <c r="AE30" s="75">
        <f t="shared" ref="AE30:AE31" si="4">SUM(AA30:AC30)</f>
        <v>25723964</v>
      </c>
    </row>
    <row r="31" spans="1:33" ht="21" customHeight="1">
      <c r="A31" s="155" t="s">
        <v>153</v>
      </c>
      <c r="B31" s="229"/>
      <c r="C31" s="146">
        <v>0</v>
      </c>
      <c r="D31" s="140"/>
      <c r="E31" s="146">
        <v>0</v>
      </c>
      <c r="F31" s="139"/>
      <c r="G31" s="146">
        <v>0</v>
      </c>
      <c r="H31" s="139"/>
      <c r="I31" s="146">
        <v>1074205</v>
      </c>
      <c r="J31" s="138"/>
      <c r="K31" s="146">
        <v>70712</v>
      </c>
      <c r="L31" s="138"/>
      <c r="M31" s="146">
        <v>0</v>
      </c>
      <c r="N31" s="138"/>
      <c r="O31" s="146">
        <v>-4426448</v>
      </c>
      <c r="P31" s="139"/>
      <c r="Q31" s="146">
        <v>0</v>
      </c>
      <c r="R31" s="139"/>
      <c r="S31" s="146">
        <v>0</v>
      </c>
      <c r="T31" s="139"/>
      <c r="U31" s="148">
        <f>SUM(G31:S31)</f>
        <v>-3281531</v>
      </c>
      <c r="V31" s="137"/>
      <c r="W31" s="146">
        <v>0</v>
      </c>
      <c r="X31" s="140"/>
      <c r="Y31" s="146">
        <v>0</v>
      </c>
      <c r="Z31" s="75"/>
      <c r="AA31" s="148">
        <f t="shared" si="3"/>
        <v>-3281531</v>
      </c>
      <c r="AB31" s="75"/>
      <c r="AC31" s="148">
        <v>5248</v>
      </c>
      <c r="AD31" s="75"/>
      <c r="AE31" s="148">
        <f t="shared" si="4"/>
        <v>-3276283</v>
      </c>
    </row>
    <row r="32" spans="1:33" s="126" customFormat="1" ht="21" customHeight="1">
      <c r="A32" s="63" t="s">
        <v>154</v>
      </c>
      <c r="B32" s="230"/>
      <c r="C32" s="80">
        <f>SUM(C30:C31)</f>
        <v>0</v>
      </c>
      <c r="D32" s="152"/>
      <c r="E32" s="80">
        <f>SUM(E30:E31)</f>
        <v>0</v>
      </c>
      <c r="F32" s="81"/>
      <c r="G32" s="80">
        <f>SUM(G30:G31)</f>
        <v>0</v>
      </c>
      <c r="H32" s="157"/>
      <c r="I32" s="80">
        <f>SUM(I30:I31)</f>
        <v>1074205</v>
      </c>
      <c r="J32" s="157"/>
      <c r="K32" s="80">
        <f>SUM(K30:K31)</f>
        <v>70712</v>
      </c>
      <c r="L32" s="157"/>
      <c r="M32" s="80">
        <f>SUM(M30:M31)</f>
        <v>0</v>
      </c>
      <c r="N32" s="157"/>
      <c r="O32" s="80">
        <f>SUM(O30:O31)</f>
        <v>-4426448</v>
      </c>
      <c r="P32" s="81"/>
      <c r="Q32" s="80">
        <f>SUM(Q30:Q31)</f>
        <v>0</v>
      </c>
      <c r="R32" s="81"/>
      <c r="S32" s="80">
        <f>SUM(S30:S31)</f>
        <v>0</v>
      </c>
      <c r="T32" s="81"/>
      <c r="U32" s="80">
        <f>SUM(U30:U31)</f>
        <v>-3281531</v>
      </c>
      <c r="V32" s="157"/>
      <c r="W32" s="150">
        <f>SUM(W30:W31)</f>
        <v>0</v>
      </c>
      <c r="X32" s="157"/>
      <c r="Y32" s="80">
        <f>SUM(Y30:Y31)</f>
        <v>25288160</v>
      </c>
      <c r="Z32" s="157"/>
      <c r="AA32" s="130">
        <f>SUM(AA30:AA31)</f>
        <v>22006629</v>
      </c>
      <c r="AB32" s="157"/>
      <c r="AC32" s="80">
        <f>SUM(AC30:AC31)</f>
        <v>441052</v>
      </c>
      <c r="AD32" s="157"/>
      <c r="AE32" s="130">
        <f>SUM(AE30:AE31)</f>
        <v>22447681</v>
      </c>
    </row>
    <row r="33" spans="1:31" ht="21" customHeight="1">
      <c r="A33" s="158"/>
      <c r="B33" s="225"/>
      <c r="C33" s="81"/>
      <c r="D33" s="81"/>
      <c r="E33" s="81"/>
      <c r="F33" s="81"/>
      <c r="G33" s="81"/>
      <c r="H33" s="75"/>
      <c r="I33" s="81"/>
      <c r="J33" s="75"/>
      <c r="K33" s="81"/>
      <c r="L33" s="75"/>
      <c r="M33" s="81"/>
      <c r="N33" s="75"/>
      <c r="O33" s="75"/>
      <c r="P33" s="75"/>
      <c r="Q33" s="75"/>
      <c r="R33" s="75"/>
      <c r="S33" s="75"/>
      <c r="T33" s="75"/>
      <c r="U33" s="75"/>
      <c r="V33" s="75"/>
      <c r="W33" s="81"/>
      <c r="X33" s="81"/>
      <c r="Y33" s="81"/>
      <c r="Z33" s="81"/>
      <c r="AA33" s="81"/>
      <c r="AB33" s="75"/>
      <c r="AC33" s="81"/>
      <c r="AD33" s="75"/>
      <c r="AE33" s="81"/>
    </row>
    <row r="34" spans="1:31" ht="21" customHeight="1">
      <c r="A34" s="155" t="s">
        <v>155</v>
      </c>
      <c r="B34" s="229"/>
      <c r="C34" s="146">
        <v>0</v>
      </c>
      <c r="D34" s="140"/>
      <c r="E34" s="146">
        <v>0</v>
      </c>
      <c r="F34" s="139"/>
      <c r="G34" s="146">
        <v>0</v>
      </c>
      <c r="H34" s="139"/>
      <c r="I34" s="146">
        <v>0</v>
      </c>
      <c r="J34" s="139"/>
      <c r="K34" s="146">
        <v>0</v>
      </c>
      <c r="L34" s="138"/>
      <c r="M34" s="146">
        <v>0</v>
      </c>
      <c r="N34" s="138"/>
      <c r="O34" s="146">
        <v>98929</v>
      </c>
      <c r="P34" s="139"/>
      <c r="Q34" s="146">
        <v>-196675</v>
      </c>
      <c r="R34" s="139"/>
      <c r="S34" s="146">
        <v>0</v>
      </c>
      <c r="T34" s="139"/>
      <c r="U34" s="148">
        <f>SUM(G34:S34)</f>
        <v>-97746</v>
      </c>
      <c r="V34" s="137"/>
      <c r="W34" s="146">
        <v>0</v>
      </c>
      <c r="X34" s="140"/>
      <c r="Y34" s="146">
        <v>97747</v>
      </c>
      <c r="Z34" s="75"/>
      <c r="AA34" s="148">
        <f t="shared" ref="AA34" si="5">SUM(C34:E34,U34:Y34)</f>
        <v>1</v>
      </c>
      <c r="AB34" s="75"/>
      <c r="AC34" s="148">
        <v>-1</v>
      </c>
      <c r="AD34" s="75"/>
      <c r="AE34" s="148">
        <f t="shared" ref="AE34" si="6">SUM(AA34:AC34)</f>
        <v>0</v>
      </c>
    </row>
    <row r="35" spans="1:31" ht="21" customHeight="1">
      <c r="C35" s="139"/>
      <c r="D35" s="140"/>
      <c r="E35" s="139"/>
      <c r="F35" s="139"/>
      <c r="G35" s="139"/>
      <c r="H35" s="137"/>
      <c r="I35" s="139"/>
      <c r="J35" s="137"/>
      <c r="K35" s="139"/>
      <c r="L35" s="75"/>
      <c r="M35" s="139"/>
      <c r="N35" s="75"/>
      <c r="O35" s="75"/>
      <c r="P35" s="75"/>
      <c r="Q35" s="75"/>
      <c r="R35" s="75"/>
      <c r="S35" s="75"/>
      <c r="T35" s="75"/>
      <c r="U35" s="75"/>
      <c r="V35" s="75"/>
      <c r="W35" s="139"/>
      <c r="X35" s="139"/>
      <c r="Y35" s="139"/>
      <c r="Z35" s="137"/>
      <c r="AA35" s="75"/>
      <c r="AB35" s="137"/>
      <c r="AC35" s="75"/>
      <c r="AD35" s="137"/>
      <c r="AE35" s="139"/>
    </row>
    <row r="36" spans="1:31" ht="21" customHeight="1" thickBot="1">
      <c r="A36" s="126" t="s">
        <v>239</v>
      </c>
      <c r="B36" s="223"/>
      <c r="C36" s="159">
        <f>SUM(C16,C25,C32,C34,C27)</f>
        <v>33671073</v>
      </c>
      <c r="D36" s="81"/>
      <c r="E36" s="159">
        <f>SUM(E16,E25,E32,E34,E27)</f>
        <v>11019190</v>
      </c>
      <c r="F36" s="81"/>
      <c r="G36" s="159">
        <f>SUM(G16,G25,G32,G34,G27)</f>
        <v>165</v>
      </c>
      <c r="H36" s="81"/>
      <c r="I36" s="159">
        <f>SUM(I16,I25,I32,I34,I27)</f>
        <v>1444988</v>
      </c>
      <c r="J36" s="81"/>
      <c r="K36" s="159">
        <f>SUM(K16,K25,K32,K34,K27)</f>
        <v>-809332</v>
      </c>
      <c r="L36" s="81"/>
      <c r="M36" s="159">
        <f>SUM(M16,M25,M32,M34,M27)</f>
        <v>23</v>
      </c>
      <c r="N36" s="81"/>
      <c r="O36" s="159">
        <f>SUM(O16,O25,O32,O34,O27)</f>
        <v>-3235102</v>
      </c>
      <c r="P36" s="81"/>
      <c r="Q36" s="159">
        <f>SUM(Q16,Q25,Q32,Q34,Q27)</f>
        <v>20731948</v>
      </c>
      <c r="R36" s="81"/>
      <c r="S36" s="159">
        <f>SUM(S16,S25,S32,S34,S27)</f>
        <v>-2545685</v>
      </c>
      <c r="T36" s="81"/>
      <c r="U36" s="159">
        <f>SUM(U16,U25,U32,U34,U27)</f>
        <v>15587005</v>
      </c>
      <c r="V36" s="81"/>
      <c r="W36" s="159">
        <f>SUM(W16,W25,W32,W34,W27)</f>
        <v>3400000</v>
      </c>
      <c r="X36" s="81"/>
      <c r="Y36" s="159">
        <f>SUM(Y16,Y25,Y32,Y34,Y27)</f>
        <v>416718100</v>
      </c>
      <c r="Z36" s="81"/>
      <c r="AA36" s="159">
        <f>SUM(AA16,AA25,AA32,AA34,AA27)</f>
        <v>480395368</v>
      </c>
      <c r="AB36" s="81"/>
      <c r="AC36" s="159">
        <f>SUM(AC16,AC25,AC32,AC34,AC27)</f>
        <v>6091278</v>
      </c>
      <c r="AD36" s="81"/>
      <c r="AE36" s="159">
        <f>SUM(AE16,AE25,AE32,AE34,AE27)</f>
        <v>486486646</v>
      </c>
    </row>
    <row r="37" spans="1:31" ht="21" customHeight="1" thickTop="1"/>
    <row r="40" spans="1:31">
      <c r="C40" s="160"/>
      <c r="E40" s="160"/>
      <c r="U40" s="160"/>
      <c r="W40" s="160"/>
      <c r="Y40" s="160"/>
      <c r="AA40" s="160"/>
      <c r="AC40" s="160"/>
      <c r="AE40" s="160"/>
    </row>
  </sheetData>
  <mergeCells count="4">
    <mergeCell ref="C4:AE4"/>
    <mergeCell ref="G5:U5"/>
    <mergeCell ref="W11:Y11"/>
    <mergeCell ref="C14:AE14"/>
  </mergeCells>
  <pageMargins left="0.7" right="0.7" top="0.48" bottom="0.5" header="0.5" footer="0.5"/>
  <pageSetup paperSize="9" scale="48" firstPageNumber="8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201-1C57-472B-9F49-03B71C55C76F}">
  <sheetPr>
    <pageSetUpPr fitToPage="1"/>
  </sheetPr>
  <dimension ref="A1:AG38"/>
  <sheetViews>
    <sheetView view="pageBreakPreview" zoomScale="85" zoomScaleNormal="63" zoomScaleSheetLayoutView="85" workbookViewId="0"/>
  </sheetViews>
  <sheetFormatPr defaultColWidth="9.125" defaultRowHeight="15"/>
  <cols>
    <col min="1" max="1" width="51.875" style="111" customWidth="1"/>
    <col min="2" max="2" width="6.875" style="117" customWidth="1"/>
    <col min="3" max="3" width="11.75" style="111" bestFit="1" customWidth="1"/>
    <col min="4" max="4" width="0.875" style="111" customWidth="1"/>
    <col min="5" max="5" width="12" style="111" bestFit="1" customWidth="1"/>
    <col min="6" max="6" width="0.875" style="111" customWidth="1"/>
    <col min="7" max="7" width="12.25" style="111" bestFit="1" customWidth="1"/>
    <col min="8" max="8" width="0.875" style="111" customWidth="1"/>
    <col min="9" max="9" width="13.625" style="111" bestFit="1" customWidth="1"/>
    <col min="10" max="10" width="0.875" style="111" customWidth="1"/>
    <col min="11" max="11" width="12" style="111" bestFit="1" customWidth="1"/>
    <col min="12" max="12" width="0.875" style="111" customWidth="1"/>
    <col min="13" max="13" width="9.5" style="111" bestFit="1" customWidth="1"/>
    <col min="14" max="14" width="0.875" style="111" customWidth="1"/>
    <col min="15" max="15" width="13.625" style="111" bestFit="1" customWidth="1"/>
    <col min="16" max="16" width="0.875" style="111" customWidth="1"/>
    <col min="17" max="17" width="11.75" style="111" bestFit="1" customWidth="1"/>
    <col min="18" max="18" width="0.875" style="111" customWidth="1"/>
    <col min="19" max="19" width="9.875" style="111" bestFit="1" customWidth="1"/>
    <col min="20" max="20" width="0.875" style="111" customWidth="1"/>
    <col min="21" max="21" width="11.75" style="111" bestFit="1" customWidth="1"/>
    <col min="22" max="22" width="0.875" style="111" customWidth="1"/>
    <col min="23" max="23" width="10.75" style="111" bestFit="1" customWidth="1"/>
    <col min="24" max="24" width="0.875" style="111" customWidth="1"/>
    <col min="25" max="25" width="14.25" style="111" bestFit="1" customWidth="1"/>
    <col min="26" max="26" width="0.875" style="111" customWidth="1"/>
    <col min="27" max="27" width="12.875" style="111" bestFit="1" customWidth="1"/>
    <col min="28" max="28" width="0.875" style="111" customWidth="1"/>
    <col min="29" max="29" width="11.75" style="111" bestFit="1" customWidth="1"/>
    <col min="30" max="30" width="0.875" style="111" customWidth="1"/>
    <col min="31" max="31" width="12.875" style="111" bestFit="1" customWidth="1"/>
    <col min="32" max="16384" width="9.125" style="111"/>
  </cols>
  <sheetData>
    <row r="1" spans="1:31" ht="21" customHeight="1">
      <c r="A1" s="49" t="s">
        <v>0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10"/>
    </row>
    <row r="2" spans="1:31" ht="21" customHeight="1">
      <c r="A2" s="112" t="s">
        <v>99</v>
      </c>
      <c r="B2" s="113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10"/>
    </row>
    <row r="3" spans="1:31" ht="21" customHeight="1">
      <c r="A3" s="114"/>
      <c r="B3" s="115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6"/>
    </row>
    <row r="4" spans="1:31" ht="21" customHeight="1">
      <c r="A4" s="114"/>
      <c r="B4" s="115"/>
      <c r="C4" s="260" t="s">
        <v>100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</row>
    <row r="5" spans="1:31" ht="21" customHeight="1">
      <c r="G5" s="261" t="s">
        <v>45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114"/>
      <c r="W5" s="114"/>
      <c r="AE5" s="118"/>
    </row>
    <row r="6" spans="1:31" ht="21" customHeight="1">
      <c r="C6" s="119"/>
      <c r="E6" s="120"/>
      <c r="F6" s="120"/>
      <c r="G6" s="120"/>
      <c r="H6" s="119"/>
      <c r="I6" s="121" t="s">
        <v>232</v>
      </c>
      <c r="J6" s="119"/>
      <c r="M6" s="122"/>
      <c r="N6" s="120"/>
      <c r="O6" s="119"/>
      <c r="P6" s="119"/>
      <c r="Q6" s="119"/>
      <c r="R6" s="119"/>
      <c r="S6" s="119"/>
      <c r="T6" s="119"/>
      <c r="U6" s="119"/>
      <c r="W6" s="119"/>
      <c r="AC6" s="118"/>
      <c r="AD6" s="28"/>
      <c r="AE6" s="28"/>
    </row>
    <row r="7" spans="1:31" ht="21" customHeight="1">
      <c r="C7" s="119"/>
      <c r="E7" s="120"/>
      <c r="F7" s="120"/>
      <c r="G7" s="120"/>
      <c r="H7" s="119"/>
      <c r="I7" s="122" t="s">
        <v>103</v>
      </c>
      <c r="J7" s="119"/>
      <c r="K7" s="121" t="s">
        <v>101</v>
      </c>
      <c r="M7" s="122"/>
      <c r="N7" s="120"/>
      <c r="O7" s="119" t="s">
        <v>223</v>
      </c>
      <c r="P7" s="119"/>
      <c r="Q7" s="119"/>
      <c r="R7" s="119"/>
      <c r="S7" s="119"/>
      <c r="T7" s="119"/>
      <c r="U7" s="119"/>
      <c r="W7" s="119"/>
      <c r="AC7" s="118"/>
      <c r="AD7" s="28"/>
      <c r="AE7" s="28"/>
    </row>
    <row r="8" spans="1:31" ht="21" customHeight="1">
      <c r="C8" s="119"/>
      <c r="E8" s="120"/>
      <c r="F8" s="120"/>
      <c r="G8" s="120"/>
      <c r="H8" s="119"/>
      <c r="I8" s="119" t="s">
        <v>221</v>
      </c>
      <c r="J8" s="119"/>
      <c r="K8" s="123" t="s">
        <v>102</v>
      </c>
      <c r="M8" s="122"/>
      <c r="N8" s="120"/>
      <c r="O8" s="119" t="s">
        <v>103</v>
      </c>
      <c r="P8" s="119"/>
      <c r="Q8" s="119"/>
      <c r="R8" s="119"/>
      <c r="S8" s="119"/>
      <c r="T8" s="119"/>
      <c r="U8" s="119"/>
      <c r="W8" s="119"/>
      <c r="AC8" s="118"/>
      <c r="AD8" s="28"/>
      <c r="AE8" s="28"/>
    </row>
    <row r="9" spans="1:31" ht="21" customHeight="1">
      <c r="H9" s="119"/>
      <c r="I9" s="119" t="s">
        <v>104</v>
      </c>
      <c r="J9" s="119"/>
      <c r="K9" s="122" t="s">
        <v>105</v>
      </c>
      <c r="M9" s="119"/>
      <c r="N9" s="120"/>
      <c r="O9" s="119" t="s">
        <v>106</v>
      </c>
      <c r="P9" s="119"/>
      <c r="Q9" s="119"/>
      <c r="R9" s="119"/>
      <c r="S9" s="119"/>
      <c r="T9" s="119"/>
      <c r="U9" s="119"/>
      <c r="W9" s="119"/>
      <c r="AC9" s="118"/>
      <c r="AD9" s="28"/>
      <c r="AE9" s="28"/>
    </row>
    <row r="10" spans="1:31" ht="21" customHeight="1">
      <c r="C10" s="119"/>
      <c r="E10" s="124"/>
      <c r="F10" s="120"/>
      <c r="G10" s="120"/>
      <c r="H10" s="119"/>
      <c r="I10" s="119" t="s">
        <v>222</v>
      </c>
      <c r="J10" s="119"/>
      <c r="K10" s="119" t="s">
        <v>107</v>
      </c>
      <c r="M10" s="119"/>
      <c r="N10" s="120"/>
      <c r="O10" s="119" t="s">
        <v>108</v>
      </c>
      <c r="T10" s="119"/>
    </row>
    <row r="11" spans="1:31" ht="21" customHeight="1">
      <c r="C11" s="119" t="s">
        <v>109</v>
      </c>
      <c r="E11" s="124" t="s">
        <v>110</v>
      </c>
      <c r="F11" s="119"/>
      <c r="G11" s="121" t="s">
        <v>111</v>
      </c>
      <c r="H11" s="119"/>
      <c r="I11" s="119" t="s">
        <v>112</v>
      </c>
      <c r="J11" s="119"/>
      <c r="K11" s="119" t="s">
        <v>113</v>
      </c>
      <c r="M11" s="119" t="s">
        <v>114</v>
      </c>
      <c r="N11" s="120"/>
      <c r="O11" s="119" t="s">
        <v>115</v>
      </c>
      <c r="P11" s="119"/>
      <c r="Q11" s="119" t="s">
        <v>116</v>
      </c>
      <c r="R11" s="119"/>
      <c r="S11" s="119"/>
      <c r="T11" s="119"/>
      <c r="U11" s="119" t="s">
        <v>117</v>
      </c>
      <c r="W11" s="261" t="s">
        <v>46</v>
      </c>
      <c r="X11" s="261"/>
      <c r="Y11" s="261"/>
      <c r="AA11" s="118" t="s">
        <v>117</v>
      </c>
      <c r="AC11" s="118" t="s">
        <v>118</v>
      </c>
      <c r="AD11" s="28"/>
      <c r="AE11" s="118"/>
    </row>
    <row r="12" spans="1:31" ht="21" customHeight="1">
      <c r="C12" s="119" t="s">
        <v>119</v>
      </c>
      <c r="D12" s="119"/>
      <c r="E12" s="123" t="s">
        <v>120</v>
      </c>
      <c r="F12" s="119"/>
      <c r="G12" s="121" t="s">
        <v>121</v>
      </c>
      <c r="H12" s="119"/>
      <c r="I12" s="119" t="s">
        <v>124</v>
      </c>
      <c r="J12" s="119"/>
      <c r="K12" s="119" t="s">
        <v>122</v>
      </c>
      <c r="M12" s="119" t="s">
        <v>123</v>
      </c>
      <c r="N12" s="120"/>
      <c r="O12" s="119" t="s">
        <v>124</v>
      </c>
      <c r="P12" s="119"/>
      <c r="Q12" s="119" t="s">
        <v>125</v>
      </c>
      <c r="R12" s="119"/>
      <c r="S12" s="119"/>
      <c r="T12" s="119"/>
      <c r="U12" s="119" t="s">
        <v>126</v>
      </c>
      <c r="W12" s="119" t="s">
        <v>127</v>
      </c>
      <c r="AA12" s="118" t="s">
        <v>128</v>
      </c>
      <c r="AC12" s="118" t="s">
        <v>129</v>
      </c>
      <c r="AD12" s="28"/>
      <c r="AE12" s="118"/>
    </row>
    <row r="13" spans="1:31" ht="21" customHeight="1">
      <c r="B13" s="117" t="s">
        <v>8</v>
      </c>
      <c r="C13" s="119" t="s">
        <v>130</v>
      </c>
      <c r="D13" s="119"/>
      <c r="E13" s="123" t="s">
        <v>131</v>
      </c>
      <c r="F13" s="119"/>
      <c r="G13" s="121" t="s">
        <v>132</v>
      </c>
      <c r="H13" s="119"/>
      <c r="I13" s="119" t="s">
        <v>135</v>
      </c>
      <c r="J13" s="119"/>
      <c r="K13" s="119" t="s">
        <v>133</v>
      </c>
      <c r="M13" s="119" t="s">
        <v>134</v>
      </c>
      <c r="N13" s="125"/>
      <c r="O13" s="119" t="s">
        <v>135</v>
      </c>
      <c r="P13" s="119"/>
      <c r="Q13" s="119" t="s">
        <v>136</v>
      </c>
      <c r="R13" s="119"/>
      <c r="S13" s="122" t="s">
        <v>137</v>
      </c>
      <c r="T13" s="119"/>
      <c r="U13" s="119" t="s">
        <v>138</v>
      </c>
      <c r="W13" s="119" t="s">
        <v>139</v>
      </c>
      <c r="Y13" s="119" t="s">
        <v>140</v>
      </c>
      <c r="AA13" s="118" t="s">
        <v>141</v>
      </c>
      <c r="AC13" s="118" t="s">
        <v>142</v>
      </c>
      <c r="AD13" s="28"/>
      <c r="AE13" s="118" t="s">
        <v>117</v>
      </c>
    </row>
    <row r="14" spans="1:31" ht="21" customHeight="1">
      <c r="C14" s="262" t="s">
        <v>10</v>
      </c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</row>
    <row r="15" spans="1:31" ht="21" customHeight="1">
      <c r="A15" s="126" t="s">
        <v>213</v>
      </c>
      <c r="B15" s="115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</row>
    <row r="16" spans="1:31" ht="21" customHeight="1">
      <c r="A16" s="128" t="s">
        <v>214</v>
      </c>
      <c r="B16" s="129"/>
      <c r="C16" s="130">
        <v>33671073</v>
      </c>
      <c r="D16" s="131"/>
      <c r="E16" s="130">
        <v>11019190</v>
      </c>
      <c r="F16" s="81"/>
      <c r="G16" s="132">
        <v>10216</v>
      </c>
      <c r="H16" s="133"/>
      <c r="I16" s="132">
        <v>-13887</v>
      </c>
      <c r="J16" s="133"/>
      <c r="K16" s="132">
        <v>-833486</v>
      </c>
      <c r="L16" s="133"/>
      <c r="M16" s="132">
        <v>-61134</v>
      </c>
      <c r="N16" s="133"/>
      <c r="O16" s="132">
        <v>1055876</v>
      </c>
      <c r="P16" s="134"/>
      <c r="Q16" s="132">
        <v>21282357</v>
      </c>
      <c r="R16" s="134"/>
      <c r="S16" s="132">
        <v>-606555</v>
      </c>
      <c r="T16" s="133"/>
      <c r="U16" s="132">
        <v>20833387</v>
      </c>
      <c r="V16" s="133"/>
      <c r="W16" s="132">
        <v>3400000</v>
      </c>
      <c r="X16" s="133"/>
      <c r="Y16" s="132">
        <v>409158569</v>
      </c>
      <c r="Z16" s="133"/>
      <c r="AA16" s="132">
        <v>478082219</v>
      </c>
      <c r="AB16" s="133"/>
      <c r="AC16" s="132">
        <v>5651096</v>
      </c>
      <c r="AD16" s="133"/>
      <c r="AE16" s="132">
        <v>483733315</v>
      </c>
    </row>
    <row r="17" spans="1:33" ht="21" customHeight="1">
      <c r="A17" s="135"/>
      <c r="B17" s="136"/>
      <c r="C17" s="81"/>
      <c r="D17" s="81"/>
      <c r="E17" s="137"/>
      <c r="F17" s="137"/>
      <c r="G17" s="137"/>
      <c r="H17" s="137"/>
      <c r="I17" s="137"/>
      <c r="J17" s="137"/>
      <c r="K17" s="137"/>
      <c r="L17" s="138"/>
      <c r="M17" s="137"/>
      <c r="N17" s="138"/>
      <c r="O17" s="81"/>
      <c r="P17" s="81"/>
      <c r="Q17" s="81"/>
      <c r="R17" s="81"/>
      <c r="S17" s="81"/>
      <c r="T17" s="81"/>
      <c r="U17" s="137"/>
      <c r="V17" s="75"/>
      <c r="W17" s="75"/>
      <c r="X17" s="75"/>
      <c r="Y17" s="139"/>
      <c r="Z17" s="75"/>
      <c r="AA17" s="75"/>
      <c r="AB17" s="75"/>
      <c r="AC17" s="75"/>
      <c r="AD17" s="75"/>
      <c r="AE17" s="75"/>
    </row>
    <row r="18" spans="1:33" ht="21" customHeight="1">
      <c r="A18" s="128" t="s">
        <v>143</v>
      </c>
      <c r="B18" s="136"/>
      <c r="C18" s="81"/>
      <c r="D18" s="81"/>
      <c r="E18" s="137"/>
      <c r="F18" s="137"/>
      <c r="G18" s="137"/>
      <c r="H18" s="137"/>
      <c r="I18" s="137"/>
      <c r="J18" s="137"/>
      <c r="K18" s="137"/>
      <c r="L18" s="138"/>
      <c r="M18" s="137"/>
      <c r="N18" s="138"/>
      <c r="O18" s="81"/>
      <c r="P18" s="81"/>
      <c r="Q18" s="81"/>
      <c r="R18" s="81"/>
      <c r="S18" s="81"/>
      <c r="T18" s="81"/>
      <c r="U18" s="137"/>
      <c r="V18" s="75"/>
      <c r="W18" s="75"/>
      <c r="X18" s="75"/>
      <c r="Y18" s="139"/>
      <c r="Z18" s="75"/>
      <c r="AA18" s="75"/>
      <c r="AB18" s="75"/>
      <c r="AC18" s="75"/>
      <c r="AD18" s="75"/>
      <c r="AE18" s="75"/>
    </row>
    <row r="19" spans="1:33" ht="21" customHeight="1">
      <c r="A19" s="135" t="s">
        <v>144</v>
      </c>
      <c r="B19" s="18">
        <v>12</v>
      </c>
      <c r="C19" s="140">
        <v>0</v>
      </c>
      <c r="D19" s="141"/>
      <c r="E19" s="140">
        <v>0</v>
      </c>
      <c r="F19" s="140"/>
      <c r="G19" s="140">
        <v>0</v>
      </c>
      <c r="H19" s="75"/>
      <c r="I19" s="140">
        <v>0</v>
      </c>
      <c r="J19" s="75"/>
      <c r="K19" s="140">
        <v>0</v>
      </c>
      <c r="L19" s="75"/>
      <c r="M19" s="140">
        <v>0</v>
      </c>
      <c r="N19" s="75"/>
      <c r="O19" s="140">
        <v>0</v>
      </c>
      <c r="P19" s="140"/>
      <c r="Q19" s="140">
        <v>0</v>
      </c>
      <c r="R19" s="140"/>
      <c r="S19" s="140">
        <v>0</v>
      </c>
      <c r="T19" s="139"/>
      <c r="U19" s="140">
        <f>SUM(G19:S19)</f>
        <v>0</v>
      </c>
      <c r="V19" s="75"/>
      <c r="W19" s="140">
        <f>SUM(I19:U19)</f>
        <v>0</v>
      </c>
      <c r="X19" s="142"/>
      <c r="Y19" s="143">
        <v>-26398121</v>
      </c>
      <c r="Z19" s="142"/>
      <c r="AA19" s="75">
        <f>SUM(C19:E19,U19:Y19)</f>
        <v>-26398121</v>
      </c>
      <c r="AB19" s="142"/>
      <c r="AC19" s="142">
        <v>-126999</v>
      </c>
      <c r="AD19" s="142"/>
      <c r="AE19" s="75">
        <f t="shared" ref="AE19:AE24" si="0">SUM(AA19:AC19)</f>
        <v>-26525120</v>
      </c>
      <c r="AF19" s="144"/>
      <c r="AG19" s="145"/>
    </row>
    <row r="20" spans="1:33" ht="21" customHeight="1">
      <c r="A20" s="135" t="s">
        <v>145</v>
      </c>
      <c r="B20" s="136"/>
      <c r="C20" s="140"/>
      <c r="D20" s="75"/>
      <c r="E20" s="140"/>
      <c r="F20" s="140"/>
      <c r="G20" s="140"/>
      <c r="H20" s="75"/>
      <c r="I20" s="140"/>
      <c r="J20" s="75"/>
      <c r="K20" s="140"/>
      <c r="L20" s="75"/>
      <c r="M20" s="140"/>
      <c r="N20" s="75"/>
      <c r="O20" s="140"/>
      <c r="P20" s="140"/>
      <c r="Q20" s="140"/>
      <c r="R20" s="140"/>
      <c r="S20" s="140"/>
      <c r="T20" s="139"/>
      <c r="U20" s="140"/>
      <c r="V20" s="75"/>
      <c r="W20" s="137"/>
      <c r="X20" s="75"/>
      <c r="Y20" s="140"/>
      <c r="Z20" s="75"/>
      <c r="AA20" s="75"/>
      <c r="AB20" s="139"/>
      <c r="AC20" s="140"/>
      <c r="AD20" s="75"/>
      <c r="AE20" s="75"/>
    </row>
    <row r="21" spans="1:33" ht="21" customHeight="1">
      <c r="A21" s="135" t="s">
        <v>146</v>
      </c>
      <c r="C21" s="140">
        <v>0</v>
      </c>
      <c r="D21" s="141"/>
      <c r="E21" s="140">
        <v>0</v>
      </c>
      <c r="F21" s="140"/>
      <c r="G21" s="140">
        <v>0</v>
      </c>
      <c r="H21" s="75"/>
      <c r="I21" s="140">
        <v>0</v>
      </c>
      <c r="J21" s="75"/>
      <c r="K21" s="140">
        <v>0</v>
      </c>
      <c r="L21" s="75"/>
      <c r="M21" s="140">
        <v>0</v>
      </c>
      <c r="N21" s="75"/>
      <c r="O21" s="140">
        <v>0</v>
      </c>
      <c r="P21" s="140"/>
      <c r="Q21" s="140">
        <v>0</v>
      </c>
      <c r="R21" s="140"/>
      <c r="S21" s="140">
        <v>0</v>
      </c>
      <c r="T21" s="139"/>
      <c r="U21" s="140">
        <f>SUM(G21:S21)</f>
        <v>0</v>
      </c>
      <c r="V21" s="75"/>
      <c r="W21" s="140">
        <f>SUM(I21:U21)</f>
        <v>0</v>
      </c>
      <c r="X21" s="75"/>
      <c r="Y21" s="140">
        <f>SUM(K21:W21)</f>
        <v>0</v>
      </c>
      <c r="Z21" s="75"/>
      <c r="AA21" s="75">
        <f>SUM(C21:E21,U21:Y21)</f>
        <v>0</v>
      </c>
      <c r="AB21" s="139"/>
      <c r="AC21" s="140">
        <v>9249</v>
      </c>
      <c r="AD21" s="75"/>
      <c r="AE21" s="75">
        <f t="shared" si="0"/>
        <v>9249</v>
      </c>
    </row>
    <row r="22" spans="1:33" ht="21" customHeight="1">
      <c r="A22" s="135" t="s">
        <v>147</v>
      </c>
      <c r="B22" s="136"/>
      <c r="C22" s="139"/>
      <c r="D22" s="140"/>
      <c r="E22" s="139"/>
      <c r="F22" s="139"/>
      <c r="G22" s="139"/>
      <c r="H22" s="139"/>
      <c r="I22" s="139"/>
      <c r="J22" s="139"/>
      <c r="K22" s="139"/>
      <c r="L22" s="138"/>
      <c r="M22" s="139"/>
      <c r="N22" s="138"/>
      <c r="O22" s="139"/>
      <c r="P22" s="139"/>
      <c r="Q22" s="139"/>
      <c r="R22" s="139"/>
      <c r="S22" s="139"/>
      <c r="T22" s="139"/>
      <c r="U22" s="140"/>
      <c r="V22" s="75"/>
      <c r="W22" s="75"/>
      <c r="X22" s="140"/>
      <c r="Y22" s="75"/>
      <c r="Z22" s="75"/>
      <c r="AA22" s="75"/>
      <c r="AB22" s="75"/>
      <c r="AC22" s="75"/>
      <c r="AD22" s="75"/>
      <c r="AE22" s="75"/>
    </row>
    <row r="23" spans="1:33" ht="21" customHeight="1">
      <c r="A23" s="135" t="s">
        <v>148</v>
      </c>
      <c r="B23" s="136"/>
      <c r="C23" s="139">
        <v>0</v>
      </c>
      <c r="D23" s="140"/>
      <c r="E23" s="139">
        <v>0</v>
      </c>
      <c r="F23" s="139"/>
      <c r="G23" s="139">
        <v>0</v>
      </c>
      <c r="H23" s="139"/>
      <c r="I23" s="139">
        <v>0</v>
      </c>
      <c r="J23" s="139"/>
      <c r="K23" s="139">
        <v>0</v>
      </c>
      <c r="L23" s="138"/>
      <c r="M23" s="139">
        <v>0</v>
      </c>
      <c r="N23" s="138"/>
      <c r="O23" s="139">
        <v>0</v>
      </c>
      <c r="P23" s="139"/>
      <c r="Q23" s="139">
        <v>0</v>
      </c>
      <c r="R23" s="139"/>
      <c r="S23" s="139">
        <v>-13077</v>
      </c>
      <c r="T23" s="139"/>
      <c r="U23" s="140">
        <f>SUM(G23:S23)</f>
        <v>-13077</v>
      </c>
      <c r="V23" s="75"/>
      <c r="W23" s="75">
        <v>0</v>
      </c>
      <c r="X23" s="140"/>
      <c r="Y23" s="75">
        <v>0</v>
      </c>
      <c r="Z23" s="75"/>
      <c r="AA23" s="75">
        <f>SUM(C23:E23,U23:Y23)</f>
        <v>-13077</v>
      </c>
      <c r="AB23" s="75"/>
      <c r="AC23" s="75">
        <v>-6079</v>
      </c>
      <c r="AD23" s="75"/>
      <c r="AE23" s="75">
        <f t="shared" si="0"/>
        <v>-19156</v>
      </c>
    </row>
    <row r="24" spans="1:33" ht="21" customHeight="1">
      <c r="A24" s="135" t="s">
        <v>149</v>
      </c>
      <c r="B24" s="136"/>
      <c r="C24" s="146">
        <v>0</v>
      </c>
      <c r="D24" s="140"/>
      <c r="E24" s="146">
        <v>0</v>
      </c>
      <c r="F24" s="139"/>
      <c r="G24" s="146">
        <v>1364</v>
      </c>
      <c r="H24" s="139"/>
      <c r="I24" s="146">
        <v>0</v>
      </c>
      <c r="J24" s="139"/>
      <c r="K24" s="146">
        <v>0</v>
      </c>
      <c r="L24" s="138"/>
      <c r="M24" s="146">
        <v>0</v>
      </c>
      <c r="N24" s="138"/>
      <c r="O24" s="146">
        <v>0</v>
      </c>
      <c r="P24" s="139"/>
      <c r="Q24" s="146">
        <v>0</v>
      </c>
      <c r="R24" s="139"/>
      <c r="S24" s="146">
        <v>0</v>
      </c>
      <c r="T24" s="139"/>
      <c r="U24" s="147">
        <f>SUM(G24:S24)</f>
        <v>1364</v>
      </c>
      <c r="V24" s="137"/>
      <c r="W24" s="148">
        <v>0</v>
      </c>
      <c r="X24" s="140"/>
      <c r="Y24" s="148">
        <v>0</v>
      </c>
      <c r="Z24" s="75"/>
      <c r="AA24" s="148">
        <f>SUM(C24:E24,U24:Y24)</f>
        <v>1364</v>
      </c>
      <c r="AB24" s="75"/>
      <c r="AC24" s="148">
        <v>5961</v>
      </c>
      <c r="AD24" s="75"/>
      <c r="AE24" s="148">
        <f t="shared" si="0"/>
        <v>7325</v>
      </c>
    </row>
    <row r="25" spans="1:33" s="126" customFormat="1" ht="21" customHeight="1">
      <c r="A25" s="128" t="s">
        <v>150</v>
      </c>
      <c r="B25" s="149"/>
      <c r="C25" s="150">
        <f>SUM(C19:C24)</f>
        <v>0</v>
      </c>
      <c r="D25" s="151"/>
      <c r="E25" s="150">
        <f>SUM(E19:E24)</f>
        <v>0</v>
      </c>
      <c r="F25" s="152"/>
      <c r="G25" s="150">
        <f>SUM(G19:G24)</f>
        <v>1364</v>
      </c>
      <c r="H25" s="152"/>
      <c r="I25" s="150">
        <f>SUM(I19:I24)</f>
        <v>0</v>
      </c>
      <c r="J25" s="152"/>
      <c r="K25" s="150">
        <f>SUM(K19:K24)</f>
        <v>0</v>
      </c>
      <c r="L25" s="153"/>
      <c r="M25" s="150">
        <f>SUM(M19:M24)</f>
        <v>0</v>
      </c>
      <c r="N25" s="153"/>
      <c r="O25" s="150">
        <f>SUM(O19:O24)</f>
        <v>0</v>
      </c>
      <c r="P25" s="152"/>
      <c r="Q25" s="150">
        <f>SUM(Q19:Q24)</f>
        <v>0</v>
      </c>
      <c r="R25" s="152"/>
      <c r="S25" s="150">
        <f>SUM(S19:S24)</f>
        <v>-13077</v>
      </c>
      <c r="T25" s="152"/>
      <c r="U25" s="130">
        <f>SUM(U19:U24)</f>
        <v>-11713</v>
      </c>
      <c r="V25" s="131"/>
      <c r="W25" s="150">
        <f>SUM(W19:W24)</f>
        <v>0</v>
      </c>
      <c r="X25" s="151"/>
      <c r="Y25" s="150">
        <f>SUM(Y19:Y24)</f>
        <v>-26398121</v>
      </c>
      <c r="Z25" s="81"/>
      <c r="AA25" s="130">
        <f>SUM(AA19:AA24)</f>
        <v>-26409834</v>
      </c>
      <c r="AB25" s="81"/>
      <c r="AC25" s="130">
        <f>SUM(AC19:AC24)</f>
        <v>-117868</v>
      </c>
      <c r="AD25" s="81"/>
      <c r="AE25" s="130">
        <f>SUM(AE19:AE24)</f>
        <v>-26527702</v>
      </c>
    </row>
    <row r="26" spans="1:33" ht="21" customHeight="1">
      <c r="C26" s="75"/>
      <c r="D26" s="137"/>
      <c r="E26" s="75"/>
      <c r="F26" s="75"/>
      <c r="G26" s="75"/>
      <c r="H26" s="137"/>
      <c r="I26" s="75"/>
      <c r="J26" s="137"/>
      <c r="K26" s="75"/>
      <c r="L26" s="137"/>
      <c r="M26" s="75"/>
      <c r="N26" s="137"/>
      <c r="O26" s="75"/>
      <c r="P26" s="75"/>
      <c r="Q26" s="75"/>
      <c r="R26" s="75"/>
      <c r="S26" s="75"/>
      <c r="T26" s="137"/>
      <c r="U26" s="75"/>
      <c r="V26" s="137"/>
      <c r="W26" s="75"/>
      <c r="X26" s="137"/>
      <c r="Y26" s="75"/>
      <c r="Z26" s="137"/>
      <c r="AA26" s="75"/>
      <c r="AB26" s="137"/>
      <c r="AC26" s="75"/>
      <c r="AD26" s="137"/>
      <c r="AE26" s="75"/>
    </row>
    <row r="27" spans="1:33" ht="21" customHeight="1">
      <c r="A27" s="63" t="s">
        <v>151</v>
      </c>
      <c r="C27" s="75"/>
      <c r="D27" s="137"/>
      <c r="E27" s="75"/>
      <c r="F27" s="75"/>
      <c r="G27" s="75"/>
      <c r="H27" s="137"/>
      <c r="I27" s="75"/>
      <c r="J27" s="137"/>
      <c r="K27" s="75"/>
      <c r="L27" s="137"/>
      <c r="M27" s="75"/>
      <c r="N27" s="137"/>
      <c r="O27" s="75"/>
      <c r="P27" s="75"/>
      <c r="Q27" s="75"/>
      <c r="R27" s="75"/>
      <c r="S27" s="75"/>
      <c r="T27" s="137"/>
      <c r="U27" s="75"/>
      <c r="V27" s="137"/>
      <c r="W27" s="75"/>
      <c r="X27" s="137"/>
      <c r="Y27" s="75"/>
      <c r="Z27" s="137"/>
      <c r="AA27" s="75"/>
      <c r="AB27" s="137"/>
      <c r="AC27" s="75"/>
      <c r="AD27" s="137"/>
      <c r="AE27" s="75"/>
    </row>
    <row r="28" spans="1:33" ht="21" customHeight="1">
      <c r="A28" s="154" t="s">
        <v>152</v>
      </c>
      <c r="C28" s="139">
        <v>0</v>
      </c>
      <c r="D28" s="140"/>
      <c r="E28" s="139">
        <v>0</v>
      </c>
      <c r="F28" s="139"/>
      <c r="G28" s="139">
        <v>0</v>
      </c>
      <c r="H28" s="137"/>
      <c r="I28" s="139">
        <v>0</v>
      </c>
      <c r="J28" s="137"/>
      <c r="K28" s="139">
        <v>0</v>
      </c>
      <c r="L28" s="137"/>
      <c r="M28" s="139">
        <v>0</v>
      </c>
      <c r="N28" s="137"/>
      <c r="O28" s="139">
        <v>0</v>
      </c>
      <c r="P28" s="139"/>
      <c r="Q28" s="139">
        <v>0</v>
      </c>
      <c r="R28" s="139"/>
      <c r="S28" s="139">
        <v>0</v>
      </c>
      <c r="T28" s="139"/>
      <c r="U28" s="140">
        <f>SUM(G28:S28)</f>
        <v>0</v>
      </c>
      <c r="V28" s="140"/>
      <c r="W28" s="139">
        <v>0</v>
      </c>
      <c r="X28" s="140"/>
      <c r="Y28" s="75">
        <v>21295356</v>
      </c>
      <c r="Z28" s="137"/>
      <c r="AA28" s="75">
        <f t="shared" ref="AA28:AA29" si="1">SUM(C28:E28,U28:Y28)</f>
        <v>21295356</v>
      </c>
      <c r="AB28" s="75"/>
      <c r="AC28" s="75">
        <v>195697</v>
      </c>
      <c r="AD28" s="75"/>
      <c r="AE28" s="75">
        <f t="shared" ref="AE28:AE29" si="2">SUM(AA28:AC28)</f>
        <v>21491053</v>
      </c>
    </row>
    <row r="29" spans="1:33" ht="21" customHeight="1">
      <c r="A29" s="155" t="s">
        <v>153</v>
      </c>
      <c r="B29" s="127"/>
      <c r="C29" s="146">
        <v>0</v>
      </c>
      <c r="D29" s="140"/>
      <c r="E29" s="146">
        <v>0</v>
      </c>
      <c r="F29" s="139"/>
      <c r="G29" s="146">
        <v>0</v>
      </c>
      <c r="H29" s="139"/>
      <c r="I29" s="146">
        <v>-240900</v>
      </c>
      <c r="J29" s="138"/>
      <c r="K29" s="146">
        <v>-105234</v>
      </c>
      <c r="L29" s="138"/>
      <c r="M29" s="146">
        <v>61156</v>
      </c>
      <c r="N29" s="138"/>
      <c r="O29" s="146">
        <v>88117</v>
      </c>
      <c r="P29" s="139"/>
      <c r="Q29" s="146">
        <v>0</v>
      </c>
      <c r="R29" s="139"/>
      <c r="S29" s="146">
        <v>0</v>
      </c>
      <c r="T29" s="139"/>
      <c r="U29" s="148">
        <f>SUM(G29:S29)</f>
        <v>-196861</v>
      </c>
      <c r="V29" s="137"/>
      <c r="W29" s="146">
        <v>0</v>
      </c>
      <c r="X29" s="140"/>
      <c r="Y29" s="146">
        <v>0</v>
      </c>
      <c r="Z29" s="75"/>
      <c r="AA29" s="148">
        <f t="shared" si="1"/>
        <v>-196861</v>
      </c>
      <c r="AB29" s="75"/>
      <c r="AC29" s="148">
        <v>-926</v>
      </c>
      <c r="AD29" s="75"/>
      <c r="AE29" s="148">
        <f t="shared" si="2"/>
        <v>-197787</v>
      </c>
    </row>
    <row r="30" spans="1:33" s="126" customFormat="1" ht="21" customHeight="1">
      <c r="A30" s="63" t="s">
        <v>154</v>
      </c>
      <c r="B30" s="156"/>
      <c r="C30" s="80">
        <f>SUM(C28:C29)</f>
        <v>0</v>
      </c>
      <c r="D30" s="152"/>
      <c r="E30" s="80">
        <f>SUM(E28:E29)</f>
        <v>0</v>
      </c>
      <c r="F30" s="81"/>
      <c r="G30" s="80">
        <f>SUM(G28:G29)</f>
        <v>0</v>
      </c>
      <c r="H30" s="157"/>
      <c r="I30" s="80">
        <f>SUM(I28:I29)</f>
        <v>-240900</v>
      </c>
      <c r="J30" s="157"/>
      <c r="K30" s="80">
        <f>SUM(K28:K29)</f>
        <v>-105234</v>
      </c>
      <c r="L30" s="157"/>
      <c r="M30" s="80">
        <f>SUM(M28:M29)</f>
        <v>61156</v>
      </c>
      <c r="N30" s="157"/>
      <c r="O30" s="80">
        <f>SUM(O28:O29)</f>
        <v>88117</v>
      </c>
      <c r="P30" s="81"/>
      <c r="Q30" s="80">
        <f>SUM(Q28:Q29)</f>
        <v>0</v>
      </c>
      <c r="R30" s="81"/>
      <c r="S30" s="80">
        <f>SUM(S28:S29)</f>
        <v>0</v>
      </c>
      <c r="T30" s="81"/>
      <c r="U30" s="80">
        <f>SUM(U28:U29)</f>
        <v>-196861</v>
      </c>
      <c r="V30" s="157"/>
      <c r="W30" s="150">
        <f>SUM(W28:W29)</f>
        <v>0</v>
      </c>
      <c r="X30" s="157"/>
      <c r="Y30" s="80">
        <f>SUM(Y28:Y29)</f>
        <v>21295356</v>
      </c>
      <c r="Z30" s="157"/>
      <c r="AA30" s="130">
        <f>SUM(AA28:AA29)</f>
        <v>21098495</v>
      </c>
      <c r="AB30" s="157"/>
      <c r="AC30" s="80">
        <f>SUM(AC28:AC29)</f>
        <v>194771</v>
      </c>
      <c r="AD30" s="157"/>
      <c r="AE30" s="130">
        <f>SUM(AE28:AE29)</f>
        <v>21293266</v>
      </c>
    </row>
    <row r="31" spans="1:33" ht="21" customHeight="1">
      <c r="A31" s="158"/>
      <c r="B31" s="129"/>
      <c r="C31" s="81"/>
      <c r="D31" s="81"/>
      <c r="E31" s="81"/>
      <c r="F31" s="81"/>
      <c r="G31" s="81"/>
      <c r="H31" s="75"/>
      <c r="I31" s="81"/>
      <c r="J31" s="75"/>
      <c r="K31" s="81"/>
      <c r="L31" s="75"/>
      <c r="M31" s="81"/>
      <c r="N31" s="75"/>
      <c r="O31" s="75"/>
      <c r="P31" s="75"/>
      <c r="Q31" s="75"/>
      <c r="R31" s="75"/>
      <c r="S31" s="75"/>
      <c r="T31" s="75"/>
      <c r="U31" s="75"/>
      <c r="V31" s="75"/>
      <c r="W31" s="81"/>
      <c r="X31" s="81"/>
      <c r="Y31" s="81"/>
      <c r="Z31" s="81"/>
      <c r="AA31" s="81"/>
      <c r="AB31" s="75"/>
      <c r="AC31" s="81"/>
      <c r="AD31" s="75"/>
      <c r="AE31" s="81"/>
    </row>
    <row r="32" spans="1:33" ht="21" customHeight="1">
      <c r="A32" s="155" t="s">
        <v>155</v>
      </c>
      <c r="B32" s="127"/>
      <c r="C32" s="146">
        <v>0</v>
      </c>
      <c r="D32" s="140"/>
      <c r="E32" s="146">
        <v>0</v>
      </c>
      <c r="F32" s="139"/>
      <c r="G32" s="146">
        <v>0</v>
      </c>
      <c r="H32" s="139"/>
      <c r="I32" s="146">
        <v>0</v>
      </c>
      <c r="J32" s="139"/>
      <c r="K32" s="146">
        <v>0</v>
      </c>
      <c r="L32" s="138"/>
      <c r="M32" s="146">
        <v>0</v>
      </c>
      <c r="N32" s="138"/>
      <c r="O32" s="146">
        <v>-46979</v>
      </c>
      <c r="P32" s="139"/>
      <c r="Q32" s="146">
        <v>-152273</v>
      </c>
      <c r="R32" s="139"/>
      <c r="S32" s="146">
        <v>0</v>
      </c>
      <c r="T32" s="139"/>
      <c r="U32" s="148">
        <f>SUM(G32:S32)</f>
        <v>-199252</v>
      </c>
      <c r="V32" s="137"/>
      <c r="W32" s="146">
        <v>0</v>
      </c>
      <c r="X32" s="140"/>
      <c r="Y32" s="146">
        <v>199253</v>
      </c>
      <c r="Z32" s="75"/>
      <c r="AA32" s="148">
        <f t="shared" ref="AA32" si="3">SUM(C32:E32,U32:Y32)</f>
        <v>1</v>
      </c>
      <c r="AB32" s="75"/>
      <c r="AC32" s="148">
        <v>-1</v>
      </c>
      <c r="AD32" s="75"/>
      <c r="AE32" s="148">
        <f t="shared" ref="AE32" si="4">SUM(AA32:AC32)</f>
        <v>0</v>
      </c>
    </row>
    <row r="33" spans="1:31" ht="21" customHeight="1">
      <c r="C33" s="139"/>
      <c r="D33" s="140"/>
      <c r="E33" s="139"/>
      <c r="F33" s="139"/>
      <c r="G33" s="139"/>
      <c r="H33" s="137"/>
      <c r="I33" s="139"/>
      <c r="J33" s="137"/>
      <c r="K33" s="139"/>
      <c r="L33" s="75"/>
      <c r="M33" s="139"/>
      <c r="N33" s="75"/>
      <c r="O33" s="75"/>
      <c r="P33" s="75"/>
      <c r="Q33" s="75"/>
      <c r="R33" s="75"/>
      <c r="S33" s="75"/>
      <c r="T33" s="75"/>
      <c r="U33" s="75"/>
      <c r="V33" s="75"/>
      <c r="W33" s="139"/>
      <c r="X33" s="139"/>
      <c r="Y33" s="139"/>
      <c r="Z33" s="137"/>
      <c r="AA33" s="75"/>
      <c r="AB33" s="137"/>
      <c r="AC33" s="75"/>
      <c r="AD33" s="137"/>
      <c r="AE33" s="139"/>
    </row>
    <row r="34" spans="1:31" ht="21" customHeight="1" thickBot="1">
      <c r="A34" s="126" t="s">
        <v>215</v>
      </c>
      <c r="B34" s="115"/>
      <c r="C34" s="159">
        <f>SUM(C16,C25,C30,C32)</f>
        <v>33671073</v>
      </c>
      <c r="D34" s="81"/>
      <c r="E34" s="159">
        <f>SUM(E16,E25,E30,E32)</f>
        <v>11019190</v>
      </c>
      <c r="F34" s="81"/>
      <c r="G34" s="159">
        <f>SUM(G16,G25,G30,G32)</f>
        <v>11580</v>
      </c>
      <c r="H34" s="81"/>
      <c r="I34" s="159">
        <f>SUM(I16,I25,I30,I32)</f>
        <v>-254787</v>
      </c>
      <c r="J34" s="81"/>
      <c r="K34" s="159">
        <f>SUM(K16,K25,K30,K32)</f>
        <v>-938720</v>
      </c>
      <c r="L34" s="81"/>
      <c r="M34" s="159">
        <f>SUM(M16,M25,M30,M32)</f>
        <v>22</v>
      </c>
      <c r="N34" s="81"/>
      <c r="O34" s="159">
        <f>SUM(O16,O25,O30,O32)</f>
        <v>1097014</v>
      </c>
      <c r="P34" s="81"/>
      <c r="Q34" s="159">
        <f>SUM(Q16,Q25,Q30,Q32)</f>
        <v>21130084</v>
      </c>
      <c r="R34" s="81"/>
      <c r="S34" s="159">
        <f>SUM(S16,S25,S30,S32)</f>
        <v>-619632</v>
      </c>
      <c r="T34" s="81"/>
      <c r="U34" s="159">
        <f>SUM(U16,U25,U30,U32)</f>
        <v>20425561</v>
      </c>
      <c r="V34" s="81"/>
      <c r="W34" s="159">
        <f>SUM(W16,W25,W30,W32)</f>
        <v>3400000</v>
      </c>
      <c r="X34" s="81"/>
      <c r="Y34" s="159">
        <f>SUM(Y16,Y25,Y30,Y32)</f>
        <v>404255057</v>
      </c>
      <c r="Z34" s="81"/>
      <c r="AA34" s="159">
        <f>SUM(AA16,AA25,AA30,AA32)</f>
        <v>472770881</v>
      </c>
      <c r="AB34" s="81"/>
      <c r="AC34" s="159">
        <f>SUM(AC16,AC25,AC30,AC32)</f>
        <v>5727998</v>
      </c>
      <c r="AD34" s="81"/>
      <c r="AE34" s="159">
        <f>SUM(AE16,AE25,AE30,AE32)</f>
        <v>478498879</v>
      </c>
    </row>
    <row r="35" spans="1:31" ht="21" customHeight="1" thickTop="1"/>
    <row r="38" spans="1:31">
      <c r="C38" s="160"/>
      <c r="E38" s="160"/>
      <c r="U38" s="160"/>
      <c r="W38" s="160"/>
      <c r="Y38" s="160"/>
      <c r="AA38" s="160"/>
      <c r="AC38" s="160"/>
      <c r="AE38" s="160"/>
    </row>
  </sheetData>
  <mergeCells count="4">
    <mergeCell ref="C4:AE4"/>
    <mergeCell ref="G5:U5"/>
    <mergeCell ref="W11:Y11"/>
    <mergeCell ref="C14:AE14"/>
  </mergeCells>
  <pageMargins left="0.7" right="0.7" top="0.48" bottom="0.5" header="0.5" footer="0.5"/>
  <pageSetup paperSize="9" scale="48" firstPageNumber="9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9516-CD82-42B4-B632-3C3018AF6448}">
  <sheetPr>
    <pageSetUpPr fitToPage="1"/>
  </sheetPr>
  <dimension ref="A1:O27"/>
  <sheetViews>
    <sheetView view="pageBreakPreview" zoomScale="85" zoomScaleNormal="83" zoomScaleSheetLayoutView="85" workbookViewId="0"/>
  </sheetViews>
  <sheetFormatPr defaultColWidth="7.875" defaultRowHeight="15"/>
  <cols>
    <col min="1" max="1" width="54.25" style="163" customWidth="1"/>
    <col min="2" max="2" width="7" style="234" customWidth="1"/>
    <col min="3" max="3" width="16.875" style="163" bestFit="1" customWidth="1"/>
    <col min="4" max="4" width="1.125" style="163" customWidth="1"/>
    <col min="5" max="5" width="15.125" style="163" customWidth="1"/>
    <col min="6" max="6" width="1.125" style="163" customWidth="1"/>
    <col min="7" max="7" width="13.875" style="163" bestFit="1" customWidth="1"/>
    <col min="8" max="8" width="1.125" style="163" customWidth="1"/>
    <col min="9" max="9" width="15.125" style="163" customWidth="1"/>
    <col min="10" max="10" width="1.125" style="163" customWidth="1"/>
    <col min="11" max="11" width="13.875" style="163" customWidth="1"/>
    <col min="12" max="12" width="1.125" style="163" customWidth="1"/>
    <col min="13" max="13" width="14.125" style="163" bestFit="1" customWidth="1"/>
    <col min="14" max="14" width="1.125" style="163" customWidth="1"/>
    <col min="15" max="15" width="14" style="163" bestFit="1" customWidth="1"/>
    <col min="16" max="16384" width="7.875" style="163"/>
  </cols>
  <sheetData>
    <row r="1" spans="1:15" ht="21" customHeight="1">
      <c r="A1" s="161" t="s">
        <v>0</v>
      </c>
      <c r="B1" s="231"/>
    </row>
    <row r="2" spans="1:15" ht="21" customHeight="1">
      <c r="A2" s="164" t="s">
        <v>99</v>
      </c>
      <c r="B2" s="232"/>
    </row>
    <row r="3" spans="1:15" ht="21" customHeight="1">
      <c r="A3" s="165"/>
      <c r="B3" s="232"/>
    </row>
    <row r="4" spans="1:15" ht="21" customHeight="1">
      <c r="A4" s="165"/>
      <c r="B4" s="232"/>
      <c r="C4" s="263" t="s">
        <v>156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21" customHeight="1">
      <c r="A5" s="165"/>
      <c r="B5" s="232"/>
      <c r="C5" s="166"/>
      <c r="D5" s="166"/>
      <c r="E5" s="166"/>
      <c r="F5" s="166"/>
      <c r="G5" s="264" t="s">
        <v>45</v>
      </c>
      <c r="H5" s="264"/>
      <c r="I5" s="264"/>
      <c r="J5" s="166"/>
      <c r="N5" s="166"/>
      <c r="O5" s="166"/>
    </row>
    <row r="6" spans="1:15" ht="21" customHeight="1">
      <c r="A6" s="167"/>
      <c r="B6" s="233"/>
      <c r="C6" s="168"/>
      <c r="D6" s="169"/>
      <c r="E6" s="168"/>
      <c r="F6" s="168"/>
      <c r="G6" s="168" t="s">
        <v>232</v>
      </c>
      <c r="H6" s="168"/>
      <c r="I6" s="168"/>
      <c r="J6" s="169"/>
      <c r="N6" s="169"/>
      <c r="O6" s="168"/>
    </row>
    <row r="7" spans="1:15" ht="21" customHeight="1">
      <c r="A7" s="167"/>
      <c r="B7" s="233"/>
      <c r="C7" s="168"/>
      <c r="D7" s="169"/>
      <c r="E7" s="168"/>
      <c r="F7" s="168"/>
      <c r="G7" s="168" t="s">
        <v>103</v>
      </c>
      <c r="H7" s="168"/>
      <c r="I7" s="168"/>
      <c r="J7" s="169"/>
      <c r="K7" s="168"/>
      <c r="N7" s="169"/>
      <c r="O7" s="168"/>
    </row>
    <row r="8" spans="1:15" ht="21" customHeight="1">
      <c r="A8" s="167"/>
      <c r="B8" s="233"/>
      <c r="C8" s="168"/>
      <c r="D8" s="169"/>
      <c r="E8" s="168"/>
      <c r="F8" s="168"/>
      <c r="G8" s="168" t="s">
        <v>106</v>
      </c>
      <c r="H8" s="168"/>
      <c r="I8" s="168"/>
      <c r="J8" s="169"/>
      <c r="K8" s="168"/>
      <c r="N8" s="169"/>
      <c r="O8" s="168"/>
    </row>
    <row r="9" spans="1:15" ht="21" customHeight="1">
      <c r="A9" s="167"/>
      <c r="B9" s="233"/>
      <c r="C9" s="168"/>
      <c r="D9" s="169"/>
      <c r="E9" s="168"/>
      <c r="F9" s="168"/>
      <c r="G9" s="168" t="s">
        <v>108</v>
      </c>
      <c r="H9" s="168"/>
      <c r="I9" s="168"/>
      <c r="J9" s="169"/>
      <c r="K9" s="168"/>
      <c r="N9" s="169"/>
      <c r="O9" s="168"/>
    </row>
    <row r="10" spans="1:15" ht="21" customHeight="1">
      <c r="A10" s="167"/>
      <c r="B10" s="233"/>
      <c r="C10" s="168"/>
      <c r="D10" s="169"/>
      <c r="E10" s="168"/>
      <c r="F10" s="168"/>
      <c r="G10" s="168" t="s">
        <v>115</v>
      </c>
      <c r="H10" s="168"/>
      <c r="I10" s="168"/>
      <c r="J10" s="169"/>
      <c r="K10" s="264" t="s">
        <v>46</v>
      </c>
      <c r="L10" s="264"/>
      <c r="M10" s="264"/>
      <c r="N10" s="169"/>
      <c r="O10" s="168"/>
    </row>
    <row r="11" spans="1:15" ht="21" customHeight="1">
      <c r="A11" s="167"/>
      <c r="B11" s="233"/>
      <c r="C11" s="168" t="s">
        <v>157</v>
      </c>
      <c r="D11" s="169"/>
      <c r="E11" s="168" t="s">
        <v>110</v>
      </c>
      <c r="F11" s="168"/>
      <c r="G11" s="168" t="s">
        <v>124</v>
      </c>
      <c r="H11" s="168"/>
      <c r="I11" s="168" t="s">
        <v>117</v>
      </c>
      <c r="J11" s="169"/>
      <c r="K11" s="168" t="s">
        <v>158</v>
      </c>
      <c r="N11" s="169"/>
      <c r="O11" s="168"/>
    </row>
    <row r="12" spans="1:15" ht="21" customHeight="1">
      <c r="A12" s="167"/>
      <c r="B12" s="224" t="s">
        <v>8</v>
      </c>
      <c r="C12" s="168" t="s">
        <v>130</v>
      </c>
      <c r="D12" s="169"/>
      <c r="E12" s="168" t="s">
        <v>130</v>
      </c>
      <c r="F12" s="168"/>
      <c r="G12" s="168" t="s">
        <v>135</v>
      </c>
      <c r="H12" s="168"/>
      <c r="I12" s="168" t="s">
        <v>45</v>
      </c>
      <c r="J12" s="169"/>
      <c r="K12" s="168" t="s">
        <v>134</v>
      </c>
      <c r="L12" s="168"/>
      <c r="M12" s="168" t="s">
        <v>140</v>
      </c>
      <c r="N12" s="169"/>
      <c r="O12" s="168" t="s">
        <v>117</v>
      </c>
    </row>
    <row r="13" spans="1:15" ht="21" customHeight="1">
      <c r="A13" s="167"/>
      <c r="C13" s="265" t="s">
        <v>10</v>
      </c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</row>
    <row r="14" spans="1:15" ht="21" customHeight="1">
      <c r="A14" s="165" t="s">
        <v>237</v>
      </c>
      <c r="B14" s="232"/>
      <c r="C14" s="169"/>
      <c r="K14" s="169"/>
      <c r="L14" s="169"/>
      <c r="M14" s="169"/>
      <c r="O14" s="169"/>
    </row>
    <row r="15" spans="1:15" ht="21" customHeight="1">
      <c r="A15" s="170" t="s">
        <v>238</v>
      </c>
      <c r="B15" s="232"/>
      <c r="C15" s="171">
        <v>33671073</v>
      </c>
      <c r="E15" s="171">
        <v>407069914</v>
      </c>
      <c r="F15" s="171"/>
      <c r="G15" s="171">
        <v>0</v>
      </c>
      <c r="H15" s="171"/>
      <c r="I15" s="171">
        <v>0</v>
      </c>
      <c r="K15" s="172">
        <v>3400000</v>
      </c>
      <c r="L15" s="172"/>
      <c r="M15" s="172">
        <v>65650859</v>
      </c>
      <c r="O15" s="172">
        <v>509791846</v>
      </c>
    </row>
    <row r="16" spans="1:15" ht="21" customHeight="1">
      <c r="A16" s="170"/>
      <c r="B16" s="232"/>
      <c r="C16" s="171"/>
      <c r="E16" s="171"/>
      <c r="F16" s="171"/>
      <c r="G16" s="171"/>
      <c r="H16" s="171"/>
      <c r="I16" s="171"/>
      <c r="K16" s="172"/>
      <c r="L16" s="172"/>
      <c r="M16" s="172"/>
      <c r="O16" s="172"/>
    </row>
    <row r="17" spans="1:15" ht="21" customHeight="1">
      <c r="A17" s="170" t="s">
        <v>143</v>
      </c>
      <c r="B17" s="232"/>
      <c r="C17" s="171"/>
      <c r="E17" s="171"/>
      <c r="F17" s="171"/>
      <c r="G17" s="171"/>
      <c r="H17" s="171"/>
      <c r="I17" s="171"/>
      <c r="K17" s="172"/>
      <c r="L17" s="172"/>
      <c r="M17" s="172"/>
      <c r="O17" s="172"/>
    </row>
    <row r="18" spans="1:15" ht="21" customHeight="1">
      <c r="A18" s="173" t="s">
        <v>159</v>
      </c>
      <c r="B18" s="227">
        <v>12</v>
      </c>
      <c r="C18" s="250">
        <v>0</v>
      </c>
      <c r="E18" s="250">
        <v>0</v>
      </c>
      <c r="F18" s="250"/>
      <c r="G18" s="250">
        <v>0</v>
      </c>
      <c r="H18" s="250"/>
      <c r="I18" s="250">
        <v>0</v>
      </c>
      <c r="K18" s="174">
        <v>0</v>
      </c>
      <c r="L18" s="172"/>
      <c r="M18" s="174">
        <v>-28418385</v>
      </c>
      <c r="O18" s="174">
        <f>SUM(K18,M18)</f>
        <v>-28418385</v>
      </c>
    </row>
    <row r="19" spans="1:15" ht="21" customHeight="1">
      <c r="A19" s="170" t="s">
        <v>150</v>
      </c>
      <c r="B19" s="235"/>
      <c r="C19" s="176">
        <f>SUM(C18:C18)</f>
        <v>0</v>
      </c>
      <c r="D19" s="162"/>
      <c r="E19" s="176">
        <f>SUM(E18:E18)</f>
        <v>0</v>
      </c>
      <c r="F19" s="177"/>
      <c r="G19" s="176">
        <f>SUM(G18:G18)</f>
        <v>0</v>
      </c>
      <c r="H19" s="177"/>
      <c r="I19" s="176">
        <f>SUM(I18:I18)</f>
        <v>0</v>
      </c>
      <c r="J19" s="162"/>
      <c r="K19" s="176">
        <f>SUM(K18:K18)</f>
        <v>0</v>
      </c>
      <c r="L19" s="177"/>
      <c r="M19" s="176">
        <f>SUM(M18:M18)</f>
        <v>-28418385</v>
      </c>
      <c r="N19" s="162"/>
      <c r="O19" s="176">
        <f>SUM(O18:O18)</f>
        <v>-28418385</v>
      </c>
    </row>
    <row r="20" spans="1:15" ht="21" customHeight="1">
      <c r="A20" s="175"/>
      <c r="B20" s="235"/>
      <c r="C20" s="178"/>
      <c r="K20" s="178"/>
      <c r="L20" s="178"/>
      <c r="M20" s="178"/>
      <c r="O20" s="178"/>
    </row>
    <row r="21" spans="1:15" ht="21" customHeight="1">
      <c r="A21" s="165" t="s">
        <v>151</v>
      </c>
      <c r="B21" s="232"/>
      <c r="C21" s="171"/>
      <c r="D21" s="168"/>
      <c r="E21" s="168"/>
      <c r="F21" s="168"/>
      <c r="G21" s="168"/>
      <c r="H21" s="168"/>
      <c r="I21" s="168"/>
      <c r="J21" s="168"/>
      <c r="K21" s="174"/>
      <c r="L21" s="174"/>
      <c r="M21" s="174"/>
      <c r="N21" s="168"/>
      <c r="O21" s="174"/>
    </row>
    <row r="22" spans="1:15" ht="21" customHeight="1">
      <c r="A22" s="179" t="s">
        <v>160</v>
      </c>
      <c r="B22" s="233"/>
      <c r="C22" s="180">
        <v>0</v>
      </c>
      <c r="D22" s="180"/>
      <c r="E22" s="180">
        <v>0</v>
      </c>
      <c r="F22" s="180"/>
      <c r="G22" s="180">
        <v>0</v>
      </c>
      <c r="H22" s="180"/>
      <c r="I22" s="180">
        <v>0</v>
      </c>
      <c r="J22" s="180"/>
      <c r="K22" s="180">
        <v>0</v>
      </c>
      <c r="L22" s="181"/>
      <c r="M22" s="181">
        <v>33110581</v>
      </c>
      <c r="N22" s="247"/>
      <c r="O22" s="181">
        <f>SUM(K22,M22,I22)</f>
        <v>33110581</v>
      </c>
    </row>
    <row r="23" spans="1:15" ht="21" customHeight="1">
      <c r="A23" s="155" t="s">
        <v>249</v>
      </c>
      <c r="B23" s="233"/>
      <c r="C23" s="180">
        <v>0</v>
      </c>
      <c r="D23" s="180"/>
      <c r="E23" s="180">
        <v>0</v>
      </c>
      <c r="F23" s="180"/>
      <c r="G23" s="43">
        <v>-4478453</v>
      </c>
      <c r="H23" s="180"/>
      <c r="I23" s="43">
        <f>SUM(G23)</f>
        <v>-4478453</v>
      </c>
      <c r="J23" s="180"/>
      <c r="K23" s="180">
        <v>0</v>
      </c>
      <c r="L23" s="181"/>
      <c r="M23" s="180">
        <v>0</v>
      </c>
      <c r="N23" s="180"/>
      <c r="O23" s="182">
        <f t="shared" ref="O23:O24" si="0">SUM(K23,M23,I23)</f>
        <v>-4478453</v>
      </c>
    </row>
    <row r="24" spans="1:15" ht="21" customHeight="1">
      <c r="A24" s="165" t="s">
        <v>154</v>
      </c>
      <c r="B24" s="233"/>
      <c r="C24" s="183">
        <f>SUM(C22,C23)</f>
        <v>0</v>
      </c>
      <c r="D24" s="184"/>
      <c r="E24" s="183">
        <f>SUM(E22,E23)</f>
        <v>0</v>
      </c>
      <c r="F24" s="246"/>
      <c r="G24" s="249">
        <f>SUM(G22,G23)</f>
        <v>-4478453</v>
      </c>
      <c r="H24" s="246"/>
      <c r="I24" s="249">
        <f>SUM(I22,I23)</f>
        <v>-4478453</v>
      </c>
      <c r="J24" s="184"/>
      <c r="K24" s="183">
        <f>SUM(K22,K23)</f>
        <v>0</v>
      </c>
      <c r="L24" s="185"/>
      <c r="M24" s="248">
        <f>SUM(M22,M23)</f>
        <v>33110581</v>
      </c>
      <c r="N24" s="184"/>
      <c r="O24" s="248">
        <f t="shared" si="0"/>
        <v>28632128</v>
      </c>
    </row>
    <row r="25" spans="1:15" ht="21" customHeight="1">
      <c r="A25" s="167"/>
      <c r="B25" s="233"/>
      <c r="C25" s="187"/>
      <c r="D25" s="180"/>
      <c r="E25" s="187"/>
      <c r="F25" s="188"/>
      <c r="G25" s="188"/>
      <c r="H25" s="188"/>
      <c r="I25" s="188"/>
      <c r="J25" s="180"/>
      <c r="K25" s="187"/>
      <c r="L25" s="188"/>
      <c r="M25" s="187"/>
      <c r="N25" s="180"/>
      <c r="O25" s="189"/>
    </row>
    <row r="26" spans="1:15" ht="21" customHeight="1" thickBot="1">
      <c r="A26" s="190" t="s">
        <v>239</v>
      </c>
      <c r="B26" s="236"/>
      <c r="C26" s="191">
        <f>SUM(C15:C18,C24)</f>
        <v>33671073</v>
      </c>
      <c r="D26" s="28"/>
      <c r="E26" s="191">
        <f>SUM(E15:E18,E24)</f>
        <v>407069914</v>
      </c>
      <c r="F26" s="192"/>
      <c r="G26" s="191">
        <f>SUM(G15:G18,G24)</f>
        <v>-4478453</v>
      </c>
      <c r="H26" s="192"/>
      <c r="I26" s="191">
        <f>SUM(I15:I18,I24)</f>
        <v>-4478453</v>
      </c>
      <c r="J26" s="28"/>
      <c r="K26" s="191">
        <f>SUM(K15:K18,K24)</f>
        <v>3400000</v>
      </c>
      <c r="L26" s="192"/>
      <c r="M26" s="191">
        <f>SUM(M15:M18,M24)</f>
        <v>70343055</v>
      </c>
      <c r="N26" s="193"/>
      <c r="O26" s="191">
        <f>SUM(O15:O18,O24)</f>
        <v>510005589</v>
      </c>
    </row>
    <row r="27" spans="1:15" ht="21" customHeight="1" thickTop="1"/>
  </sheetData>
  <mergeCells count="4">
    <mergeCell ref="C4:O4"/>
    <mergeCell ref="K10:M10"/>
    <mergeCell ref="C13:O13"/>
    <mergeCell ref="G5:I5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5945-C1EF-42F4-B1B6-827E61A942EF}">
  <sheetPr>
    <pageSetUpPr fitToPage="1"/>
  </sheetPr>
  <dimension ref="A1:K27"/>
  <sheetViews>
    <sheetView view="pageBreakPreview" zoomScale="85" zoomScaleNormal="84" zoomScaleSheetLayoutView="85" workbookViewId="0"/>
  </sheetViews>
  <sheetFormatPr defaultColWidth="7.875" defaultRowHeight="15"/>
  <cols>
    <col min="1" max="1" width="53.5" style="163" customWidth="1"/>
    <col min="2" max="2" width="6.875" style="163" customWidth="1"/>
    <col min="3" max="3" width="16.875" style="163" bestFit="1" customWidth="1"/>
    <col min="4" max="4" width="1.125" style="163" customWidth="1"/>
    <col min="5" max="5" width="15.125" style="163" customWidth="1"/>
    <col min="6" max="6" width="1.125" style="163" customWidth="1"/>
    <col min="7" max="7" width="13.875" style="163" customWidth="1"/>
    <col min="8" max="8" width="1.125" style="163" customWidth="1"/>
    <col min="9" max="9" width="14.125" style="163" bestFit="1" customWidth="1"/>
    <col min="10" max="10" width="1.125" style="163" customWidth="1"/>
    <col min="11" max="11" width="14" style="163" bestFit="1" customWidth="1"/>
    <col min="12" max="16384" width="7.875" style="163"/>
  </cols>
  <sheetData>
    <row r="1" spans="1:11" ht="21" customHeight="1">
      <c r="A1" s="161" t="s">
        <v>0</v>
      </c>
      <c r="B1" s="162"/>
    </row>
    <row r="2" spans="1:11" ht="21" customHeight="1">
      <c r="A2" s="164" t="s">
        <v>99</v>
      </c>
      <c r="B2" s="165"/>
    </row>
    <row r="3" spans="1:11" ht="21" customHeight="1">
      <c r="A3" s="165"/>
      <c r="B3" s="165"/>
    </row>
    <row r="4" spans="1:11" ht="21" customHeight="1">
      <c r="A4" s="165"/>
      <c r="B4" s="165"/>
      <c r="C4" s="263" t="s">
        <v>156</v>
      </c>
      <c r="D4" s="263"/>
      <c r="E4" s="263"/>
      <c r="F4" s="263"/>
      <c r="G4" s="263"/>
      <c r="H4" s="263"/>
      <c r="I4" s="263"/>
      <c r="J4" s="263"/>
      <c r="K4" s="263"/>
    </row>
    <row r="5" spans="1:11" ht="21" customHeight="1">
      <c r="A5" s="165"/>
      <c r="B5" s="165"/>
      <c r="C5" s="166"/>
      <c r="D5" s="166"/>
      <c r="E5" s="166"/>
      <c r="F5" s="166"/>
      <c r="G5" s="264" t="s">
        <v>46</v>
      </c>
      <c r="H5" s="264"/>
      <c r="I5" s="264"/>
      <c r="J5" s="166"/>
      <c r="K5" s="166"/>
    </row>
    <row r="6" spans="1:11" ht="21" customHeight="1">
      <c r="A6" s="167"/>
      <c r="B6" s="167"/>
      <c r="C6" s="168" t="s">
        <v>157</v>
      </c>
      <c r="D6" s="169"/>
      <c r="E6" s="168" t="s">
        <v>110</v>
      </c>
      <c r="F6" s="169"/>
      <c r="G6" s="168" t="s">
        <v>158</v>
      </c>
      <c r="J6" s="169"/>
      <c r="K6" s="168"/>
    </row>
    <row r="7" spans="1:11" ht="21" customHeight="1">
      <c r="A7" s="167"/>
      <c r="B7" s="117" t="s">
        <v>8</v>
      </c>
      <c r="C7" s="168" t="s">
        <v>130</v>
      </c>
      <c r="D7" s="169"/>
      <c r="E7" s="168" t="s">
        <v>130</v>
      </c>
      <c r="F7" s="169"/>
      <c r="G7" s="168" t="s">
        <v>134</v>
      </c>
      <c r="H7" s="168"/>
      <c r="I7" s="168" t="s">
        <v>140</v>
      </c>
      <c r="J7" s="169"/>
      <c r="K7" s="168" t="s">
        <v>117</v>
      </c>
    </row>
    <row r="8" spans="1:11" ht="21" customHeight="1">
      <c r="A8" s="167"/>
      <c r="C8" s="265" t="s">
        <v>10</v>
      </c>
      <c r="D8" s="265"/>
      <c r="E8" s="265"/>
      <c r="F8" s="265"/>
      <c r="G8" s="265"/>
      <c r="H8" s="265"/>
      <c r="I8" s="265"/>
      <c r="J8" s="265"/>
      <c r="K8" s="265"/>
    </row>
    <row r="9" spans="1:11" ht="21" customHeight="1">
      <c r="A9" s="165" t="s">
        <v>213</v>
      </c>
      <c r="B9" s="165"/>
      <c r="C9" s="169"/>
      <c r="G9" s="169"/>
      <c r="H9" s="169"/>
      <c r="I9" s="169"/>
      <c r="K9" s="169"/>
    </row>
    <row r="10" spans="1:11" ht="21" customHeight="1">
      <c r="A10" s="170" t="s">
        <v>214</v>
      </c>
      <c r="B10" s="165"/>
      <c r="C10" s="171">
        <v>33671073</v>
      </c>
      <c r="E10" s="171">
        <v>407069914</v>
      </c>
      <c r="G10" s="172">
        <v>3400000</v>
      </c>
      <c r="H10" s="172"/>
      <c r="I10" s="172">
        <v>75279271</v>
      </c>
      <c r="K10" s="172">
        <v>519420258</v>
      </c>
    </row>
    <row r="11" spans="1:11" ht="21" customHeight="1">
      <c r="A11" s="170"/>
      <c r="B11" s="165"/>
      <c r="C11" s="171"/>
      <c r="E11" s="171"/>
      <c r="G11" s="172"/>
      <c r="H11" s="172"/>
      <c r="I11" s="172"/>
      <c r="K11" s="172"/>
    </row>
    <row r="12" spans="1:11" ht="21" customHeight="1">
      <c r="A12" s="170" t="s">
        <v>143</v>
      </c>
      <c r="B12" s="165"/>
      <c r="C12" s="171"/>
      <c r="E12" s="171"/>
      <c r="G12" s="172"/>
      <c r="H12" s="172"/>
      <c r="I12" s="172"/>
      <c r="K12" s="172"/>
    </row>
    <row r="13" spans="1:11" ht="21" customHeight="1">
      <c r="A13" s="173" t="s">
        <v>159</v>
      </c>
      <c r="B13" s="18">
        <v>12</v>
      </c>
      <c r="C13" s="171">
        <v>0</v>
      </c>
      <c r="E13" s="171">
        <v>0</v>
      </c>
      <c r="G13" s="172">
        <v>0</v>
      </c>
      <c r="H13" s="172"/>
      <c r="I13" s="174">
        <v>-26398121</v>
      </c>
      <c r="K13" s="174">
        <f>SUM(G13,I13)</f>
        <v>-26398121</v>
      </c>
    </row>
    <row r="14" spans="1:11" ht="21" customHeight="1">
      <c r="A14" s="170" t="s">
        <v>150</v>
      </c>
      <c r="B14" s="175"/>
      <c r="C14" s="176">
        <f>SUM(C13:C13)</f>
        <v>0</v>
      </c>
      <c r="D14" s="162"/>
      <c r="E14" s="176">
        <f>SUM(E13:E13)</f>
        <v>0</v>
      </c>
      <c r="F14" s="162"/>
      <c r="G14" s="176">
        <f>SUM(G13:G13)</f>
        <v>0</v>
      </c>
      <c r="H14" s="177"/>
      <c r="I14" s="176">
        <f>SUM(I13:I13)</f>
        <v>-26398121</v>
      </c>
      <c r="J14" s="162"/>
      <c r="K14" s="176">
        <f>SUM(K13:K13)</f>
        <v>-26398121</v>
      </c>
    </row>
    <row r="15" spans="1:11" ht="21" customHeight="1">
      <c r="A15" s="175"/>
      <c r="B15" s="175"/>
      <c r="C15" s="178"/>
      <c r="G15" s="178"/>
      <c r="H15" s="178"/>
      <c r="I15" s="178"/>
      <c r="K15" s="178"/>
    </row>
    <row r="16" spans="1:11" ht="21" customHeight="1">
      <c r="A16" s="165" t="s">
        <v>151</v>
      </c>
      <c r="B16" s="165"/>
      <c r="C16" s="171"/>
      <c r="D16" s="168"/>
      <c r="E16" s="168"/>
      <c r="F16" s="168"/>
      <c r="G16" s="174"/>
      <c r="H16" s="174"/>
      <c r="I16" s="174"/>
      <c r="J16" s="168"/>
      <c r="K16" s="174"/>
    </row>
    <row r="17" spans="1:11" ht="21" customHeight="1">
      <c r="A17" s="179" t="s">
        <v>160</v>
      </c>
      <c r="B17" s="167"/>
      <c r="C17" s="180">
        <v>0</v>
      </c>
      <c r="D17" s="180"/>
      <c r="E17" s="180">
        <v>0</v>
      </c>
      <c r="F17" s="180"/>
      <c r="G17" s="180">
        <v>0</v>
      </c>
      <c r="H17" s="181"/>
      <c r="I17" s="182">
        <v>17413279</v>
      </c>
      <c r="J17" s="180"/>
      <c r="K17" s="182">
        <f>SUM(G17,I17)</f>
        <v>17413279</v>
      </c>
    </row>
    <row r="18" spans="1:11" ht="21" customHeight="1">
      <c r="A18" s="165" t="s">
        <v>154</v>
      </c>
      <c r="B18" s="167"/>
      <c r="C18" s="183">
        <f>SUM(C17)</f>
        <v>0</v>
      </c>
      <c r="D18" s="184"/>
      <c r="E18" s="183">
        <f>SUM(E17)</f>
        <v>0</v>
      </c>
      <c r="F18" s="184"/>
      <c r="G18" s="183">
        <f>SUM(G17)</f>
        <v>0</v>
      </c>
      <c r="H18" s="185"/>
      <c r="I18" s="186">
        <f>SUM(I17)</f>
        <v>17413279</v>
      </c>
      <c r="J18" s="184"/>
      <c r="K18" s="186">
        <f>SUM(K17)</f>
        <v>17413279</v>
      </c>
    </row>
    <row r="19" spans="1:11" ht="21" customHeight="1">
      <c r="A19" s="167"/>
      <c r="B19" s="167"/>
      <c r="C19" s="187"/>
      <c r="D19" s="180"/>
      <c r="E19" s="187"/>
      <c r="F19" s="180"/>
      <c r="G19" s="187"/>
      <c r="H19" s="188"/>
      <c r="I19" s="187"/>
      <c r="J19" s="180"/>
      <c r="K19" s="189"/>
    </row>
    <row r="20" spans="1:11" ht="21" customHeight="1" thickBot="1">
      <c r="A20" s="190" t="s">
        <v>215</v>
      </c>
      <c r="B20" s="190"/>
      <c r="C20" s="191">
        <f>SUM(C10:C13,C18)</f>
        <v>33671073</v>
      </c>
      <c r="D20" s="28"/>
      <c r="E20" s="191">
        <f>SUM(E10:E13,E18)</f>
        <v>407069914</v>
      </c>
      <c r="F20" s="28"/>
      <c r="G20" s="191">
        <f>SUM(G10:G13,G18)</f>
        <v>3400000</v>
      </c>
      <c r="H20" s="192"/>
      <c r="I20" s="191">
        <f>SUM(I10:I13,I18)</f>
        <v>66294429</v>
      </c>
      <c r="J20" s="193"/>
      <c r="K20" s="191">
        <f>SUM(K10:K13,K18)</f>
        <v>510435416</v>
      </c>
    </row>
    <row r="21" spans="1:11" ht="21" customHeight="1" thickTop="1"/>
    <row r="22" spans="1:11" ht="21" customHeight="1"/>
    <row r="23" spans="1:11" ht="21" customHeight="1"/>
    <row r="24" spans="1:11" ht="21" customHeight="1">
      <c r="A24" s="266" t="s">
        <v>54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6"/>
    </row>
    <row r="25" spans="1:11" ht="21" customHeight="1">
      <c r="A25" s="266" t="s">
        <v>55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</row>
    <row r="26" spans="1:11" ht="21" customHeight="1"/>
    <row r="27" spans="1:11" ht="21" customHeight="1"/>
  </sheetData>
  <mergeCells count="5">
    <mergeCell ref="C4:K4"/>
    <mergeCell ref="G5:I5"/>
    <mergeCell ref="C8:K8"/>
    <mergeCell ref="A24:K24"/>
    <mergeCell ref="A25:K25"/>
  </mergeCells>
  <pageMargins left="0.7" right="0.7" top="0.48" bottom="0.5" header="0.5" footer="0.5"/>
  <pageSetup paperSize="9" scale="88" firstPageNumber="11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 fitToPage="1"/>
  </sheetPr>
  <dimension ref="A1:L102"/>
  <sheetViews>
    <sheetView view="pageBreakPreview" zoomScaleNormal="71" zoomScaleSheetLayoutView="100" workbookViewId="0"/>
  </sheetViews>
  <sheetFormatPr defaultColWidth="9.125" defaultRowHeight="21" customHeight="1"/>
  <cols>
    <col min="1" max="3" width="2.125" style="199" customWidth="1"/>
    <col min="4" max="4" width="56.875" style="199" customWidth="1"/>
    <col min="5" max="5" width="6.25" style="240" bestFit="1" customWidth="1"/>
    <col min="6" max="6" width="14.25" style="199" customWidth="1"/>
    <col min="7" max="7" width="1" style="199" customWidth="1"/>
    <col min="8" max="8" width="14.25" style="199" customWidth="1"/>
    <col min="9" max="9" width="1" style="199" customWidth="1"/>
    <col min="10" max="10" width="14.25" style="199" customWidth="1"/>
    <col min="11" max="11" width="1" style="198" customWidth="1"/>
    <col min="12" max="12" width="14.25" style="199" customWidth="1"/>
    <col min="13" max="16384" width="9.125" style="199"/>
  </cols>
  <sheetData>
    <row r="1" spans="1:12" s="196" customFormat="1" ht="21" customHeight="1">
      <c r="A1" s="101" t="s">
        <v>161</v>
      </c>
      <c r="B1" s="194"/>
      <c r="C1" s="194"/>
      <c r="D1" s="194"/>
      <c r="E1" s="237"/>
      <c r="F1" s="194"/>
      <c r="G1" s="194"/>
      <c r="H1" s="194"/>
      <c r="I1" s="194"/>
      <c r="J1" s="194"/>
      <c r="K1" s="195"/>
      <c r="L1" s="194"/>
    </row>
    <row r="2" spans="1:12" s="196" customFormat="1" ht="21" customHeight="1">
      <c r="A2" s="197" t="s">
        <v>162</v>
      </c>
      <c r="B2" s="194"/>
      <c r="C2" s="194"/>
      <c r="D2" s="194"/>
      <c r="E2" s="237"/>
      <c r="F2" s="194"/>
      <c r="G2" s="194"/>
      <c r="H2" s="194"/>
      <c r="I2" s="194"/>
      <c r="J2" s="194"/>
      <c r="K2" s="195"/>
      <c r="L2" s="194"/>
    </row>
    <row r="3" spans="1:12" s="66" customFormat="1" ht="21" customHeight="1">
      <c r="A3" s="64"/>
      <c r="B3" s="63"/>
      <c r="C3" s="63"/>
      <c r="D3" s="63"/>
      <c r="E3" s="238"/>
      <c r="F3" s="63"/>
      <c r="G3" s="63"/>
      <c r="H3" s="63"/>
      <c r="I3" s="63"/>
      <c r="J3" s="63"/>
      <c r="K3" s="198"/>
      <c r="L3" s="63"/>
    </row>
    <row r="4" spans="1:12" s="66" customFormat="1" ht="21" customHeight="1">
      <c r="A4" s="64"/>
      <c r="B4" s="63"/>
      <c r="C4" s="63"/>
      <c r="D4" s="63"/>
      <c r="E4" s="238"/>
      <c r="F4" s="258" t="s">
        <v>2</v>
      </c>
      <c r="G4" s="258"/>
      <c r="H4" s="258"/>
      <c r="I4" s="2"/>
      <c r="J4" s="258" t="s">
        <v>3</v>
      </c>
      <c r="K4" s="258"/>
      <c r="L4" s="258"/>
    </row>
    <row r="5" spans="1:12" s="66" customFormat="1" ht="21" customHeight="1">
      <c r="A5" s="64"/>
      <c r="B5" s="63"/>
      <c r="C5" s="63"/>
      <c r="D5" s="63"/>
      <c r="E5" s="238"/>
      <c r="F5" s="258" t="s">
        <v>4</v>
      </c>
      <c r="G5" s="258"/>
      <c r="H5" s="258"/>
      <c r="I5" s="2"/>
      <c r="J5" s="258" t="s">
        <v>4</v>
      </c>
      <c r="K5" s="258"/>
      <c r="L5" s="258"/>
    </row>
    <row r="6" spans="1:12" s="66" customFormat="1" ht="21" customHeight="1">
      <c r="A6" s="64"/>
      <c r="B6" s="63"/>
      <c r="C6" s="63"/>
      <c r="D6" s="63"/>
      <c r="E6" s="238"/>
      <c r="F6" s="255" t="s">
        <v>98</v>
      </c>
      <c r="G6" s="255"/>
      <c r="H6" s="255"/>
      <c r="I6" s="2"/>
      <c r="J6" s="255" t="s">
        <v>98</v>
      </c>
      <c r="K6" s="255"/>
      <c r="L6" s="255"/>
    </row>
    <row r="7" spans="1:12" ht="21" customHeight="1">
      <c r="E7" s="239"/>
      <c r="F7" s="256" t="s">
        <v>5</v>
      </c>
      <c r="G7" s="255"/>
      <c r="H7" s="255"/>
      <c r="I7" s="2"/>
      <c r="J7" s="256" t="s">
        <v>5</v>
      </c>
      <c r="K7" s="255"/>
      <c r="L7" s="255"/>
    </row>
    <row r="8" spans="1:12" ht="21" customHeight="1">
      <c r="E8" s="239"/>
      <c r="F8" s="200">
        <v>2025</v>
      </c>
      <c r="G8" s="61"/>
      <c r="H8" s="200">
        <v>2024</v>
      </c>
      <c r="I8" s="2"/>
      <c r="J8" s="200">
        <v>2025</v>
      </c>
      <c r="K8" s="61"/>
      <c r="L8" s="200">
        <v>2024</v>
      </c>
    </row>
    <row r="9" spans="1:12" ht="21" customHeight="1">
      <c r="F9" s="257" t="s">
        <v>10</v>
      </c>
      <c r="G9" s="257"/>
      <c r="H9" s="257"/>
      <c r="I9" s="257"/>
      <c r="J9" s="257"/>
      <c r="K9" s="257"/>
      <c r="L9" s="257"/>
    </row>
    <row r="10" spans="1:12" ht="21" customHeight="1">
      <c r="A10" s="201" t="s">
        <v>163</v>
      </c>
      <c r="B10" s="196"/>
    </row>
    <row r="11" spans="1:12" ht="21" customHeight="1">
      <c r="A11" s="202" t="s">
        <v>224</v>
      </c>
      <c r="F11" s="137">
        <v>32295141</v>
      </c>
      <c r="G11" s="137"/>
      <c r="H11" s="137">
        <v>27752643</v>
      </c>
      <c r="I11" s="137"/>
      <c r="J11" s="203">
        <v>33110581</v>
      </c>
      <c r="L11" s="203">
        <v>17413279</v>
      </c>
    </row>
    <row r="12" spans="1:12" ht="21" customHeight="1">
      <c r="A12" s="204" t="s">
        <v>164</v>
      </c>
      <c r="F12" s="137"/>
      <c r="G12" s="137"/>
      <c r="H12" s="137"/>
      <c r="I12" s="137"/>
      <c r="J12" s="137"/>
      <c r="L12" s="137"/>
    </row>
    <row r="13" spans="1:12" ht="21" customHeight="1">
      <c r="A13" s="204"/>
      <c r="B13" s="204" t="s">
        <v>165</v>
      </c>
      <c r="F13" s="137"/>
      <c r="G13" s="137"/>
      <c r="H13" s="137"/>
      <c r="I13" s="137"/>
      <c r="J13" s="137"/>
      <c r="L13" s="137"/>
    </row>
    <row r="14" spans="1:12" ht="21" customHeight="1">
      <c r="C14" s="199" t="s">
        <v>166</v>
      </c>
      <c r="F14" s="137">
        <v>3712260</v>
      </c>
      <c r="G14" s="137"/>
      <c r="H14" s="137">
        <v>4027482</v>
      </c>
      <c r="I14" s="137"/>
      <c r="J14" s="137">
        <v>20278</v>
      </c>
      <c r="L14" s="137">
        <v>7787</v>
      </c>
    </row>
    <row r="15" spans="1:12" s="198" customFormat="1" ht="21" customHeight="1">
      <c r="A15" s="199"/>
      <c r="B15" s="199"/>
      <c r="C15" s="199" t="s">
        <v>76</v>
      </c>
      <c r="D15" s="199"/>
      <c r="E15" s="240"/>
      <c r="F15" s="137">
        <v>21813809</v>
      </c>
      <c r="G15" s="137"/>
      <c r="H15" s="137">
        <v>24453639</v>
      </c>
      <c r="I15" s="137"/>
      <c r="J15" s="137">
        <v>67276</v>
      </c>
      <c r="L15" s="137">
        <v>22490</v>
      </c>
    </row>
    <row r="16" spans="1:12" s="198" customFormat="1" ht="21" customHeight="1">
      <c r="A16" s="199"/>
      <c r="B16" s="199"/>
      <c r="C16" s="205" t="s">
        <v>167</v>
      </c>
      <c r="D16" s="199"/>
      <c r="E16" s="240"/>
      <c r="F16" s="137">
        <v>389816</v>
      </c>
      <c r="G16" s="137"/>
      <c r="H16" s="137">
        <v>101062</v>
      </c>
      <c r="I16" s="137"/>
      <c r="J16" s="137">
        <v>0</v>
      </c>
      <c r="L16" s="137">
        <v>0</v>
      </c>
    </row>
    <row r="17" spans="1:12" s="198" customFormat="1" ht="21" customHeight="1">
      <c r="A17" s="199"/>
      <c r="B17" s="199"/>
      <c r="C17" s="199" t="s">
        <v>250</v>
      </c>
      <c r="D17" s="199"/>
      <c r="E17" s="240"/>
      <c r="F17" s="137">
        <v>-12158</v>
      </c>
      <c r="G17" s="137"/>
      <c r="H17" s="137">
        <v>0</v>
      </c>
      <c r="I17" s="137"/>
      <c r="J17" s="137">
        <v>0</v>
      </c>
      <c r="L17" s="137">
        <v>0</v>
      </c>
    </row>
    <row r="18" spans="1:12" s="198" customFormat="1" ht="21" customHeight="1">
      <c r="A18" s="199"/>
      <c r="B18" s="199"/>
      <c r="C18" s="199" t="s">
        <v>168</v>
      </c>
      <c r="D18" s="199"/>
      <c r="E18" s="240"/>
      <c r="F18" s="137">
        <v>2380</v>
      </c>
      <c r="G18" s="137"/>
      <c r="H18" s="137">
        <v>597741</v>
      </c>
      <c r="I18" s="137"/>
      <c r="J18" s="137">
        <v>0</v>
      </c>
      <c r="L18" s="137">
        <v>0</v>
      </c>
    </row>
    <row r="19" spans="1:12" s="198" customFormat="1" ht="21" customHeight="1">
      <c r="A19" s="199"/>
      <c r="B19" s="199"/>
      <c r="C19" s="199" t="s">
        <v>169</v>
      </c>
      <c r="D19" s="199"/>
      <c r="E19" s="240"/>
      <c r="F19" s="137">
        <v>710891</v>
      </c>
      <c r="G19" s="137"/>
      <c r="H19" s="137">
        <v>314478</v>
      </c>
      <c r="I19" s="137"/>
      <c r="J19" s="137">
        <v>29258</v>
      </c>
      <c r="L19" s="137">
        <v>22114</v>
      </c>
    </row>
    <row r="20" spans="1:12" s="198" customFormat="1" ht="21" customHeight="1">
      <c r="A20" s="199"/>
      <c r="B20" s="199"/>
      <c r="C20" s="199" t="s">
        <v>170</v>
      </c>
      <c r="D20" s="199"/>
      <c r="E20" s="240"/>
      <c r="F20" s="137">
        <v>5300</v>
      </c>
      <c r="G20" s="137"/>
      <c r="H20" s="137">
        <v>11436</v>
      </c>
      <c r="I20" s="137"/>
      <c r="J20" s="137">
        <v>0</v>
      </c>
      <c r="L20" s="137">
        <v>0</v>
      </c>
    </row>
    <row r="21" spans="1:12" s="198" customFormat="1" ht="21" customHeight="1">
      <c r="A21" s="199"/>
      <c r="B21" s="199"/>
      <c r="C21" s="199" t="s">
        <v>171</v>
      </c>
      <c r="D21" s="199"/>
      <c r="E21" s="240"/>
      <c r="F21" s="137">
        <v>-447977</v>
      </c>
      <c r="G21" s="137"/>
      <c r="H21" s="137">
        <v>-349223</v>
      </c>
      <c r="I21" s="75"/>
      <c r="J21" s="137">
        <v>0</v>
      </c>
      <c r="L21" s="137">
        <v>0</v>
      </c>
    </row>
    <row r="22" spans="1:12" s="198" customFormat="1" ht="21" customHeight="1">
      <c r="A22" s="199"/>
      <c r="B22" s="199"/>
      <c r="C22" s="199" t="s">
        <v>246</v>
      </c>
      <c r="D22" s="199"/>
      <c r="E22" s="240"/>
      <c r="F22" s="137">
        <v>-3412</v>
      </c>
      <c r="G22" s="137"/>
      <c r="H22" s="137">
        <v>-4679</v>
      </c>
      <c r="I22" s="75"/>
      <c r="J22" s="137">
        <v>0</v>
      </c>
      <c r="L22" s="137">
        <v>0</v>
      </c>
    </row>
    <row r="23" spans="1:12" s="198" customFormat="1" ht="21" customHeight="1">
      <c r="A23" s="199"/>
      <c r="B23" s="199"/>
      <c r="C23" s="199" t="s">
        <v>172</v>
      </c>
      <c r="D23" s="199"/>
      <c r="E23" s="240"/>
      <c r="F23" s="137">
        <v>5041</v>
      </c>
      <c r="G23" s="137"/>
      <c r="H23" s="137">
        <v>1813</v>
      </c>
      <c r="I23" s="75"/>
      <c r="J23" s="137">
        <v>0</v>
      </c>
      <c r="L23" s="137">
        <v>0</v>
      </c>
    </row>
    <row r="24" spans="1:12" s="198" customFormat="1" ht="21" customHeight="1">
      <c r="A24" s="199"/>
      <c r="B24" s="199"/>
      <c r="C24" s="199" t="s">
        <v>233</v>
      </c>
      <c r="D24" s="199"/>
      <c r="E24" s="240"/>
      <c r="F24" s="137">
        <v>-995</v>
      </c>
      <c r="G24" s="137"/>
      <c r="H24" s="137">
        <v>-7378</v>
      </c>
      <c r="I24" s="75"/>
      <c r="J24" s="137">
        <v>0</v>
      </c>
      <c r="L24" s="137">
        <v>0</v>
      </c>
    </row>
    <row r="25" spans="1:12" s="198" customFormat="1" ht="21" customHeight="1">
      <c r="A25" s="199"/>
      <c r="B25" s="199"/>
      <c r="C25" s="199" t="s">
        <v>173</v>
      </c>
      <c r="D25" s="199"/>
      <c r="E25" s="240"/>
      <c r="F25" s="137">
        <v>86545</v>
      </c>
      <c r="G25" s="137"/>
      <c r="H25" s="137">
        <v>-1966388</v>
      </c>
      <c r="I25" s="137"/>
      <c r="J25" s="137">
        <v>-511260</v>
      </c>
      <c r="L25" s="137">
        <v>707888</v>
      </c>
    </row>
    <row r="26" spans="1:12" s="198" customFormat="1" ht="21" customHeight="1">
      <c r="A26" s="199"/>
      <c r="B26" s="199"/>
      <c r="C26" s="199" t="s">
        <v>235</v>
      </c>
      <c r="D26" s="199"/>
      <c r="E26" s="240"/>
      <c r="F26" s="137">
        <v>-1003427</v>
      </c>
      <c r="G26" s="137"/>
      <c r="H26" s="137">
        <v>-35243</v>
      </c>
      <c r="I26" s="137"/>
      <c r="J26" s="137">
        <v>0</v>
      </c>
      <c r="L26" s="137">
        <v>7565415</v>
      </c>
    </row>
    <row r="27" spans="1:12" s="198" customFormat="1" ht="21" customHeight="1">
      <c r="A27" s="199"/>
      <c r="B27" s="199"/>
      <c r="C27" s="199" t="s">
        <v>174</v>
      </c>
      <c r="D27" s="199"/>
      <c r="E27" s="241"/>
      <c r="F27" s="137">
        <v>-173950</v>
      </c>
      <c r="G27" s="137"/>
      <c r="H27" s="137">
        <v>-269431</v>
      </c>
      <c r="I27" s="137"/>
      <c r="J27" s="137">
        <v>0</v>
      </c>
      <c r="L27" s="137">
        <v>0</v>
      </c>
    </row>
    <row r="28" spans="1:12" s="198" customFormat="1" ht="21" customHeight="1">
      <c r="A28" s="199"/>
      <c r="B28" s="199"/>
      <c r="C28" s="199"/>
      <c r="D28" s="199"/>
      <c r="E28" s="240"/>
      <c r="F28" s="77">
        <f>SUM(F11:F27)</f>
        <v>57379264</v>
      </c>
      <c r="G28" s="137"/>
      <c r="H28" s="77">
        <f>SUM(H11:H27)</f>
        <v>54627952</v>
      </c>
      <c r="I28" s="137"/>
      <c r="J28" s="77">
        <f>SUM(J11:J27)</f>
        <v>32716133</v>
      </c>
      <c r="L28" s="77">
        <f>SUM(L11:L27)</f>
        <v>25738973</v>
      </c>
    </row>
    <row r="29" spans="1:12" s="198" customFormat="1" ht="21" customHeight="1">
      <c r="A29" s="199"/>
      <c r="B29" s="199"/>
      <c r="C29" s="199" t="s">
        <v>175</v>
      </c>
      <c r="D29" s="199"/>
      <c r="E29" s="240"/>
      <c r="F29" s="75">
        <v>-61451050</v>
      </c>
      <c r="G29" s="137"/>
      <c r="H29" s="75">
        <v>-64336842</v>
      </c>
      <c r="I29" s="137"/>
      <c r="J29" s="75">
        <v>-32067</v>
      </c>
      <c r="K29" s="206"/>
      <c r="L29" s="75">
        <v>81873</v>
      </c>
    </row>
    <row r="30" spans="1:12" s="198" customFormat="1" ht="21" customHeight="1">
      <c r="A30" s="199"/>
      <c r="B30" s="199"/>
      <c r="C30" s="199" t="s">
        <v>67</v>
      </c>
      <c r="D30" s="199"/>
      <c r="E30" s="240"/>
      <c r="F30" s="75">
        <v>-78154</v>
      </c>
      <c r="G30" s="137"/>
      <c r="H30" s="75">
        <v>-176272</v>
      </c>
      <c r="I30" s="137"/>
      <c r="J30" s="75">
        <v>-33435056</v>
      </c>
      <c r="L30" s="75">
        <v>-26998555</v>
      </c>
    </row>
    <row r="31" spans="1:12" s="198" customFormat="1" ht="21" customHeight="1">
      <c r="A31" s="199"/>
      <c r="B31" s="199"/>
      <c r="C31" s="199" t="s">
        <v>176</v>
      </c>
      <c r="D31" s="199"/>
      <c r="E31" s="240"/>
      <c r="F31" s="75">
        <v>77688445</v>
      </c>
      <c r="G31" s="137"/>
      <c r="H31" s="75">
        <v>82767864</v>
      </c>
      <c r="I31" s="137"/>
      <c r="J31" s="75">
        <v>2214352</v>
      </c>
      <c r="L31" s="75">
        <v>2254697</v>
      </c>
    </row>
    <row r="32" spans="1:12" s="198" customFormat="1" ht="21" customHeight="1">
      <c r="A32" s="199"/>
      <c r="B32" s="199"/>
      <c r="C32" s="199" t="s">
        <v>177</v>
      </c>
      <c r="D32" s="199"/>
      <c r="E32" s="240"/>
      <c r="F32" s="75">
        <v>-21918587</v>
      </c>
      <c r="G32" s="137"/>
      <c r="H32" s="75">
        <v>-18691025</v>
      </c>
      <c r="I32" s="137"/>
      <c r="J32" s="75">
        <v>-2244295</v>
      </c>
      <c r="L32" s="75">
        <v>-2963038</v>
      </c>
    </row>
    <row r="33" spans="1:12" s="198" customFormat="1" ht="21" customHeight="1">
      <c r="A33" s="199"/>
      <c r="B33" s="199"/>
      <c r="C33" s="199" t="s">
        <v>178</v>
      </c>
      <c r="D33" s="199"/>
      <c r="E33" s="240"/>
      <c r="F33" s="75">
        <v>335377</v>
      </c>
      <c r="G33" s="137"/>
      <c r="H33" s="75">
        <v>605487</v>
      </c>
      <c r="I33" s="137"/>
      <c r="J33" s="75">
        <v>33435056</v>
      </c>
      <c r="L33" s="75">
        <v>26998555</v>
      </c>
    </row>
    <row r="34" spans="1:12" s="198" customFormat="1" ht="21" customHeight="1">
      <c r="A34" s="199"/>
      <c r="B34" s="199"/>
      <c r="C34" s="199" t="s">
        <v>179</v>
      </c>
      <c r="D34" s="199"/>
      <c r="E34" s="240"/>
      <c r="F34" s="148">
        <v>-6618153</v>
      </c>
      <c r="G34" s="137"/>
      <c r="H34" s="148">
        <v>-8086165</v>
      </c>
      <c r="I34" s="137"/>
      <c r="J34" s="148">
        <v>0</v>
      </c>
      <c r="L34" s="148">
        <v>0</v>
      </c>
    </row>
    <row r="35" spans="1:12" s="198" customFormat="1" ht="21" customHeight="1">
      <c r="A35" s="199" t="s">
        <v>234</v>
      </c>
      <c r="B35" s="199"/>
      <c r="C35" s="199"/>
      <c r="D35" s="199"/>
      <c r="E35" s="240"/>
      <c r="F35" s="137">
        <f>SUM(F28:F34)</f>
        <v>45337142</v>
      </c>
      <c r="G35" s="137"/>
      <c r="H35" s="137">
        <f>SUM(H28:H34)</f>
        <v>46710999</v>
      </c>
      <c r="I35" s="137"/>
      <c r="J35" s="137">
        <f>SUM(J28:J34)</f>
        <v>32654123</v>
      </c>
      <c r="L35" s="137">
        <f>SUM(L28:L34)</f>
        <v>25112505</v>
      </c>
    </row>
    <row r="36" spans="1:12" s="198" customFormat="1" ht="21" customHeight="1">
      <c r="A36" s="199"/>
      <c r="B36" s="199"/>
      <c r="C36" s="199"/>
      <c r="D36" s="199"/>
      <c r="E36" s="240"/>
      <c r="F36" s="137"/>
      <c r="G36" s="137"/>
      <c r="H36" s="137"/>
      <c r="I36" s="137"/>
      <c r="J36" s="137"/>
      <c r="L36" s="137"/>
    </row>
    <row r="37" spans="1:12" s="198" customFormat="1" ht="21" customHeight="1">
      <c r="A37" s="207" t="s">
        <v>180</v>
      </c>
      <c r="B37" s="199"/>
      <c r="C37" s="199"/>
      <c r="D37" s="199"/>
      <c r="E37" s="240"/>
      <c r="F37" s="137"/>
      <c r="G37" s="137"/>
      <c r="H37" s="137"/>
      <c r="I37" s="137"/>
      <c r="J37" s="137"/>
      <c r="L37" s="137"/>
    </row>
    <row r="38" spans="1:12" s="198" customFormat="1" ht="21" customHeight="1">
      <c r="A38" s="199"/>
      <c r="B38" s="199"/>
      <c r="C38" s="199" t="s">
        <v>29</v>
      </c>
      <c r="D38" s="199"/>
      <c r="E38" s="240"/>
      <c r="F38" s="137">
        <v>-8137223</v>
      </c>
      <c r="G38" s="137"/>
      <c r="H38" s="137">
        <v>-23153558</v>
      </c>
      <c r="I38" s="137"/>
      <c r="J38" s="75">
        <v>514662</v>
      </c>
      <c r="L38" s="75">
        <v>-9239204</v>
      </c>
    </row>
    <row r="39" spans="1:12" s="198" customFormat="1" ht="21" customHeight="1">
      <c r="A39" s="199"/>
      <c r="B39" s="199"/>
      <c r="C39" s="199" t="s">
        <v>14</v>
      </c>
      <c r="D39" s="199"/>
      <c r="E39" s="240"/>
      <c r="F39" s="137">
        <v>-448318</v>
      </c>
      <c r="G39" s="137"/>
      <c r="H39" s="137">
        <v>-7435915</v>
      </c>
      <c r="I39" s="137"/>
      <c r="J39" s="75">
        <v>-62572</v>
      </c>
      <c r="L39" s="75">
        <v>759625</v>
      </c>
    </row>
    <row r="40" spans="1:12" s="198" customFormat="1" ht="21" customHeight="1">
      <c r="A40" s="199"/>
      <c r="B40" s="199"/>
      <c r="C40" s="199" t="s">
        <v>13</v>
      </c>
      <c r="D40" s="199"/>
      <c r="E40" s="240"/>
      <c r="F40" s="137">
        <v>-12258834</v>
      </c>
      <c r="G40" s="137"/>
      <c r="H40" s="137">
        <v>-43049685</v>
      </c>
      <c r="I40" s="137"/>
      <c r="J40" s="75">
        <v>-591885</v>
      </c>
      <c r="L40" s="75">
        <v>-397129</v>
      </c>
    </row>
    <row r="41" spans="1:12" s="198" customFormat="1" ht="21" customHeight="1">
      <c r="A41" s="199"/>
      <c r="B41" s="199"/>
      <c r="C41" s="199" t="s">
        <v>181</v>
      </c>
      <c r="D41" s="199"/>
      <c r="E41" s="240"/>
      <c r="F41" s="137">
        <v>-18282438</v>
      </c>
      <c r="G41" s="137"/>
      <c r="H41" s="137">
        <v>-44625307</v>
      </c>
      <c r="I41" s="137"/>
      <c r="J41" s="75">
        <v>6762399</v>
      </c>
      <c r="L41" s="75">
        <v>-13125000</v>
      </c>
    </row>
    <row r="42" spans="1:12" s="198" customFormat="1" ht="21" customHeight="1">
      <c r="A42" s="199"/>
      <c r="B42" s="199"/>
      <c r="C42" s="205" t="s">
        <v>182</v>
      </c>
      <c r="D42" s="199"/>
      <c r="E42" s="240"/>
      <c r="F42" s="22">
        <v>6010844</v>
      </c>
      <c r="G42" s="137"/>
      <c r="H42" s="22">
        <v>5919372</v>
      </c>
      <c r="I42" s="137"/>
      <c r="J42" s="75">
        <v>0</v>
      </c>
      <c r="L42" s="75">
        <v>0</v>
      </c>
    </row>
    <row r="43" spans="1:12" s="198" customFormat="1" ht="21" customHeight="1">
      <c r="A43" s="199"/>
      <c r="B43" s="199"/>
      <c r="C43" s="199" t="s">
        <v>183</v>
      </c>
      <c r="D43" s="199"/>
      <c r="E43" s="240"/>
      <c r="F43" s="45">
        <v>-3144694</v>
      </c>
      <c r="G43" s="137"/>
      <c r="H43" s="45">
        <v>-4063830</v>
      </c>
      <c r="I43" s="137"/>
      <c r="J43" s="137">
        <v>2068591</v>
      </c>
      <c r="L43" s="137">
        <v>-1790765</v>
      </c>
    </row>
    <row r="44" spans="1:12" s="198" customFormat="1" ht="21" customHeight="1">
      <c r="A44" s="199"/>
      <c r="B44" s="199"/>
      <c r="C44" s="199"/>
      <c r="D44" s="199"/>
      <c r="E44" s="240"/>
      <c r="F44" s="45"/>
      <c r="G44" s="137"/>
      <c r="H44" s="45"/>
      <c r="I44" s="137"/>
      <c r="J44" s="137"/>
      <c r="L44" s="137"/>
    </row>
    <row r="45" spans="1:12" s="198" customFormat="1" ht="21" customHeight="1">
      <c r="A45" s="207" t="s">
        <v>184</v>
      </c>
      <c r="B45" s="199"/>
      <c r="C45" s="199"/>
      <c r="D45" s="199"/>
      <c r="E45" s="240"/>
      <c r="F45" s="137"/>
      <c r="G45" s="137"/>
      <c r="H45" s="137"/>
      <c r="I45" s="137"/>
      <c r="J45" s="137"/>
      <c r="L45" s="137"/>
    </row>
    <row r="46" spans="1:12" s="198" customFormat="1" ht="21" customHeight="1">
      <c r="A46" s="199"/>
      <c r="B46" s="199"/>
      <c r="C46" s="199" t="s">
        <v>28</v>
      </c>
      <c r="D46" s="199"/>
      <c r="E46" s="240"/>
      <c r="F46" s="137">
        <v>-8520891</v>
      </c>
      <c r="G46" s="137"/>
      <c r="H46" s="137">
        <v>14413954</v>
      </c>
      <c r="I46" s="137"/>
      <c r="J46" s="75">
        <v>0</v>
      </c>
      <c r="L46" s="75">
        <v>0</v>
      </c>
    </row>
    <row r="47" spans="1:12" s="198" customFormat="1" ht="21" customHeight="1">
      <c r="A47" s="199"/>
      <c r="B47" s="199"/>
      <c r="C47" s="199" t="s">
        <v>29</v>
      </c>
      <c r="D47" s="199"/>
      <c r="E47" s="240"/>
      <c r="F47" s="137">
        <v>37908685</v>
      </c>
      <c r="G47" s="137"/>
      <c r="H47" s="137">
        <v>28618342</v>
      </c>
      <c r="I47" s="137"/>
      <c r="J47" s="75">
        <v>-19213927</v>
      </c>
      <c r="L47" s="75">
        <v>-10936168</v>
      </c>
    </row>
    <row r="48" spans="1:12" s="198" customFormat="1" ht="21" customHeight="1">
      <c r="A48" s="199"/>
      <c r="B48" s="199"/>
      <c r="C48" s="199" t="s">
        <v>30</v>
      </c>
      <c r="D48" s="199"/>
      <c r="E48" s="240"/>
      <c r="F48" s="137">
        <v>2053932</v>
      </c>
      <c r="G48" s="137"/>
      <c r="H48" s="137">
        <v>3154451</v>
      </c>
      <c r="I48" s="137"/>
      <c r="J48" s="75">
        <v>0</v>
      </c>
      <c r="L48" s="75">
        <v>0</v>
      </c>
    </row>
    <row r="49" spans="1:12" s="198" customFormat="1" ht="21" customHeight="1">
      <c r="A49" s="199"/>
      <c r="B49" s="199"/>
      <c r="C49" s="199" t="s">
        <v>31</v>
      </c>
      <c r="D49" s="199"/>
      <c r="E49" s="240"/>
      <c r="F49" s="14">
        <v>-1500780</v>
      </c>
      <c r="G49" s="137"/>
      <c r="H49" s="14">
        <v>62213</v>
      </c>
      <c r="I49" s="137"/>
      <c r="J49" s="75">
        <v>0</v>
      </c>
      <c r="L49" s="75">
        <v>0</v>
      </c>
    </row>
    <row r="50" spans="1:12" s="198" customFormat="1" ht="21" customHeight="1">
      <c r="A50" s="199"/>
      <c r="B50" s="199"/>
      <c r="C50" s="66" t="s">
        <v>32</v>
      </c>
      <c r="D50" s="199"/>
      <c r="E50" s="240"/>
      <c r="F50" s="137">
        <v>-962216</v>
      </c>
      <c r="G50" s="137"/>
      <c r="H50" s="137">
        <v>11757778</v>
      </c>
      <c r="I50" s="137"/>
      <c r="J50" s="75">
        <v>-1302851</v>
      </c>
      <c r="L50" s="75">
        <v>1946830</v>
      </c>
    </row>
    <row r="51" spans="1:12" s="198" customFormat="1" ht="21" customHeight="1">
      <c r="A51" s="199"/>
      <c r="B51" s="199"/>
      <c r="C51" s="199" t="s">
        <v>185</v>
      </c>
      <c r="D51" s="199"/>
      <c r="E51" s="240"/>
      <c r="F51" s="137">
        <v>-290872</v>
      </c>
      <c r="G51" s="137"/>
      <c r="H51" s="137">
        <v>-1568823</v>
      </c>
      <c r="I51" s="137"/>
      <c r="J51" s="75">
        <v>0</v>
      </c>
      <c r="L51" s="75">
        <v>0</v>
      </c>
    </row>
    <row r="52" spans="1:12" s="198" customFormat="1" ht="21" customHeight="1">
      <c r="A52" s="199"/>
      <c r="B52" s="199"/>
      <c r="C52" s="199" t="s">
        <v>186</v>
      </c>
      <c r="D52" s="199"/>
      <c r="E52" s="240"/>
      <c r="F52" s="14">
        <v>-12275996</v>
      </c>
      <c r="G52" s="137"/>
      <c r="H52" s="14">
        <v>-12329620</v>
      </c>
      <c r="I52" s="137"/>
      <c r="J52" s="14">
        <v>-316809</v>
      </c>
      <c r="L52" s="14">
        <v>36447</v>
      </c>
    </row>
    <row r="53" spans="1:12" s="198" customFormat="1" ht="21" customHeight="1">
      <c r="A53" s="208" t="s">
        <v>247</v>
      </c>
      <c r="B53" s="199"/>
      <c r="C53" s="208"/>
      <c r="D53" s="208"/>
      <c r="E53" s="242"/>
      <c r="F53" s="80">
        <f>SUM(F35:F52)</f>
        <v>25488341</v>
      </c>
      <c r="G53" s="131"/>
      <c r="H53" s="80">
        <f>SUM(H35:H52)</f>
        <v>-25589629</v>
      </c>
      <c r="I53" s="131"/>
      <c r="J53" s="80">
        <f>SUM(J35:J52)</f>
        <v>20511731</v>
      </c>
      <c r="L53" s="80">
        <f>SUM(L35:L52)</f>
        <v>-7632859</v>
      </c>
    </row>
    <row r="54" spans="1:12" s="198" customFormat="1" ht="21" customHeight="1">
      <c r="A54" s="199"/>
      <c r="B54" s="199"/>
      <c r="C54" s="199"/>
      <c r="D54" s="199"/>
      <c r="E54" s="240"/>
      <c r="F54" s="14"/>
      <c r="G54" s="14"/>
      <c r="H54" s="14"/>
      <c r="I54" s="14"/>
      <c r="J54" s="14"/>
      <c r="L54" s="14"/>
    </row>
    <row r="55" spans="1:12" s="198" customFormat="1" ht="21" customHeight="1">
      <c r="A55" s="101" t="s">
        <v>161</v>
      </c>
      <c r="B55" s="194"/>
      <c r="C55" s="194"/>
      <c r="D55" s="194"/>
      <c r="E55" s="237"/>
      <c r="F55" s="194"/>
      <c r="G55" s="194"/>
      <c r="H55" s="194"/>
      <c r="I55" s="194"/>
      <c r="J55" s="194"/>
      <c r="L55" s="194"/>
    </row>
    <row r="56" spans="1:12" s="198" customFormat="1" ht="21" customHeight="1">
      <c r="A56" s="197" t="s">
        <v>162</v>
      </c>
      <c r="B56" s="194"/>
      <c r="C56" s="194"/>
      <c r="D56" s="194"/>
      <c r="E56" s="237"/>
      <c r="F56" s="194"/>
      <c r="G56" s="194"/>
      <c r="H56" s="194"/>
      <c r="I56" s="194"/>
      <c r="J56" s="194"/>
      <c r="L56" s="194"/>
    </row>
    <row r="57" spans="1:12" s="198" customFormat="1" ht="21" customHeight="1">
      <c r="A57" s="64"/>
      <c r="B57" s="63"/>
      <c r="C57" s="63"/>
      <c r="D57" s="63"/>
      <c r="E57" s="238"/>
      <c r="F57" s="63"/>
      <c r="G57" s="63"/>
      <c r="H57" s="63"/>
      <c r="I57" s="63"/>
      <c r="J57" s="63"/>
      <c r="L57" s="63"/>
    </row>
    <row r="58" spans="1:12" s="66" customFormat="1" ht="21" customHeight="1">
      <c r="A58" s="64"/>
      <c r="B58" s="63"/>
      <c r="C58" s="63"/>
      <c r="D58" s="63"/>
      <c r="E58" s="238"/>
      <c r="F58" s="258" t="s">
        <v>2</v>
      </c>
      <c r="G58" s="258"/>
      <c r="H58" s="258"/>
      <c r="I58" s="2"/>
      <c r="J58" s="258" t="s">
        <v>3</v>
      </c>
      <c r="K58" s="258"/>
      <c r="L58" s="258"/>
    </row>
    <row r="59" spans="1:12" s="66" customFormat="1" ht="21" customHeight="1">
      <c r="A59" s="64"/>
      <c r="B59" s="63"/>
      <c r="C59" s="63"/>
      <c r="D59" s="63"/>
      <c r="E59" s="238"/>
      <c r="F59" s="258" t="s">
        <v>4</v>
      </c>
      <c r="G59" s="258"/>
      <c r="H59" s="258"/>
      <c r="I59" s="2"/>
      <c r="J59" s="258" t="s">
        <v>4</v>
      </c>
      <c r="K59" s="258"/>
      <c r="L59" s="258"/>
    </row>
    <row r="60" spans="1:12" s="66" customFormat="1" ht="21" customHeight="1">
      <c r="A60" s="64"/>
      <c r="B60" s="63"/>
      <c r="C60" s="63"/>
      <c r="D60" s="63"/>
      <c r="E60" s="238"/>
      <c r="F60" s="255" t="s">
        <v>98</v>
      </c>
      <c r="G60" s="255"/>
      <c r="H60" s="255"/>
      <c r="I60" s="2"/>
      <c r="J60" s="255" t="s">
        <v>98</v>
      </c>
      <c r="K60" s="255"/>
      <c r="L60" s="255"/>
    </row>
    <row r="61" spans="1:12" ht="21" customHeight="1">
      <c r="E61" s="239"/>
      <c r="F61" s="256" t="s">
        <v>5</v>
      </c>
      <c r="G61" s="255"/>
      <c r="H61" s="255"/>
      <c r="I61" s="2"/>
      <c r="J61" s="256" t="s">
        <v>5</v>
      </c>
      <c r="K61" s="255"/>
      <c r="L61" s="255"/>
    </row>
    <row r="62" spans="1:12" ht="21" customHeight="1">
      <c r="E62" s="239" t="s">
        <v>8</v>
      </c>
      <c r="F62" s="200">
        <v>2025</v>
      </c>
      <c r="G62" s="61"/>
      <c r="H62" s="200">
        <v>2024</v>
      </c>
      <c r="I62" s="2"/>
      <c r="J62" s="200">
        <v>2025</v>
      </c>
      <c r="K62" s="61"/>
      <c r="L62" s="200">
        <v>2024</v>
      </c>
    </row>
    <row r="63" spans="1:12" s="198" customFormat="1" ht="21" customHeight="1">
      <c r="A63" s="199"/>
      <c r="B63" s="199"/>
      <c r="C63" s="199"/>
      <c r="D63" s="199"/>
      <c r="E63" s="240"/>
      <c r="F63" s="257" t="s">
        <v>10</v>
      </c>
      <c r="G63" s="257"/>
      <c r="H63" s="257"/>
      <c r="I63" s="257"/>
      <c r="J63" s="257"/>
      <c r="K63" s="257"/>
      <c r="L63" s="257"/>
    </row>
    <row r="64" spans="1:12" s="198" customFormat="1" ht="21" customHeight="1">
      <c r="A64" s="201" t="s">
        <v>187</v>
      </c>
      <c r="B64" s="199"/>
      <c r="C64" s="199"/>
      <c r="D64" s="199"/>
      <c r="E64" s="240"/>
      <c r="F64" s="14"/>
      <c r="G64" s="14"/>
      <c r="H64" s="14"/>
      <c r="I64" s="14"/>
      <c r="J64" s="14"/>
      <c r="L64" s="14"/>
    </row>
    <row r="65" spans="1:12" s="198" customFormat="1" ht="21" customHeight="1">
      <c r="A65" s="199"/>
      <c r="B65" s="199"/>
      <c r="C65" s="199" t="s">
        <v>188</v>
      </c>
      <c r="D65" s="199"/>
      <c r="E65" s="240"/>
      <c r="F65" s="137"/>
      <c r="G65" s="137"/>
      <c r="H65" s="137"/>
      <c r="I65" s="137"/>
      <c r="J65" s="75"/>
      <c r="L65" s="75"/>
    </row>
    <row r="66" spans="1:12" s="198" customFormat="1" ht="21" customHeight="1">
      <c r="A66" s="199"/>
      <c r="B66" s="199"/>
      <c r="C66" s="199"/>
      <c r="D66" s="199" t="s">
        <v>189</v>
      </c>
      <c r="E66" s="240"/>
      <c r="F66" s="137">
        <v>-95585949</v>
      </c>
      <c r="G66" s="137"/>
      <c r="H66" s="137">
        <v>-52966906</v>
      </c>
      <c r="I66" s="137"/>
      <c r="J66" s="137">
        <v>0</v>
      </c>
      <c r="L66" s="137">
        <v>0</v>
      </c>
    </row>
    <row r="67" spans="1:12" s="198" customFormat="1" ht="21" customHeight="1">
      <c r="A67" s="199"/>
      <c r="B67" s="199"/>
      <c r="C67" s="199" t="s">
        <v>190</v>
      </c>
      <c r="D67" s="199"/>
      <c r="E67" s="240"/>
      <c r="F67" s="209"/>
      <c r="G67" s="137"/>
      <c r="H67" s="209"/>
      <c r="I67" s="137"/>
      <c r="J67" s="137"/>
      <c r="L67" s="137"/>
    </row>
    <row r="68" spans="1:12" s="198" customFormat="1" ht="21" customHeight="1">
      <c r="A68" s="199"/>
      <c r="B68" s="199"/>
      <c r="C68" s="199"/>
      <c r="D68" s="199" t="s">
        <v>189</v>
      </c>
      <c r="E68" s="240"/>
      <c r="F68" s="137">
        <v>82082570</v>
      </c>
      <c r="G68" s="137"/>
      <c r="H68" s="137">
        <v>87402321</v>
      </c>
      <c r="I68" s="137"/>
      <c r="J68" s="137">
        <v>0</v>
      </c>
      <c r="L68" s="137">
        <v>0</v>
      </c>
    </row>
    <row r="69" spans="1:12" s="198" customFormat="1" ht="21" customHeight="1">
      <c r="A69" s="199"/>
      <c r="B69" s="199"/>
      <c r="C69" s="205" t="s">
        <v>191</v>
      </c>
      <c r="D69" s="205"/>
      <c r="E69" s="240"/>
      <c r="F69" s="210">
        <v>-381627</v>
      </c>
      <c r="G69" s="137"/>
      <c r="H69" s="210">
        <v>-1415772</v>
      </c>
      <c r="I69" s="137"/>
      <c r="J69" s="137">
        <v>0</v>
      </c>
      <c r="L69" s="137">
        <v>0</v>
      </c>
    </row>
    <row r="70" spans="1:12" s="198" customFormat="1" ht="21" customHeight="1">
      <c r="A70" s="199"/>
      <c r="B70" s="199"/>
      <c r="C70" s="205" t="s">
        <v>192</v>
      </c>
      <c r="D70" s="205"/>
      <c r="E70" s="240"/>
      <c r="F70" s="210">
        <v>920688</v>
      </c>
      <c r="G70" s="137"/>
      <c r="H70" s="210">
        <v>7905786</v>
      </c>
      <c r="I70" s="137"/>
      <c r="J70" s="137">
        <v>0</v>
      </c>
      <c r="L70" s="137">
        <v>0</v>
      </c>
    </row>
    <row r="71" spans="1:12" s="198" customFormat="1" ht="21" customHeight="1">
      <c r="A71" s="199"/>
      <c r="B71" s="199"/>
      <c r="C71" s="205" t="s">
        <v>193</v>
      </c>
      <c r="D71" s="205"/>
      <c r="E71" s="240"/>
      <c r="F71" s="210">
        <v>-1063926</v>
      </c>
      <c r="G71" s="137"/>
      <c r="H71" s="210">
        <v>-19157</v>
      </c>
      <c r="I71" s="137"/>
      <c r="J71" s="137">
        <v>-2261376</v>
      </c>
      <c r="K71" s="180"/>
      <c r="L71" s="137">
        <v>-19157</v>
      </c>
    </row>
    <row r="72" spans="1:12" s="198" customFormat="1" ht="21" customHeight="1">
      <c r="A72" s="199"/>
      <c r="B72" s="199"/>
      <c r="C72" s="199" t="s">
        <v>194</v>
      </c>
      <c r="D72" s="199"/>
      <c r="E72" s="240"/>
      <c r="F72" s="137">
        <v>-59164</v>
      </c>
      <c r="G72" s="137"/>
      <c r="H72" s="137">
        <v>-432973</v>
      </c>
      <c r="I72" s="137"/>
      <c r="J72" s="75">
        <v>-1598</v>
      </c>
      <c r="L72" s="75">
        <v>-3524</v>
      </c>
    </row>
    <row r="73" spans="1:12" s="198" customFormat="1" ht="21" customHeight="1">
      <c r="A73" s="199"/>
      <c r="B73" s="199"/>
      <c r="C73" s="199" t="s">
        <v>195</v>
      </c>
      <c r="D73" s="199"/>
      <c r="E73" s="240"/>
      <c r="F73" s="137">
        <v>3444</v>
      </c>
      <c r="G73" s="137"/>
      <c r="H73" s="137">
        <v>8724</v>
      </c>
      <c r="I73" s="137"/>
      <c r="J73" s="137">
        <v>3042</v>
      </c>
      <c r="L73" s="137">
        <v>0</v>
      </c>
    </row>
    <row r="74" spans="1:12" s="198" customFormat="1" ht="21" customHeight="1">
      <c r="A74" s="199"/>
      <c r="B74" s="199"/>
      <c r="C74" s="199" t="s">
        <v>196</v>
      </c>
      <c r="D74" s="199"/>
      <c r="E74" s="240"/>
      <c r="F74" s="137">
        <v>-2784179</v>
      </c>
      <c r="G74" s="137"/>
      <c r="H74" s="137">
        <v>-1947530</v>
      </c>
      <c r="I74" s="137"/>
      <c r="J74" s="75">
        <v>-20579</v>
      </c>
      <c r="L74" s="75">
        <v>-140292</v>
      </c>
    </row>
    <row r="75" spans="1:12" s="198" customFormat="1" ht="21" customHeight="1">
      <c r="A75" s="199"/>
      <c r="B75" s="199"/>
      <c r="C75" s="199" t="s">
        <v>197</v>
      </c>
      <c r="D75" s="199"/>
      <c r="E75" s="240"/>
      <c r="F75" s="137">
        <v>5938</v>
      </c>
      <c r="G75" s="137"/>
      <c r="H75" s="137">
        <v>13551</v>
      </c>
      <c r="I75" s="137"/>
      <c r="J75" s="75">
        <v>0</v>
      </c>
      <c r="L75" s="75">
        <v>0</v>
      </c>
    </row>
    <row r="76" spans="1:12" ht="21" customHeight="1">
      <c r="A76" s="208" t="s">
        <v>198</v>
      </c>
      <c r="D76" s="208"/>
      <c r="E76" s="242"/>
      <c r="F76" s="80">
        <f>SUM(F65:F75)</f>
        <v>-16862205</v>
      </c>
      <c r="G76" s="131"/>
      <c r="H76" s="80">
        <f>SUM(H65:H75)</f>
        <v>38548044</v>
      </c>
      <c r="I76" s="131"/>
      <c r="J76" s="80">
        <f>SUM(J65:J75)</f>
        <v>-2280511</v>
      </c>
      <c r="L76" s="80">
        <f>SUM(L65:L75)</f>
        <v>-162973</v>
      </c>
    </row>
    <row r="77" spans="1:12" ht="21" customHeight="1">
      <c r="D77" s="208"/>
      <c r="E77" s="242"/>
      <c r="F77" s="75"/>
      <c r="G77" s="137"/>
      <c r="H77" s="75"/>
      <c r="I77" s="137"/>
      <c r="J77" s="75"/>
      <c r="L77" s="75"/>
    </row>
    <row r="78" spans="1:12" s="201" customFormat="1" ht="21" customHeight="1">
      <c r="A78" s="201" t="s">
        <v>199</v>
      </c>
      <c r="E78" s="243"/>
      <c r="F78" s="211"/>
      <c r="G78" s="211"/>
      <c r="H78" s="211"/>
      <c r="I78" s="211"/>
      <c r="J78" s="211"/>
      <c r="K78" s="212"/>
      <c r="L78" s="211"/>
    </row>
    <row r="79" spans="1:12" s="201" customFormat="1" ht="21" customHeight="1">
      <c r="C79" s="213" t="s">
        <v>200</v>
      </c>
      <c r="E79" s="244"/>
      <c r="F79" s="137">
        <v>0</v>
      </c>
      <c r="G79" s="137"/>
      <c r="H79" s="137">
        <v>4300000</v>
      </c>
      <c r="I79" s="137"/>
      <c r="J79" s="137">
        <v>0</v>
      </c>
      <c r="K79" s="212"/>
      <c r="L79" s="137">
        <v>4300000</v>
      </c>
    </row>
    <row r="80" spans="1:12" s="201" customFormat="1" ht="21" customHeight="1">
      <c r="C80" s="66" t="s">
        <v>201</v>
      </c>
      <c r="E80" s="244"/>
      <c r="F80" s="137">
        <v>20767168</v>
      </c>
      <c r="G80" s="137"/>
      <c r="H80" s="137">
        <v>37751259</v>
      </c>
      <c r="I80" s="137"/>
      <c r="J80" s="137">
        <v>20000000</v>
      </c>
      <c r="K80" s="212"/>
      <c r="L80" s="137">
        <v>37700000</v>
      </c>
    </row>
    <row r="81" spans="1:12" s="201" customFormat="1" ht="21" customHeight="1">
      <c r="C81" s="213" t="s">
        <v>227</v>
      </c>
      <c r="E81" s="244"/>
      <c r="F81" s="137">
        <v>-9800000</v>
      </c>
      <c r="G81" s="137"/>
      <c r="H81" s="137">
        <v>-7800000</v>
      </c>
      <c r="I81" s="137"/>
      <c r="J81" s="137">
        <v>-9800000</v>
      </c>
      <c r="K81" s="212"/>
      <c r="L81" s="137">
        <v>-7800000</v>
      </c>
    </row>
    <row r="82" spans="1:12" s="201" customFormat="1" ht="21" customHeight="1">
      <c r="C82" s="213" t="s">
        <v>202</v>
      </c>
      <c r="E82" s="244"/>
      <c r="F82" s="137">
        <v>-43889</v>
      </c>
      <c r="G82" s="137"/>
      <c r="H82" s="137">
        <v>-25166671</v>
      </c>
      <c r="I82" s="137"/>
      <c r="J82" s="137">
        <v>0</v>
      </c>
      <c r="K82" s="212"/>
      <c r="L82" s="137">
        <v>0</v>
      </c>
    </row>
    <row r="83" spans="1:12" s="201" customFormat="1" ht="21" customHeight="1">
      <c r="C83" s="66" t="s">
        <v>203</v>
      </c>
      <c r="E83" s="244"/>
      <c r="F83" s="137">
        <v>-1962</v>
      </c>
      <c r="G83" s="137"/>
      <c r="H83" s="137">
        <v>-5868</v>
      </c>
      <c r="I83" s="137"/>
      <c r="J83" s="75">
        <v>0</v>
      </c>
      <c r="K83" s="212"/>
      <c r="L83" s="75">
        <v>0</v>
      </c>
    </row>
    <row r="84" spans="1:12" s="201" customFormat="1" ht="21" customHeight="1">
      <c r="C84" s="66" t="s">
        <v>204</v>
      </c>
      <c r="E84" s="244"/>
      <c r="F84" s="137">
        <v>-645245</v>
      </c>
      <c r="G84" s="137"/>
      <c r="H84" s="137">
        <v>-608412</v>
      </c>
      <c r="I84" s="137"/>
      <c r="J84" s="75">
        <v>-12835</v>
      </c>
      <c r="K84" s="212"/>
      <c r="L84" s="75">
        <v>-6047</v>
      </c>
    </row>
    <row r="85" spans="1:12" s="201" customFormat="1" ht="21" customHeight="1">
      <c r="C85" s="213" t="s">
        <v>205</v>
      </c>
      <c r="D85" s="202"/>
      <c r="E85" s="244">
        <v>12</v>
      </c>
      <c r="F85" s="75">
        <v>-28418385</v>
      </c>
      <c r="G85" s="211"/>
      <c r="H85" s="75">
        <v>-26398121</v>
      </c>
      <c r="I85" s="211"/>
      <c r="J85" s="214">
        <v>-28418385</v>
      </c>
      <c r="K85" s="198"/>
      <c r="L85" s="214">
        <v>-26398121</v>
      </c>
    </row>
    <row r="86" spans="1:12" s="201" customFormat="1" ht="21" customHeight="1">
      <c r="C86" s="213" t="s">
        <v>245</v>
      </c>
      <c r="D86" s="202"/>
      <c r="E86" s="244"/>
      <c r="F86" s="75">
        <v>-375080</v>
      </c>
      <c r="G86" s="211"/>
      <c r="H86" s="75">
        <v>-126999</v>
      </c>
      <c r="I86" s="211"/>
      <c r="J86" s="214">
        <v>0</v>
      </c>
      <c r="K86" s="198"/>
      <c r="L86" s="214">
        <v>0</v>
      </c>
    </row>
    <row r="87" spans="1:12" s="201" customFormat="1" ht="21" customHeight="1">
      <c r="C87" s="202" t="s">
        <v>206</v>
      </c>
      <c r="D87" s="202"/>
      <c r="E87" s="244"/>
      <c r="F87" s="75">
        <v>0</v>
      </c>
      <c r="G87" s="211"/>
      <c r="H87" s="75">
        <v>5138</v>
      </c>
      <c r="I87" s="211"/>
      <c r="J87" s="75">
        <v>0</v>
      </c>
      <c r="K87" s="198"/>
      <c r="L87" s="75">
        <v>0</v>
      </c>
    </row>
    <row r="88" spans="1:12" ht="21" customHeight="1">
      <c r="A88" s="208" t="s">
        <v>207</v>
      </c>
      <c r="D88" s="208"/>
      <c r="E88" s="242"/>
      <c r="F88" s="215">
        <f>SUM(F79:F87)</f>
        <v>-18517393</v>
      </c>
      <c r="G88" s="131"/>
      <c r="H88" s="215">
        <f>SUM(H79:H87)</f>
        <v>-18049674</v>
      </c>
      <c r="I88" s="131"/>
      <c r="J88" s="215">
        <f>SUM(J79:J87)</f>
        <v>-18231220</v>
      </c>
      <c r="L88" s="215">
        <f>SUM(L79:L87)</f>
        <v>7795832</v>
      </c>
    </row>
    <row r="89" spans="1:12" ht="21" customHeight="1">
      <c r="A89" s="205" t="s">
        <v>248</v>
      </c>
      <c r="D89" s="208"/>
      <c r="E89" s="242"/>
      <c r="F89" s="75"/>
      <c r="G89" s="137"/>
      <c r="H89" s="75"/>
      <c r="I89" s="75"/>
      <c r="J89" s="141"/>
      <c r="L89" s="141"/>
    </row>
    <row r="90" spans="1:12" ht="21" customHeight="1">
      <c r="A90" s="216"/>
      <c r="B90" s="199" t="s">
        <v>208</v>
      </c>
      <c r="F90" s="217">
        <v>71022</v>
      </c>
      <c r="G90" s="137"/>
      <c r="H90" s="217">
        <v>-105729</v>
      </c>
      <c r="I90" s="137"/>
      <c r="J90" s="148">
        <v>0</v>
      </c>
      <c r="L90" s="148">
        <v>0</v>
      </c>
    </row>
    <row r="91" spans="1:12" ht="21" customHeight="1">
      <c r="F91" s="75"/>
      <c r="G91" s="137"/>
      <c r="H91" s="75"/>
      <c r="I91" s="137"/>
      <c r="J91" s="75"/>
      <c r="L91" s="75"/>
    </row>
    <row r="92" spans="1:12" ht="21" customHeight="1">
      <c r="A92" s="208" t="s">
        <v>209</v>
      </c>
      <c r="F92" s="218">
        <f>SUM(F53,F76,F90,F88)</f>
        <v>-9820235</v>
      </c>
      <c r="G92" s="131"/>
      <c r="H92" s="218">
        <f>SUM(H53,H76,H90,H88)</f>
        <v>-5196988</v>
      </c>
      <c r="I92" s="131"/>
      <c r="J92" s="218">
        <f>SUM(J53,J76,J90,J88)</f>
        <v>0</v>
      </c>
      <c r="K92" s="209"/>
      <c r="L92" s="218">
        <f>SUM(L53,L76,L90,L88)</f>
        <v>0</v>
      </c>
    </row>
    <row r="93" spans="1:12" ht="21" customHeight="1">
      <c r="A93" s="202" t="s">
        <v>210</v>
      </c>
      <c r="F93" s="137">
        <v>43801123</v>
      </c>
      <c r="G93" s="137"/>
      <c r="H93" s="137">
        <v>40675704</v>
      </c>
      <c r="I93" s="137"/>
      <c r="J93" s="137">
        <v>0</v>
      </c>
      <c r="K93" s="209"/>
      <c r="L93" s="137">
        <v>0</v>
      </c>
    </row>
    <row r="94" spans="1:12" ht="21" customHeight="1" thickBot="1">
      <c r="A94" s="208" t="s">
        <v>225</v>
      </c>
      <c r="D94" s="219"/>
      <c r="E94" s="245"/>
      <c r="F94" s="96">
        <f>SUM(F92:F93)</f>
        <v>33980888</v>
      </c>
      <c r="G94" s="131"/>
      <c r="H94" s="96">
        <f>SUM(H92:H93)</f>
        <v>35478716</v>
      </c>
      <c r="I94" s="131"/>
      <c r="J94" s="96">
        <f>SUM(J92:J93)</f>
        <v>0</v>
      </c>
      <c r="K94" s="209"/>
      <c r="L94" s="96">
        <f>SUM(L92:L93)</f>
        <v>0</v>
      </c>
    </row>
    <row r="95" spans="1:12" ht="21" customHeight="1" thickTop="1">
      <c r="F95" s="220"/>
      <c r="G95" s="220"/>
      <c r="H95" s="220"/>
      <c r="I95" s="220"/>
      <c r="J95" s="220"/>
      <c r="L95" s="220"/>
    </row>
    <row r="96" spans="1:12" ht="21" customHeight="1">
      <c r="B96" s="66"/>
      <c r="C96" s="205"/>
      <c r="D96" s="205"/>
      <c r="F96" s="73"/>
      <c r="G96" s="73"/>
      <c r="H96" s="73"/>
      <c r="I96" s="73"/>
      <c r="J96" s="210"/>
      <c r="L96" s="210"/>
    </row>
    <row r="97" spans="1:12" ht="21" customHeight="1">
      <c r="B97" s="66"/>
      <c r="C97" s="205"/>
      <c r="D97" s="205"/>
      <c r="F97" s="73"/>
      <c r="G97" s="73"/>
      <c r="H97" s="73"/>
      <c r="I97" s="73"/>
      <c r="J97" s="210"/>
      <c r="L97" s="210"/>
    </row>
    <row r="98" spans="1:12" ht="21" customHeight="1">
      <c r="B98" s="66"/>
      <c r="C98" s="205"/>
      <c r="D98" s="205"/>
      <c r="F98" s="73"/>
      <c r="G98" s="73"/>
      <c r="H98" s="73"/>
      <c r="I98" s="73"/>
      <c r="J98" s="210"/>
      <c r="L98" s="210"/>
    </row>
    <row r="99" spans="1:12" s="198" customFormat="1" ht="21" customHeight="1" thickTop="1">
      <c r="A99" s="199"/>
      <c r="B99" s="66"/>
      <c r="C99" s="205"/>
      <c r="D99" s="205"/>
      <c r="E99" s="240"/>
      <c r="F99" s="73"/>
      <c r="G99" s="73"/>
      <c r="H99" s="73"/>
      <c r="I99" s="73"/>
      <c r="J99" s="210"/>
      <c r="L99" s="210"/>
    </row>
    <row r="100" spans="1:12" s="198" customFormat="1" ht="21" customHeight="1">
      <c r="A100" s="199"/>
      <c r="B100" s="66"/>
      <c r="C100" s="205"/>
      <c r="D100" s="205"/>
      <c r="E100" s="240"/>
      <c r="F100" s="73"/>
      <c r="G100" s="73"/>
      <c r="H100" s="73"/>
      <c r="I100" s="73"/>
      <c r="J100" s="210"/>
      <c r="L100" s="210"/>
    </row>
    <row r="101" spans="1:12" s="198" customFormat="1" ht="21" customHeight="1">
      <c r="A101" s="255" t="s">
        <v>54</v>
      </c>
      <c r="B101" s="255"/>
      <c r="C101" s="255"/>
      <c r="D101" s="255"/>
      <c r="E101" s="255"/>
      <c r="F101" s="255"/>
      <c r="G101" s="255"/>
      <c r="H101" s="255"/>
      <c r="I101" s="255"/>
      <c r="J101" s="255"/>
      <c r="K101" s="255"/>
      <c r="L101" s="255"/>
    </row>
    <row r="102" spans="1:12" s="198" customFormat="1" ht="21" customHeight="1">
      <c r="A102" s="255" t="s">
        <v>55</v>
      </c>
      <c r="B102" s="255"/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</row>
  </sheetData>
  <mergeCells count="20">
    <mergeCell ref="A102:L102"/>
    <mergeCell ref="F60:H60"/>
    <mergeCell ref="J60:L60"/>
    <mergeCell ref="F61:H61"/>
    <mergeCell ref="J61:L61"/>
    <mergeCell ref="F63:L63"/>
    <mergeCell ref="A101:L101"/>
    <mergeCell ref="F59:H59"/>
    <mergeCell ref="J59:L59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8:H58"/>
    <mergeCell ref="J58:L58"/>
  </mergeCells>
  <pageMargins left="0.7" right="0.7" top="0.48" bottom="0.5" header="0.5" footer="0.5"/>
  <pageSetup paperSize="9" scale="63" firstPageNumber="12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8" ma:contentTypeDescription="Create a new document." ma:contentTypeScope="" ma:versionID="aae2a39b56c458e1b9b173fcc8ac93c3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e4ab14cda9449e23948f0a298df6573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4D403E-231C-412E-8893-73F13362FDC6}"/>
</file>

<file path=customXml/itemProps3.xml><?xml version="1.0" encoding="utf-8"?>
<ds:datastoreItem xmlns:ds="http://schemas.openxmlformats.org/officeDocument/2006/customXml" ds:itemID="{71870DF4-331F-4E6F-89A1-C81D7BA7119A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32381c2-d9d4-4cf8-815d-ca2d34a21899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PL (3M)</vt:lpstr>
      <vt:lpstr>PL (6M)</vt:lpstr>
      <vt:lpstr>CE_Conso Q2'25</vt:lpstr>
      <vt:lpstr>CE_Conso Q2'24</vt:lpstr>
      <vt:lpstr>CE_Separate Q2'25</vt:lpstr>
      <vt:lpstr>CE_Separate Q2'24</vt:lpstr>
      <vt:lpstr>CF</vt:lpstr>
      <vt:lpstr>'CE_Conso Q2''24'!Print_Area</vt:lpstr>
      <vt:lpstr>'CE_Conso Q2''25'!Print_Area</vt:lpstr>
      <vt:lpstr>'CE_Separate Q2''24'!Print_Area</vt:lpstr>
      <vt:lpstr>'CE_Separate Q2''25'!Print_Area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CHAYAPAT TECHAMONTRIKUL</dc:creator>
  <cp:lastModifiedBy>TANAWATR HIRUNYASTHITI</cp:lastModifiedBy>
  <cp:lastPrinted>2025-08-05T04:35:16Z</cp:lastPrinted>
  <dcterms:created xsi:type="dcterms:W3CDTF">2015-06-05T18:17:20Z</dcterms:created>
  <dcterms:modified xsi:type="dcterms:W3CDTF">2025-08-14T05:48:06Z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0x010100D730942011824349A5C3A6F71E5FD772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